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Users\priscilass\Desktop\para publicação_excel e docs\disclaimer\Sem EI\"/>
    </mc:Choice>
  </mc:AlternateContent>
  <xr:revisionPtr revIDLastSave="0" documentId="13_ncr:1_{273A2483-B33F-49E7-AD76-3AFA868F536B}" xr6:coauthVersionLast="47" xr6:coauthVersionMax="47" xr10:uidLastSave="{00000000-0000-0000-0000-000000000000}"/>
  <bookViews>
    <workbookView xWindow="-120" yWindow="-120" windowWidth="29040" windowHeight="15720" firstSheet="9" activeTab="12" xr2:uid="{D0CF05D8-C0DF-49AD-93FC-E74AED835744}"/>
  </bookViews>
  <sheets>
    <sheet name="LEIA_ME" sheetId="38" r:id="rId1"/>
    <sheet name="CONTROLE_DE_REVISOES" sheetId="1" r:id="rId2"/>
    <sheet name="INSTRUCOES" sheetId="18" r:id="rId3"/>
    <sheet name="INFORMACOES_ELEGIBILIDADE" sheetId="33" r:id="rId4"/>
    <sheet name="RENOVACALC_HEFA" sheetId="3" r:id="rId5"/>
    <sheet name="_BIOQAVHEFA" sheetId="4" r:id="rId6"/>
    <sheet name="DADOS_AGR_PRIMARIOS_SOJA" sheetId="8" r:id="rId7"/>
    <sheet name="DADOS_AGR_PENALIZADO_SOJA" sheetId="9" r:id="rId8"/>
    <sheet name="OLEO_SOJA_DADOS_AGR_PRIMARIO" sheetId="36" r:id="rId9"/>
    <sheet name="OLEO_SOJA_DADOS_AGR_PENALIZADO" sheetId="37" r:id="rId10"/>
    <sheet name="CONSOLIDADO_OLEO" sheetId="32" r:id="rId11"/>
    <sheet name="_REGIONALIZACAO_SOJA" sheetId="35" r:id="rId12"/>
    <sheet name="_DADOSAUXILIARES" sheetId="5" r:id="rId13"/>
    <sheet name="_EMISSOES" sheetId="19" r:id="rId14"/>
    <sheet name="_FEQUEIMACOMB" sheetId="20" r:id="rId15"/>
    <sheet name="InputsPy" sheetId="34" r:id="rId16"/>
  </sheets>
  <definedNames>
    <definedName name="Pal_Workbook_GUID">"4Y86I2IJWBSLBKXBFMZE9211"</definedName>
    <definedName name="RiskIsInput">0</definedName>
    <definedName name="RiskIsOptimization">0</definedName>
    <definedName name="RiskIsOutput">0</definedName>
    <definedName name="RiskIsStatistics">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8" i="4" l="1"/>
  <c r="E108" i="4" s="1"/>
  <c r="D159" i="4"/>
  <c r="E158" i="4"/>
  <c r="E159" i="4" s="1"/>
  <c r="E160" i="4"/>
  <c r="E164" i="4"/>
  <c r="E162" i="4"/>
  <c r="E156" i="4"/>
  <c r="E154" i="4"/>
  <c r="E152" i="4"/>
  <c r="E150" i="4"/>
  <c r="E148" i="4"/>
  <c r="D158" i="4"/>
  <c r="E44" i="20"/>
  <c r="F44" i="20"/>
  <c r="G44" i="20"/>
  <c r="H44" i="20"/>
  <c r="D44" i="20"/>
  <c r="DT9" i="37"/>
  <c r="DT10" i="37"/>
  <c r="DT11" i="37"/>
  <c r="DT12" i="37"/>
  <c r="DT13" i="37"/>
  <c r="DT14" i="37"/>
  <c r="DT15" i="37"/>
  <c r="DT16" i="37"/>
  <c r="DT17" i="37"/>
  <c r="DT18" i="37"/>
  <c r="DT19" i="37"/>
  <c r="DT20" i="37"/>
  <c r="DT21" i="37"/>
  <c r="DT22" i="37"/>
  <c r="DT23" i="37"/>
  <c r="DT24" i="37"/>
  <c r="DT25" i="37"/>
  <c r="DT26" i="37"/>
  <c r="DT27" i="37"/>
  <c r="DT28" i="37"/>
  <c r="DT29" i="37"/>
  <c r="DT30" i="37"/>
  <c r="DT8" i="37"/>
  <c r="DS8" i="37"/>
  <c r="DR9" i="37"/>
  <c r="DR10" i="37"/>
  <c r="DR11" i="37"/>
  <c r="DR12" i="37"/>
  <c r="DR13" i="37"/>
  <c r="DR14" i="37"/>
  <c r="DR15" i="37"/>
  <c r="DR16" i="37"/>
  <c r="DR17" i="37"/>
  <c r="DR18" i="37"/>
  <c r="DR19" i="37"/>
  <c r="DR20" i="37"/>
  <c r="DR21" i="37"/>
  <c r="DR22" i="37"/>
  <c r="DR23" i="37"/>
  <c r="DR24" i="37"/>
  <c r="DR25" i="37"/>
  <c r="DR26" i="37"/>
  <c r="DR27" i="37"/>
  <c r="DR28" i="37"/>
  <c r="DR29" i="37"/>
  <c r="DR30" i="37"/>
  <c r="DR8" i="37"/>
  <c r="DQ8" i="37"/>
  <c r="DP9" i="37"/>
  <c r="DP10" i="37"/>
  <c r="DP11" i="37"/>
  <c r="DP12" i="37"/>
  <c r="DP13" i="37"/>
  <c r="DP14" i="37"/>
  <c r="DP15" i="37"/>
  <c r="DP16" i="37"/>
  <c r="DP17" i="37"/>
  <c r="DP18" i="37"/>
  <c r="DP19" i="37"/>
  <c r="DP20" i="37"/>
  <c r="DP21" i="37"/>
  <c r="DP22" i="37"/>
  <c r="DP23" i="37"/>
  <c r="DP24" i="37"/>
  <c r="DP25" i="37"/>
  <c r="DP26" i="37"/>
  <c r="DP27" i="37"/>
  <c r="DP28" i="37"/>
  <c r="DP29" i="37"/>
  <c r="DP30" i="37"/>
  <c r="DP8" i="37"/>
  <c r="DO8" i="37"/>
  <c r="DN9" i="37"/>
  <c r="DN10" i="37"/>
  <c r="DN11" i="37"/>
  <c r="DN12" i="37"/>
  <c r="DN13" i="37"/>
  <c r="DN14" i="37"/>
  <c r="DN15" i="37"/>
  <c r="DN16" i="37"/>
  <c r="DN17" i="37"/>
  <c r="DN18" i="37"/>
  <c r="DN19" i="37"/>
  <c r="DN20" i="37"/>
  <c r="DN21" i="37"/>
  <c r="DN22" i="37"/>
  <c r="DN23" i="37"/>
  <c r="DN24" i="37"/>
  <c r="DN25" i="37"/>
  <c r="DN26" i="37"/>
  <c r="DN27" i="37"/>
  <c r="DN28" i="37"/>
  <c r="DN29" i="37"/>
  <c r="DN30" i="37"/>
  <c r="DN8" i="37"/>
  <c r="DM8" i="37"/>
  <c r="DL9" i="37"/>
  <c r="DL10" i="37"/>
  <c r="DL11" i="37"/>
  <c r="DL12" i="37"/>
  <c r="DL13" i="37"/>
  <c r="DL14" i="37"/>
  <c r="DL15" i="37"/>
  <c r="DL16" i="37"/>
  <c r="DL17" i="37"/>
  <c r="DL18" i="37"/>
  <c r="DL19" i="37"/>
  <c r="DL20" i="37"/>
  <c r="DL21" i="37"/>
  <c r="DL22" i="37"/>
  <c r="DL23" i="37"/>
  <c r="DL24" i="37"/>
  <c r="DL25" i="37"/>
  <c r="DL26" i="37"/>
  <c r="DL27" i="37"/>
  <c r="DL28" i="37"/>
  <c r="DL29" i="37"/>
  <c r="DL30" i="37"/>
  <c r="DL8" i="37"/>
  <c r="DK8" i="37"/>
  <c r="IL9" i="36"/>
  <c r="IL10" i="36"/>
  <c r="IL11" i="36"/>
  <c r="IL12" i="36"/>
  <c r="IL13" i="36"/>
  <c r="IL14" i="36"/>
  <c r="IL15" i="36"/>
  <c r="IL16" i="36"/>
  <c r="IL17" i="36"/>
  <c r="IL18" i="36"/>
  <c r="IL19" i="36"/>
  <c r="IL20" i="36"/>
  <c r="IL21" i="36"/>
  <c r="IL22" i="36"/>
  <c r="IL23" i="36"/>
  <c r="IL24" i="36"/>
  <c r="IL25" i="36"/>
  <c r="IL26" i="36"/>
  <c r="IL27" i="36"/>
  <c r="IL28" i="36"/>
  <c r="IL29" i="36"/>
  <c r="IL30" i="36"/>
  <c r="IL8" i="36"/>
  <c r="IK8" i="36"/>
  <c r="IJ9" i="36"/>
  <c r="IJ10" i="36"/>
  <c r="IJ11" i="36"/>
  <c r="IJ12" i="36"/>
  <c r="IJ13" i="36"/>
  <c r="IJ14" i="36"/>
  <c r="IJ15" i="36"/>
  <c r="IJ16" i="36"/>
  <c r="IJ17" i="36"/>
  <c r="IJ18" i="36"/>
  <c r="IJ19" i="36"/>
  <c r="IJ20" i="36"/>
  <c r="IJ21" i="36"/>
  <c r="IJ22" i="36"/>
  <c r="IJ23" i="36"/>
  <c r="IJ24" i="36"/>
  <c r="IJ25" i="36"/>
  <c r="IJ26" i="36"/>
  <c r="IJ27" i="36"/>
  <c r="IJ28" i="36"/>
  <c r="IJ29" i="36"/>
  <c r="IJ30" i="36"/>
  <c r="IJ8" i="36"/>
  <c r="II8" i="36"/>
  <c r="IH9" i="36"/>
  <c r="IH10" i="36"/>
  <c r="IH11" i="36"/>
  <c r="IH12" i="36"/>
  <c r="IH13" i="36"/>
  <c r="IH14" i="36"/>
  <c r="IH15" i="36"/>
  <c r="IH16" i="36"/>
  <c r="IH17" i="36"/>
  <c r="IH18" i="36"/>
  <c r="IH19" i="36"/>
  <c r="IH20" i="36"/>
  <c r="IH21" i="36"/>
  <c r="IH22" i="36"/>
  <c r="IH23" i="36"/>
  <c r="IH24" i="36"/>
  <c r="IH25" i="36"/>
  <c r="IH26" i="36"/>
  <c r="IH27" i="36"/>
  <c r="IH28" i="36"/>
  <c r="IH29" i="36"/>
  <c r="IH30" i="36"/>
  <c r="IH8" i="36"/>
  <c r="IF9" i="36"/>
  <c r="IF10" i="36"/>
  <c r="IF11" i="36"/>
  <c r="IF12" i="36"/>
  <c r="IF13" i="36"/>
  <c r="IF14" i="36"/>
  <c r="IF15" i="36"/>
  <c r="IF16" i="36"/>
  <c r="IF17" i="36"/>
  <c r="IF18" i="36"/>
  <c r="IF19" i="36"/>
  <c r="IF20" i="36"/>
  <c r="IF21" i="36"/>
  <c r="IF22" i="36"/>
  <c r="IF23" i="36"/>
  <c r="IF24" i="36"/>
  <c r="IF25" i="36"/>
  <c r="IF26" i="36"/>
  <c r="IF27" i="36"/>
  <c r="IF28" i="36"/>
  <c r="IF29" i="36"/>
  <c r="IF30" i="36"/>
  <c r="IF8" i="36"/>
  <c r="ID9" i="36"/>
  <c r="ID10" i="36"/>
  <c r="ID11" i="36"/>
  <c r="ID12" i="36"/>
  <c r="ID13" i="36"/>
  <c r="ID14" i="36"/>
  <c r="ID15" i="36"/>
  <c r="ID16" i="36"/>
  <c r="ID17" i="36"/>
  <c r="ID18" i="36"/>
  <c r="ID19" i="36"/>
  <c r="ID20" i="36"/>
  <c r="ID21" i="36"/>
  <c r="ID22" i="36"/>
  <c r="ID23" i="36"/>
  <c r="ID24" i="36"/>
  <c r="ID25" i="36"/>
  <c r="ID26" i="36"/>
  <c r="ID27" i="36"/>
  <c r="ID28" i="36"/>
  <c r="ID29" i="36"/>
  <c r="ID30" i="36"/>
  <c r="ID8" i="36"/>
  <c r="IG8" i="36"/>
  <c r="IE8" i="36"/>
  <c r="IC8" i="36"/>
  <c r="D189" i="4"/>
  <c r="D188" i="4"/>
  <c r="D187" i="4"/>
  <c r="D186" i="4"/>
  <c r="D185" i="4"/>
  <c r="D184" i="4"/>
  <c r="D183" i="4"/>
  <c r="D182" i="4"/>
  <c r="D181" i="4"/>
  <c r="E181" i="4" s="1"/>
  <c r="D180" i="4"/>
  <c r="D116" i="4"/>
  <c r="D115" i="4"/>
  <c r="D114" i="4"/>
  <c r="D113" i="4"/>
  <c r="D112" i="4"/>
  <c r="D111" i="4"/>
  <c r="D110" i="4"/>
  <c r="E110" i="4" s="1"/>
  <c r="D109" i="4"/>
  <c r="D107" i="4"/>
  <c r="D8" i="32"/>
  <c r="D145" i="4" l="1"/>
  <c r="D144" i="4"/>
  <c r="D143" i="4"/>
  <c r="E143" i="4" s="1"/>
  <c r="D142" i="4"/>
  <c r="D141" i="4"/>
  <c r="D140" i="4"/>
  <c r="D86" i="4"/>
  <c r="D85" i="4"/>
  <c r="D84" i="4"/>
  <c r="D83" i="4"/>
  <c r="D82" i="4"/>
  <c r="D81" i="4"/>
  <c r="DO17" i="35"/>
  <c r="DG20" i="35"/>
  <c r="DF20" i="35"/>
  <c r="DG19" i="35"/>
  <c r="DF19" i="35"/>
  <c r="DG18" i="35"/>
  <c r="DF18" i="35"/>
  <c r="DG17" i="35"/>
  <c r="DF17" i="35"/>
  <c r="DG16" i="35"/>
  <c r="DF16" i="35"/>
  <c r="DG15" i="35"/>
  <c r="DF15" i="35"/>
  <c r="DG14" i="35"/>
  <c r="DF14" i="35"/>
  <c r="DG13" i="35"/>
  <c r="DF13" i="35"/>
  <c r="DG12" i="35"/>
  <c r="DF12" i="35"/>
  <c r="DG11" i="35"/>
  <c r="DF11" i="35"/>
  <c r="DG10" i="35"/>
  <c r="DF10" i="35"/>
  <c r="DG9" i="35"/>
  <c r="DF9" i="35"/>
  <c r="DG8" i="35"/>
  <c r="DF8" i="35"/>
  <c r="DG7" i="35"/>
  <c r="DF7" i="35"/>
  <c r="DG6" i="35"/>
  <c r="DF6" i="35"/>
  <c r="DE20" i="35"/>
  <c r="DD20" i="35"/>
  <c r="CP20" i="35"/>
  <c r="CJ20" i="35"/>
  <c r="CI20" i="35"/>
  <c r="CH20" i="35"/>
  <c r="CG20" i="35"/>
  <c r="CF20" i="35"/>
  <c r="DE19" i="35"/>
  <c r="DD19" i="35"/>
  <c r="CP19" i="35"/>
  <c r="CJ19" i="35"/>
  <c r="CI19" i="35"/>
  <c r="CH19" i="35"/>
  <c r="CG19" i="35"/>
  <c r="CF19" i="35"/>
  <c r="DE18" i="35"/>
  <c r="DD18" i="35"/>
  <c r="CP18" i="35"/>
  <c r="CJ18" i="35"/>
  <c r="CI18" i="35"/>
  <c r="CH18" i="35"/>
  <c r="CG18" i="35"/>
  <c r="CF18" i="35"/>
  <c r="DE17" i="35"/>
  <c r="DD17" i="35"/>
  <c r="CP17" i="35"/>
  <c r="CJ17" i="35"/>
  <c r="CI17" i="35"/>
  <c r="CH17" i="35"/>
  <c r="CG17" i="35"/>
  <c r="CF17" i="35"/>
  <c r="BN17" i="35"/>
  <c r="DE16" i="35"/>
  <c r="DD16" i="35"/>
  <c r="CP16" i="35"/>
  <c r="CJ16" i="35"/>
  <c r="CI16" i="35"/>
  <c r="CH16" i="35"/>
  <c r="CG16" i="35"/>
  <c r="CF16" i="35"/>
  <c r="DE15" i="35"/>
  <c r="DD15" i="35"/>
  <c r="CP15" i="35"/>
  <c r="CJ15" i="35"/>
  <c r="CI15" i="35"/>
  <c r="CH15" i="35"/>
  <c r="CG15" i="35"/>
  <c r="CF15" i="35"/>
  <c r="DE14" i="35"/>
  <c r="DD14" i="35"/>
  <c r="CP14" i="35"/>
  <c r="CJ14" i="35"/>
  <c r="CI14" i="35"/>
  <c r="CH14" i="35"/>
  <c r="CG14" i="35"/>
  <c r="CF14" i="35"/>
  <c r="DE13" i="35"/>
  <c r="DD13" i="35"/>
  <c r="CP13" i="35"/>
  <c r="CJ13" i="35"/>
  <c r="CI13" i="35"/>
  <c r="CH13" i="35"/>
  <c r="CG13" i="35"/>
  <c r="CF13" i="35"/>
  <c r="BN13" i="35"/>
  <c r="DE12" i="35"/>
  <c r="DD12" i="35"/>
  <c r="CP12" i="35"/>
  <c r="CJ12" i="35"/>
  <c r="CI12" i="35"/>
  <c r="CH12" i="35"/>
  <c r="CG12" i="35"/>
  <c r="CF12" i="35"/>
  <c r="DE11" i="35"/>
  <c r="DD11" i="35"/>
  <c r="CP11" i="35"/>
  <c r="CJ11" i="35"/>
  <c r="CI11" i="35"/>
  <c r="CH11" i="35"/>
  <c r="CG11" i="35"/>
  <c r="CF11" i="35"/>
  <c r="DE10" i="35"/>
  <c r="DD10" i="35"/>
  <c r="CP10" i="35"/>
  <c r="CJ10" i="35"/>
  <c r="CI10" i="35"/>
  <c r="CH10" i="35"/>
  <c r="CG10" i="35"/>
  <c r="CF10" i="35"/>
  <c r="DE9" i="35"/>
  <c r="DD9" i="35"/>
  <c r="CP9" i="35"/>
  <c r="CJ9" i="35"/>
  <c r="CI9" i="35"/>
  <c r="CH9" i="35"/>
  <c r="CG9" i="35"/>
  <c r="CF9" i="35"/>
  <c r="BN9" i="35"/>
  <c r="DE8" i="35"/>
  <c r="DD8" i="35"/>
  <c r="CP8" i="35"/>
  <c r="CJ8" i="35"/>
  <c r="CI8" i="35"/>
  <c r="CH8" i="35"/>
  <c r="CG8" i="35"/>
  <c r="CF8" i="35"/>
  <c r="DE7" i="35"/>
  <c r="DD7" i="35"/>
  <c r="CP7" i="35"/>
  <c r="CJ7" i="35"/>
  <c r="DL7" i="35" s="1"/>
  <c r="CI7" i="35"/>
  <c r="CH7" i="35"/>
  <c r="CG7" i="35"/>
  <c r="CF7" i="35"/>
  <c r="DE6" i="35"/>
  <c r="DD6" i="35"/>
  <c r="CP6" i="35"/>
  <c r="CJ6" i="35"/>
  <c r="CI6" i="35"/>
  <c r="CH6" i="35"/>
  <c r="CG6" i="35"/>
  <c r="CF6" i="35"/>
  <c r="DM20" i="35"/>
  <c r="DI20" i="35"/>
  <c r="DH20" i="35"/>
  <c r="DM19" i="35"/>
  <c r="DI19" i="35"/>
  <c r="DH19" i="35"/>
  <c r="DM18" i="35"/>
  <c r="DI18" i="35"/>
  <c r="DH18" i="35"/>
  <c r="DM17" i="35"/>
  <c r="DI17" i="35"/>
  <c r="DH17" i="35"/>
  <c r="DM16" i="35"/>
  <c r="DI16" i="35"/>
  <c r="DH16" i="35"/>
  <c r="DM15" i="35"/>
  <c r="DI15" i="35"/>
  <c r="DH15" i="35"/>
  <c r="DM14" i="35"/>
  <c r="DI14" i="35"/>
  <c r="DH14" i="35"/>
  <c r="DM13" i="35"/>
  <c r="DI13" i="35"/>
  <c r="DH13" i="35"/>
  <c r="DM12" i="35"/>
  <c r="DI12" i="35"/>
  <c r="DH12" i="35"/>
  <c r="DM11" i="35"/>
  <c r="DI11" i="35"/>
  <c r="DH11" i="35"/>
  <c r="DM10" i="35"/>
  <c r="DI10" i="35"/>
  <c r="DH10" i="35"/>
  <c r="DM9" i="35"/>
  <c r="DI9" i="35"/>
  <c r="DH9" i="35"/>
  <c r="DM8" i="35"/>
  <c r="DI8" i="35"/>
  <c r="DH8" i="35"/>
  <c r="DM7" i="35"/>
  <c r="DI7" i="35"/>
  <c r="DH7" i="35"/>
  <c r="DM6" i="35"/>
  <c r="DI6" i="35"/>
  <c r="DH6" i="35"/>
  <c r="H13" i="32"/>
  <c r="H14" i="32"/>
  <c r="H15" i="32"/>
  <c r="H16" i="32"/>
  <c r="H17" i="32"/>
  <c r="H18" i="32"/>
  <c r="H19" i="32"/>
  <c r="H20" i="32"/>
  <c r="H21" i="32"/>
  <c r="H22" i="32"/>
  <c r="H23" i="32"/>
  <c r="H24" i="32"/>
  <c r="H25" i="32"/>
  <c r="H26" i="32"/>
  <c r="H27" i="32"/>
  <c r="H28" i="32"/>
  <c r="H29" i="32"/>
  <c r="H30" i="32"/>
  <c r="H12" i="32"/>
  <c r="G13" i="32"/>
  <c r="G14" i="32"/>
  <c r="G15" i="32"/>
  <c r="G16" i="32"/>
  <c r="G17" i="32"/>
  <c r="G18" i="32"/>
  <c r="G19" i="32"/>
  <c r="G20" i="32"/>
  <c r="G21" i="32"/>
  <c r="G22" i="32"/>
  <c r="G23" i="32"/>
  <c r="G24" i="32"/>
  <c r="G25" i="32"/>
  <c r="G26" i="32"/>
  <c r="G27" i="32"/>
  <c r="G28" i="32"/>
  <c r="G29" i="32"/>
  <c r="G30" i="32"/>
  <c r="G12" i="32"/>
  <c r="F13" i="32"/>
  <c r="F14" i="32"/>
  <c r="F15" i="32"/>
  <c r="F16" i="32"/>
  <c r="F17" i="32"/>
  <c r="F18" i="32"/>
  <c r="F19" i="32"/>
  <c r="F20" i="32"/>
  <c r="F21" i="32"/>
  <c r="F22" i="32"/>
  <c r="F23" i="32"/>
  <c r="F24" i="32"/>
  <c r="F25" i="32"/>
  <c r="F26" i="32"/>
  <c r="F27" i="32"/>
  <c r="F28" i="32"/>
  <c r="F29" i="32"/>
  <c r="F30" i="32"/>
  <c r="F12" i="32"/>
  <c r="D13" i="32"/>
  <c r="D14" i="32"/>
  <c r="D15" i="32"/>
  <c r="D16" i="32"/>
  <c r="D17" i="32"/>
  <c r="D18" i="32"/>
  <c r="D19" i="32"/>
  <c r="D20" i="32"/>
  <c r="D21" i="32"/>
  <c r="D22" i="32"/>
  <c r="D23" i="32"/>
  <c r="D24" i="32"/>
  <c r="D25" i="32"/>
  <c r="D26" i="32"/>
  <c r="D27" i="32"/>
  <c r="D28" i="32"/>
  <c r="D29" i="32"/>
  <c r="D30" i="32"/>
  <c r="C13" i="32"/>
  <c r="C14" i="32"/>
  <c r="C15" i="32"/>
  <c r="C16" i="32"/>
  <c r="C17" i="32"/>
  <c r="C18" i="32"/>
  <c r="C19" i="32"/>
  <c r="C20" i="32"/>
  <c r="C21" i="32"/>
  <c r="C22" i="32"/>
  <c r="C23" i="32"/>
  <c r="C24" i="32"/>
  <c r="C25" i="32"/>
  <c r="C26" i="32"/>
  <c r="C27" i="32"/>
  <c r="C28" i="32"/>
  <c r="C29" i="32"/>
  <c r="C30" i="32"/>
  <c r="C12" i="32"/>
  <c r="D12" i="32" s="1"/>
  <c r="B13" i="32"/>
  <c r="B14" i="32"/>
  <c r="B15" i="32"/>
  <c r="B16" i="32"/>
  <c r="B17" i="32"/>
  <c r="B18" i="32"/>
  <c r="B19" i="32"/>
  <c r="B20" i="32"/>
  <c r="B21" i="32"/>
  <c r="B22" i="32"/>
  <c r="B23" i="32"/>
  <c r="B24" i="32"/>
  <c r="B25" i="32"/>
  <c r="B26" i="32"/>
  <c r="B27" i="32"/>
  <c r="B28" i="32"/>
  <c r="B29" i="32"/>
  <c r="B30" i="32"/>
  <c r="B12" i="32"/>
  <c r="FS30" i="37"/>
  <c r="FR30" i="37"/>
  <c r="FQ30" i="37"/>
  <c r="FP30" i="37"/>
  <c r="FO30" i="37"/>
  <c r="FN30" i="37"/>
  <c r="FM30" i="37"/>
  <c r="FK30" i="37"/>
  <c r="FJ30" i="37"/>
  <c r="FI30" i="37"/>
  <c r="FS29" i="37"/>
  <c r="FR29" i="37"/>
  <c r="FQ29" i="37"/>
  <c r="FP29" i="37"/>
  <c r="FO29" i="37"/>
  <c r="FN29" i="37"/>
  <c r="FM29" i="37"/>
  <c r="FK29" i="37"/>
  <c r="FJ29" i="37"/>
  <c r="FI29" i="37"/>
  <c r="FS28" i="37"/>
  <c r="FR28" i="37"/>
  <c r="FQ28" i="37"/>
  <c r="FP28" i="37"/>
  <c r="FO28" i="37"/>
  <c r="FN28" i="37"/>
  <c r="FM28" i="37"/>
  <c r="FK28" i="37"/>
  <c r="FJ28" i="37"/>
  <c r="FI28" i="37"/>
  <c r="FS27" i="37"/>
  <c r="FR27" i="37"/>
  <c r="FQ27" i="37"/>
  <c r="FP27" i="37"/>
  <c r="FO27" i="37"/>
  <c r="FN27" i="37"/>
  <c r="FM27" i="37"/>
  <c r="FK27" i="37"/>
  <c r="FJ27" i="37"/>
  <c r="FI27" i="37"/>
  <c r="FS26" i="37"/>
  <c r="FR26" i="37"/>
  <c r="FQ26" i="37"/>
  <c r="FP26" i="37"/>
  <c r="FO26" i="37"/>
  <c r="FN26" i="37"/>
  <c r="FM26" i="37"/>
  <c r="FK26" i="37"/>
  <c r="FJ26" i="37"/>
  <c r="FI26" i="37"/>
  <c r="FS25" i="37"/>
  <c r="FR25" i="37"/>
  <c r="FQ25" i="37"/>
  <c r="FP25" i="37"/>
  <c r="FO25" i="37"/>
  <c r="FN25" i="37"/>
  <c r="FM25" i="37"/>
  <c r="FK25" i="37"/>
  <c r="FJ25" i="37"/>
  <c r="FI25" i="37"/>
  <c r="FS24" i="37"/>
  <c r="FR24" i="37"/>
  <c r="FQ24" i="37"/>
  <c r="FP24" i="37"/>
  <c r="FO24" i="37"/>
  <c r="FN24" i="37"/>
  <c r="FM24" i="37"/>
  <c r="FK24" i="37"/>
  <c r="FJ24" i="37"/>
  <c r="FI24" i="37"/>
  <c r="FS23" i="37"/>
  <c r="FR23" i="37"/>
  <c r="FQ23" i="37"/>
  <c r="FP23" i="37"/>
  <c r="FO23" i="37"/>
  <c r="FN23" i="37"/>
  <c r="FM23" i="37"/>
  <c r="FK23" i="37"/>
  <c r="FJ23" i="37"/>
  <c r="FI23" i="37"/>
  <c r="FS22" i="37"/>
  <c r="FR22" i="37"/>
  <c r="FQ22" i="37"/>
  <c r="FP22" i="37"/>
  <c r="FO22" i="37"/>
  <c r="FN22" i="37"/>
  <c r="FM22" i="37"/>
  <c r="FK22" i="37"/>
  <c r="FJ22" i="37"/>
  <c r="FI22" i="37"/>
  <c r="FS21" i="37"/>
  <c r="FR21" i="37"/>
  <c r="FQ21" i="37"/>
  <c r="FP21" i="37"/>
  <c r="FO21" i="37"/>
  <c r="FN21" i="37"/>
  <c r="FM21" i="37"/>
  <c r="FK21" i="37"/>
  <c r="FJ21" i="37"/>
  <c r="FI21" i="37"/>
  <c r="FS20" i="37"/>
  <c r="FR20" i="37"/>
  <c r="FQ20" i="37"/>
  <c r="FP20" i="37"/>
  <c r="FO20" i="37"/>
  <c r="FN20" i="37"/>
  <c r="FM20" i="37"/>
  <c r="FK20" i="37"/>
  <c r="FJ20" i="37"/>
  <c r="FI20" i="37"/>
  <c r="FS19" i="37"/>
  <c r="FR19" i="37"/>
  <c r="FQ19" i="37"/>
  <c r="FP19" i="37"/>
  <c r="FO19" i="37"/>
  <c r="FN19" i="37"/>
  <c r="FM19" i="37"/>
  <c r="FK19" i="37"/>
  <c r="FJ19" i="37"/>
  <c r="FI19" i="37"/>
  <c r="FS18" i="37"/>
  <c r="FR18" i="37"/>
  <c r="FQ18" i="37"/>
  <c r="FP18" i="37"/>
  <c r="FO18" i="37"/>
  <c r="FN18" i="37"/>
  <c r="FM18" i="37"/>
  <c r="FK18" i="37"/>
  <c r="FJ18" i="37"/>
  <c r="FI18" i="37"/>
  <c r="FS17" i="37"/>
  <c r="FR17" i="37"/>
  <c r="FQ17" i="37"/>
  <c r="FP17" i="37"/>
  <c r="FO17" i="37"/>
  <c r="FN17" i="37"/>
  <c r="FM17" i="37"/>
  <c r="FK17" i="37"/>
  <c r="FJ17" i="37"/>
  <c r="FI17" i="37"/>
  <c r="FS16" i="37"/>
  <c r="FR16" i="37"/>
  <c r="FQ16" i="37"/>
  <c r="FP16" i="37"/>
  <c r="FO16" i="37"/>
  <c r="FN16" i="37"/>
  <c r="FM16" i="37"/>
  <c r="FK16" i="37"/>
  <c r="FJ16" i="37"/>
  <c r="FI16" i="37"/>
  <c r="FS15" i="37"/>
  <c r="FR15" i="37"/>
  <c r="FQ15" i="37"/>
  <c r="FP15" i="37"/>
  <c r="FO15" i="37"/>
  <c r="FN15" i="37"/>
  <c r="FM15" i="37"/>
  <c r="FK15" i="37"/>
  <c r="FJ15" i="37"/>
  <c r="FI15" i="37"/>
  <c r="FS14" i="37"/>
  <c r="FR14" i="37"/>
  <c r="FQ14" i="37"/>
  <c r="FP14" i="37"/>
  <c r="FO14" i="37"/>
  <c r="FN14" i="37"/>
  <c r="FM14" i="37"/>
  <c r="FK14" i="37"/>
  <c r="FJ14" i="37"/>
  <c r="FI14" i="37"/>
  <c r="FS13" i="37"/>
  <c r="FR13" i="37"/>
  <c r="FQ13" i="37"/>
  <c r="FP13" i="37"/>
  <c r="FO13" i="37"/>
  <c r="FN13" i="37"/>
  <c r="FM13" i="37"/>
  <c r="FK13" i="37"/>
  <c r="FJ13" i="37"/>
  <c r="FI13" i="37"/>
  <c r="FS12" i="37"/>
  <c r="FR12" i="37"/>
  <c r="FQ12" i="37"/>
  <c r="FP12" i="37"/>
  <c r="FO12" i="37"/>
  <c r="FN12" i="37"/>
  <c r="FM12" i="37"/>
  <c r="FK12" i="37"/>
  <c r="FJ12" i="37"/>
  <c r="FI12" i="37"/>
  <c r="FS11" i="37"/>
  <c r="FR11" i="37"/>
  <c r="FQ11" i="37"/>
  <c r="FP11" i="37"/>
  <c r="FO11" i="37"/>
  <c r="FN11" i="37"/>
  <c r="FM11" i="37"/>
  <c r="FK11" i="37"/>
  <c r="FJ11" i="37"/>
  <c r="FI11" i="37"/>
  <c r="FS10" i="37"/>
  <c r="FR10" i="37"/>
  <c r="FQ10" i="37"/>
  <c r="FP10" i="37"/>
  <c r="FO10" i="37"/>
  <c r="FN10" i="37"/>
  <c r="FM10" i="37"/>
  <c r="FK10" i="37"/>
  <c r="FJ10" i="37"/>
  <c r="FI10" i="37"/>
  <c r="FS9" i="37"/>
  <c r="FR9" i="37"/>
  <c r="FQ9" i="37"/>
  <c r="FP9" i="37"/>
  <c r="FO9" i="37"/>
  <c r="FN9" i="37"/>
  <c r="FM9" i="37"/>
  <c r="FK9" i="37"/>
  <c r="FJ9" i="37"/>
  <c r="FI9" i="37"/>
  <c r="FS8" i="37"/>
  <c r="FR8" i="37"/>
  <c r="FQ8" i="37"/>
  <c r="FP8" i="37"/>
  <c r="FO8" i="37"/>
  <c r="FN8" i="37"/>
  <c r="FM8" i="37"/>
  <c r="FK8" i="37"/>
  <c r="FJ8" i="37"/>
  <c r="FI8" i="37"/>
  <c r="CE8" i="37"/>
  <c r="CF8" i="37"/>
  <c r="BQ9" i="37"/>
  <c r="BR9" i="37"/>
  <c r="BQ10" i="37"/>
  <c r="BR10" i="37"/>
  <c r="BQ11" i="37"/>
  <c r="BR11" i="37"/>
  <c r="BQ12" i="37"/>
  <c r="BR12" i="37"/>
  <c r="BQ13" i="37"/>
  <c r="BR13" i="37"/>
  <c r="BQ14" i="37"/>
  <c r="BR14" i="37"/>
  <c r="BQ15" i="37"/>
  <c r="BR15" i="37"/>
  <c r="BQ16" i="37"/>
  <c r="BR16" i="37"/>
  <c r="BQ17" i="37"/>
  <c r="BR17" i="37"/>
  <c r="BQ18" i="37"/>
  <c r="BR18" i="37"/>
  <c r="BQ19" i="37"/>
  <c r="BR19" i="37"/>
  <c r="BQ20" i="37"/>
  <c r="BR20" i="37"/>
  <c r="BQ21" i="37"/>
  <c r="BR21" i="37"/>
  <c r="BQ22" i="37"/>
  <c r="BR22" i="37"/>
  <c r="BQ23" i="37"/>
  <c r="BR23" i="37"/>
  <c r="BQ24" i="37"/>
  <c r="BR24" i="37"/>
  <c r="BQ25" i="37"/>
  <c r="BR25" i="37"/>
  <c r="BQ26" i="37"/>
  <c r="BR26" i="37"/>
  <c r="BQ27" i="37"/>
  <c r="BR27" i="37"/>
  <c r="BQ28" i="37"/>
  <c r="BR28" i="37"/>
  <c r="BQ29" i="37"/>
  <c r="BR29" i="37"/>
  <c r="BQ30" i="37"/>
  <c r="BR30" i="37"/>
  <c r="BQ31" i="37"/>
  <c r="BR31" i="37"/>
  <c r="BR8" i="37"/>
  <c r="BQ8" i="37"/>
  <c r="EM30" i="37"/>
  <c r="DX30" i="37"/>
  <c r="DC30" i="37"/>
  <c r="DB30" i="37"/>
  <c r="DA30" i="37"/>
  <c r="CL30" i="37"/>
  <c r="CK30" i="37"/>
  <c r="CJ30" i="37"/>
  <c r="CI30" i="37"/>
  <c r="CH30" i="37"/>
  <c r="CG30" i="37"/>
  <c r="EM29" i="37"/>
  <c r="DX29" i="37"/>
  <c r="DC29" i="37"/>
  <c r="DB29" i="37"/>
  <c r="DA29" i="37"/>
  <c r="CL29" i="37"/>
  <c r="CK29" i="37"/>
  <c r="CJ29" i="37"/>
  <c r="CI29" i="37"/>
  <c r="CH29" i="37"/>
  <c r="CG29" i="37"/>
  <c r="EM28" i="37"/>
  <c r="DX28" i="37"/>
  <c r="DC28" i="37"/>
  <c r="DB28" i="37"/>
  <c r="DA28" i="37"/>
  <c r="CL28" i="37"/>
  <c r="CK28" i="37"/>
  <c r="CJ28" i="37"/>
  <c r="CI28" i="37"/>
  <c r="CH28" i="37"/>
  <c r="CG28" i="37"/>
  <c r="EM27" i="37"/>
  <c r="DX27" i="37"/>
  <c r="DC27" i="37"/>
  <c r="DB27" i="37"/>
  <c r="DA27" i="37"/>
  <c r="CL27" i="37"/>
  <c r="CK27" i="37"/>
  <c r="CJ27" i="37"/>
  <c r="CI27" i="37"/>
  <c r="CH27" i="37"/>
  <c r="CG27" i="37"/>
  <c r="EM26" i="37"/>
  <c r="DX26" i="37"/>
  <c r="DC26" i="37"/>
  <c r="DB26" i="37"/>
  <c r="DA26" i="37"/>
  <c r="CL26" i="37"/>
  <c r="CK26" i="37"/>
  <c r="CJ26" i="37"/>
  <c r="CI26" i="37"/>
  <c r="CH26" i="37"/>
  <c r="CG26" i="37"/>
  <c r="EM25" i="37"/>
  <c r="DX25" i="37"/>
  <c r="DC25" i="37"/>
  <c r="DB25" i="37"/>
  <c r="DA25" i="37"/>
  <c r="CL25" i="37"/>
  <c r="CK25" i="37"/>
  <c r="CJ25" i="37"/>
  <c r="CI25" i="37"/>
  <c r="CH25" i="37"/>
  <c r="CG25" i="37"/>
  <c r="EM24" i="37"/>
  <c r="DX24" i="37"/>
  <c r="DC24" i="37"/>
  <c r="DB24" i="37"/>
  <c r="DA24" i="37"/>
  <c r="CL24" i="37"/>
  <c r="CK24" i="37"/>
  <c r="CJ24" i="37"/>
  <c r="CI24" i="37"/>
  <c r="CH24" i="37"/>
  <c r="CG24" i="37"/>
  <c r="EM23" i="37"/>
  <c r="DX23" i="37"/>
  <c r="DC23" i="37"/>
  <c r="DB23" i="37"/>
  <c r="DA23" i="37"/>
  <c r="CL23" i="37"/>
  <c r="CK23" i="37"/>
  <c r="CJ23" i="37"/>
  <c r="CI23" i="37"/>
  <c r="CH23" i="37"/>
  <c r="CG23" i="37"/>
  <c r="EM22" i="37"/>
  <c r="DX22" i="37"/>
  <c r="DC22" i="37"/>
  <c r="DB22" i="37"/>
  <c r="DA22" i="37"/>
  <c r="CL22" i="37"/>
  <c r="CK22" i="37"/>
  <c r="CJ22" i="37"/>
  <c r="CI22" i="37"/>
  <c r="CH22" i="37"/>
  <c r="CG22" i="37"/>
  <c r="EM21" i="37"/>
  <c r="DX21" i="37"/>
  <c r="DC21" i="37"/>
  <c r="DB21" i="37"/>
  <c r="DA21" i="37"/>
  <c r="CL21" i="37"/>
  <c r="CK21" i="37"/>
  <c r="CJ21" i="37"/>
  <c r="CI21" i="37"/>
  <c r="CH21" i="37"/>
  <c r="CG21" i="37"/>
  <c r="EM20" i="37"/>
  <c r="DX20" i="37"/>
  <c r="DC20" i="37"/>
  <c r="DB20" i="37"/>
  <c r="DA20" i="37"/>
  <c r="CL20" i="37"/>
  <c r="CK20" i="37"/>
  <c r="CJ20" i="37"/>
  <c r="CI20" i="37"/>
  <c r="CH20" i="37"/>
  <c r="CG20" i="37"/>
  <c r="EM19" i="37"/>
  <c r="DX19" i="37"/>
  <c r="DC19" i="37"/>
  <c r="DB19" i="37"/>
  <c r="DA19" i="37"/>
  <c r="CL19" i="37"/>
  <c r="CK19" i="37"/>
  <c r="CJ19" i="37"/>
  <c r="CI19" i="37"/>
  <c r="CH19" i="37"/>
  <c r="CG19" i="37"/>
  <c r="EM18" i="37"/>
  <c r="DX18" i="37"/>
  <c r="DC18" i="37"/>
  <c r="DB18" i="37"/>
  <c r="DA18" i="37"/>
  <c r="CL18" i="37"/>
  <c r="CK18" i="37"/>
  <c r="CJ18" i="37"/>
  <c r="CI18" i="37"/>
  <c r="CH18" i="37"/>
  <c r="CG18" i="37"/>
  <c r="EM17" i="37"/>
  <c r="DX17" i="37"/>
  <c r="DC17" i="37"/>
  <c r="DB17" i="37"/>
  <c r="DA17" i="37"/>
  <c r="CL17" i="37"/>
  <c r="CK17" i="37"/>
  <c r="CJ17" i="37"/>
  <c r="CI17" i="37"/>
  <c r="CH17" i="37"/>
  <c r="CG17" i="37"/>
  <c r="EM16" i="37"/>
  <c r="DX16" i="37"/>
  <c r="DC16" i="37"/>
  <c r="DB16" i="37"/>
  <c r="DA16" i="37"/>
  <c r="CL16" i="37"/>
  <c r="CK16" i="37"/>
  <c r="CJ16" i="37"/>
  <c r="CI16" i="37"/>
  <c r="CH16" i="37"/>
  <c r="CG16" i="37"/>
  <c r="EM15" i="37"/>
  <c r="DX15" i="37"/>
  <c r="DC15" i="37"/>
  <c r="DB15" i="37"/>
  <c r="DA15" i="37"/>
  <c r="CL15" i="37"/>
  <c r="CK15" i="37"/>
  <c r="CJ15" i="37"/>
  <c r="CI15" i="37"/>
  <c r="CH15" i="37"/>
  <c r="CG15" i="37"/>
  <c r="EM14" i="37"/>
  <c r="DX14" i="37"/>
  <c r="DC14" i="37"/>
  <c r="DB14" i="37"/>
  <c r="DA14" i="37"/>
  <c r="CL14" i="37"/>
  <c r="CK14" i="37"/>
  <c r="CJ14" i="37"/>
  <c r="CI14" i="37"/>
  <c r="CH14" i="37"/>
  <c r="CG14" i="37"/>
  <c r="EM13" i="37"/>
  <c r="DX13" i="37"/>
  <c r="DC13" i="37"/>
  <c r="DB13" i="37"/>
  <c r="DA13" i="37"/>
  <c r="CL13" i="37"/>
  <c r="CK13" i="37"/>
  <c r="CJ13" i="37"/>
  <c r="CI13" i="37"/>
  <c r="CH13" i="37"/>
  <c r="CG13" i="37"/>
  <c r="EM12" i="37"/>
  <c r="DX12" i="37"/>
  <c r="DC12" i="37"/>
  <c r="DB12" i="37"/>
  <c r="DA12" i="37"/>
  <c r="CL12" i="37"/>
  <c r="CK12" i="37"/>
  <c r="CJ12" i="37"/>
  <c r="CI12" i="37"/>
  <c r="CH12" i="37"/>
  <c r="CG12" i="37"/>
  <c r="EM11" i="37"/>
  <c r="DX11" i="37"/>
  <c r="DC11" i="37"/>
  <c r="DB11" i="37"/>
  <c r="DA11" i="37"/>
  <c r="CL11" i="37"/>
  <c r="CK11" i="37"/>
  <c r="CJ11" i="37"/>
  <c r="CI11" i="37"/>
  <c r="CH11" i="37"/>
  <c r="CG11" i="37"/>
  <c r="EM10" i="37"/>
  <c r="DX10" i="37"/>
  <c r="DC10" i="37"/>
  <c r="DB10" i="37"/>
  <c r="DA10" i="37"/>
  <c r="CL10" i="37"/>
  <c r="CK10" i="37"/>
  <c r="CJ10" i="37"/>
  <c r="CI10" i="37"/>
  <c r="CH10" i="37"/>
  <c r="CG10" i="37"/>
  <c r="EM9" i="37"/>
  <c r="DX9" i="37"/>
  <c r="DC9" i="37"/>
  <c r="DB9" i="37"/>
  <c r="DA9" i="37"/>
  <c r="CL9" i="37"/>
  <c r="CK9" i="37"/>
  <c r="CJ9" i="37"/>
  <c r="CI9" i="37"/>
  <c r="CH9" i="37"/>
  <c r="CG9" i="37"/>
  <c r="EM8" i="37"/>
  <c r="DX8" i="37"/>
  <c r="DC8" i="37"/>
  <c r="DB8" i="37"/>
  <c r="DA8" i="37"/>
  <c r="CL8" i="37"/>
  <c r="CK8" i="37"/>
  <c r="CJ8" i="37"/>
  <c r="CI8" i="37"/>
  <c r="CH8" i="37"/>
  <c r="CG8" i="37"/>
  <c r="BJ9" i="37"/>
  <c r="BK9" i="37"/>
  <c r="BL9" i="37"/>
  <c r="BJ10" i="37"/>
  <c r="BK10" i="37"/>
  <c r="BL10" i="37"/>
  <c r="BJ11" i="37"/>
  <c r="BK11" i="37"/>
  <c r="BL11" i="37"/>
  <c r="BJ12" i="37"/>
  <c r="BK12" i="37"/>
  <c r="BL12" i="37"/>
  <c r="BJ13" i="37"/>
  <c r="BK13" i="37"/>
  <c r="BL13" i="37"/>
  <c r="BJ14" i="37"/>
  <c r="BK14" i="37"/>
  <c r="BL14" i="37"/>
  <c r="BJ15" i="37"/>
  <c r="BK15" i="37"/>
  <c r="BL15" i="37"/>
  <c r="BJ16" i="37"/>
  <c r="BK16" i="37"/>
  <c r="BL16" i="37"/>
  <c r="BJ17" i="37"/>
  <c r="BK17" i="37"/>
  <c r="BL17" i="37"/>
  <c r="BJ18" i="37"/>
  <c r="BK18" i="37"/>
  <c r="BL18" i="37"/>
  <c r="BJ19" i="37"/>
  <c r="BK19" i="37"/>
  <c r="BL19" i="37"/>
  <c r="BJ20" i="37"/>
  <c r="BK20" i="37"/>
  <c r="BL20" i="37"/>
  <c r="BJ21" i="37"/>
  <c r="BK21" i="37"/>
  <c r="BL21" i="37"/>
  <c r="BJ22" i="37"/>
  <c r="BK22" i="37"/>
  <c r="BL22" i="37"/>
  <c r="BJ23" i="37"/>
  <c r="BK23" i="37"/>
  <c r="BL23" i="37"/>
  <c r="BJ24" i="37"/>
  <c r="BK24" i="37"/>
  <c r="BL24" i="37"/>
  <c r="BJ25" i="37"/>
  <c r="BK25" i="37"/>
  <c r="BL25" i="37"/>
  <c r="BJ26" i="37"/>
  <c r="BK26" i="37"/>
  <c r="BL26" i="37"/>
  <c r="BJ27" i="37"/>
  <c r="BK27" i="37"/>
  <c r="BL27" i="37"/>
  <c r="BJ28" i="37"/>
  <c r="BK28" i="37"/>
  <c r="BL28" i="37"/>
  <c r="BJ29" i="37"/>
  <c r="BK29" i="37"/>
  <c r="BL29" i="37"/>
  <c r="BJ30" i="37"/>
  <c r="BK30" i="37"/>
  <c r="BL30" i="37"/>
  <c r="BJ31" i="37"/>
  <c r="BK31" i="37"/>
  <c r="BL31" i="37"/>
  <c r="BL8" i="37"/>
  <c r="BK8" i="37"/>
  <c r="BJ8" i="37"/>
  <c r="CB31" i="37"/>
  <c r="CA31" i="37"/>
  <c r="BZ31" i="37"/>
  <c r="BY31" i="37"/>
  <c r="BU31" i="37"/>
  <c r="BG31" i="37"/>
  <c r="GL30" i="37"/>
  <c r="EK30" i="37"/>
  <c r="EI30" i="37"/>
  <c r="DS30" i="37"/>
  <c r="DQ30" i="37"/>
  <c r="DO30" i="37"/>
  <c r="DM30" i="37"/>
  <c r="DK30" i="37"/>
  <c r="DJ30" i="37"/>
  <c r="DI30" i="37"/>
  <c r="DH30" i="37"/>
  <c r="DG30" i="37"/>
  <c r="DF30" i="37"/>
  <c r="DE30" i="37"/>
  <c r="DD30" i="37"/>
  <c r="CN30" i="37"/>
  <c r="CM30" i="37"/>
  <c r="CB30" i="37"/>
  <c r="CA30" i="37"/>
  <c r="BZ30" i="37"/>
  <c r="BY30" i="37"/>
  <c r="BU30" i="37"/>
  <c r="BG30" i="37"/>
  <c r="GL29" i="37"/>
  <c r="EK29" i="37"/>
  <c r="EI29" i="37"/>
  <c r="DS29" i="37"/>
  <c r="DQ29" i="37"/>
  <c r="DO29" i="37"/>
  <c r="DM29" i="37"/>
  <c r="DK29" i="37"/>
  <c r="DJ29" i="37"/>
  <c r="DI29" i="37"/>
  <c r="DH29" i="37"/>
  <c r="DG29" i="37"/>
  <c r="DF29" i="37"/>
  <c r="DE29" i="37"/>
  <c r="DD29" i="37"/>
  <c r="CN29" i="37"/>
  <c r="CM29" i="37"/>
  <c r="CB29" i="37"/>
  <c r="CA29" i="37"/>
  <c r="BZ29" i="37"/>
  <c r="BY29" i="37"/>
  <c r="BU29" i="37"/>
  <c r="BG29" i="37"/>
  <c r="GL28" i="37"/>
  <c r="EK28" i="37"/>
  <c r="EI28" i="37"/>
  <c r="DS28" i="37"/>
  <c r="DQ28" i="37"/>
  <c r="DO28" i="37"/>
  <c r="DM28" i="37"/>
  <c r="DK28" i="37"/>
  <c r="DJ28" i="37"/>
  <c r="DI28" i="37"/>
  <c r="DH28" i="37"/>
  <c r="DG28" i="37"/>
  <c r="DF28" i="37"/>
  <c r="DE28" i="37"/>
  <c r="DD28" i="37"/>
  <c r="CN28" i="37"/>
  <c r="CM28" i="37"/>
  <c r="CB28" i="37"/>
  <c r="CA28" i="37"/>
  <c r="BZ28" i="37"/>
  <c r="BY28" i="37"/>
  <c r="BU28" i="37"/>
  <c r="BG28" i="37"/>
  <c r="GL27" i="37"/>
  <c r="EK27" i="37"/>
  <c r="EI27" i="37"/>
  <c r="DS27" i="37"/>
  <c r="DQ27" i="37"/>
  <c r="DO27" i="37"/>
  <c r="DM27" i="37"/>
  <c r="DK27" i="37"/>
  <c r="DJ27" i="37"/>
  <c r="DI27" i="37"/>
  <c r="DH27" i="37"/>
  <c r="DG27" i="37"/>
  <c r="DF27" i="37"/>
  <c r="DE27" i="37"/>
  <c r="DD27" i="37"/>
  <c r="CN27" i="37"/>
  <c r="CM27" i="37"/>
  <c r="CB27" i="37"/>
  <c r="CA27" i="37"/>
  <c r="BZ27" i="37"/>
  <c r="BY27" i="37"/>
  <c r="BU27" i="37"/>
  <c r="BG27" i="37"/>
  <c r="GL26" i="37"/>
  <c r="EK26" i="37"/>
  <c r="EI26" i="37"/>
  <c r="DS26" i="37"/>
  <c r="DQ26" i="37"/>
  <c r="DO26" i="37"/>
  <c r="DM26" i="37"/>
  <c r="DK26" i="37"/>
  <c r="DJ26" i="37"/>
  <c r="DI26" i="37"/>
  <c r="DH26" i="37"/>
  <c r="DG26" i="37"/>
  <c r="DF26" i="37"/>
  <c r="DE26" i="37"/>
  <c r="DD26" i="37"/>
  <c r="CN26" i="37"/>
  <c r="CM26" i="37"/>
  <c r="CB26" i="37"/>
  <c r="CA26" i="37"/>
  <c r="BZ26" i="37"/>
  <c r="BY26" i="37"/>
  <c r="BU26" i="37"/>
  <c r="BG26" i="37"/>
  <c r="GL25" i="37"/>
  <c r="EK25" i="37"/>
  <c r="EI25" i="37"/>
  <c r="DS25" i="37"/>
  <c r="DQ25" i="37"/>
  <c r="DO25" i="37"/>
  <c r="DM25" i="37"/>
  <c r="DK25" i="37"/>
  <c r="DJ25" i="37"/>
  <c r="DI25" i="37"/>
  <c r="DH25" i="37"/>
  <c r="DG25" i="37"/>
  <c r="DF25" i="37"/>
  <c r="DE25" i="37"/>
  <c r="DD25" i="37"/>
  <c r="CN25" i="37"/>
  <c r="CM25" i="37"/>
  <c r="CB25" i="37"/>
  <c r="CA25" i="37"/>
  <c r="BZ25" i="37"/>
  <c r="BY25" i="37"/>
  <c r="BU25" i="37"/>
  <c r="BG25" i="37"/>
  <c r="GL24" i="37"/>
  <c r="EK24" i="37"/>
  <c r="EI24" i="37"/>
  <c r="DS24" i="37"/>
  <c r="DQ24" i="37"/>
  <c r="DO24" i="37"/>
  <c r="DM24" i="37"/>
  <c r="DK24" i="37"/>
  <c r="DJ24" i="37"/>
  <c r="DI24" i="37"/>
  <c r="DH24" i="37"/>
  <c r="DG24" i="37"/>
  <c r="DF24" i="37"/>
  <c r="DE24" i="37"/>
  <c r="DD24" i="37"/>
  <c r="CN24" i="37"/>
  <c r="CM24" i="37"/>
  <c r="CB24" i="37"/>
  <c r="CA24" i="37"/>
  <c r="BZ24" i="37"/>
  <c r="BY24" i="37"/>
  <c r="BU24" i="37"/>
  <c r="BG24" i="37"/>
  <c r="GL23" i="37"/>
  <c r="EK23" i="37"/>
  <c r="EI23" i="37"/>
  <c r="DS23" i="37"/>
  <c r="DQ23" i="37"/>
  <c r="DO23" i="37"/>
  <c r="DM23" i="37"/>
  <c r="DK23" i="37"/>
  <c r="DJ23" i="37"/>
  <c r="DI23" i="37"/>
  <c r="DH23" i="37"/>
  <c r="DG23" i="37"/>
  <c r="DF23" i="37"/>
  <c r="DE23" i="37"/>
  <c r="DD23" i="37"/>
  <c r="CN23" i="37"/>
  <c r="CM23" i="37"/>
  <c r="CB23" i="37"/>
  <c r="CA23" i="37"/>
  <c r="BZ23" i="37"/>
  <c r="BY23" i="37"/>
  <c r="BU23" i="37"/>
  <c r="BG23" i="37"/>
  <c r="GL22" i="37"/>
  <c r="EK22" i="37"/>
  <c r="EI22" i="37"/>
  <c r="DS22" i="37"/>
  <c r="DQ22" i="37"/>
  <c r="DO22" i="37"/>
  <c r="DM22" i="37"/>
  <c r="DK22" i="37"/>
  <c r="DJ22" i="37"/>
  <c r="DI22" i="37"/>
  <c r="DH22" i="37"/>
  <c r="DG22" i="37"/>
  <c r="DF22" i="37"/>
  <c r="DE22" i="37"/>
  <c r="DD22" i="37"/>
  <c r="CN22" i="37"/>
  <c r="CM22" i="37"/>
  <c r="CB22" i="37"/>
  <c r="CA22" i="37"/>
  <c r="BZ22" i="37"/>
  <c r="BY22" i="37"/>
  <c r="BU22" i="37"/>
  <c r="BG22" i="37"/>
  <c r="GL21" i="37"/>
  <c r="EK21" i="37"/>
  <c r="EI21" i="37"/>
  <c r="DS21" i="37"/>
  <c r="DQ21" i="37"/>
  <c r="DO21" i="37"/>
  <c r="DM21" i="37"/>
  <c r="DK21" i="37"/>
  <c r="DJ21" i="37"/>
  <c r="DI21" i="37"/>
  <c r="DH21" i="37"/>
  <c r="DG21" i="37"/>
  <c r="DF21" i="37"/>
  <c r="DE21" i="37"/>
  <c r="DD21" i="37"/>
  <c r="CN21" i="37"/>
  <c r="CM21" i="37"/>
  <c r="CB21" i="37"/>
  <c r="CA21" i="37"/>
  <c r="BZ21" i="37"/>
  <c r="BY21" i="37"/>
  <c r="BU21" i="37"/>
  <c r="BG21" i="37"/>
  <c r="GL20" i="37"/>
  <c r="EK20" i="37"/>
  <c r="EI20" i="37"/>
  <c r="DS20" i="37"/>
  <c r="DQ20" i="37"/>
  <c r="DO20" i="37"/>
  <c r="DM20" i="37"/>
  <c r="DK20" i="37"/>
  <c r="DJ20" i="37"/>
  <c r="DI20" i="37"/>
  <c r="DH20" i="37"/>
  <c r="DG20" i="37"/>
  <c r="DF20" i="37"/>
  <c r="DE20" i="37"/>
  <c r="DD20" i="37"/>
  <c r="CN20" i="37"/>
  <c r="CM20" i="37"/>
  <c r="CB20" i="37"/>
  <c r="CA20" i="37"/>
  <c r="BZ20" i="37"/>
  <c r="BY20" i="37"/>
  <c r="BU20" i="37"/>
  <c r="BG20" i="37"/>
  <c r="GL19" i="37"/>
  <c r="EK19" i="37"/>
  <c r="EI19" i="37"/>
  <c r="DS19" i="37"/>
  <c r="DQ19" i="37"/>
  <c r="DO19" i="37"/>
  <c r="DM19" i="37"/>
  <c r="DK19" i="37"/>
  <c r="DJ19" i="37"/>
  <c r="DI19" i="37"/>
  <c r="DH19" i="37"/>
  <c r="DG19" i="37"/>
  <c r="DF19" i="37"/>
  <c r="DE19" i="37"/>
  <c r="DD19" i="37"/>
  <c r="CN19" i="37"/>
  <c r="CM19" i="37"/>
  <c r="CB19" i="37"/>
  <c r="CA19" i="37"/>
  <c r="BZ19" i="37"/>
  <c r="BY19" i="37"/>
  <c r="BU19" i="37"/>
  <c r="BG19" i="37"/>
  <c r="GL18" i="37"/>
  <c r="EK18" i="37"/>
  <c r="EI18" i="37"/>
  <c r="DS18" i="37"/>
  <c r="DQ18" i="37"/>
  <c r="DO18" i="37"/>
  <c r="DM18" i="37"/>
  <c r="DK18" i="37"/>
  <c r="DJ18" i="37"/>
  <c r="DI18" i="37"/>
  <c r="DH18" i="37"/>
  <c r="DG18" i="37"/>
  <c r="DF18" i="37"/>
  <c r="DE18" i="37"/>
  <c r="DD18" i="37"/>
  <c r="CN18" i="37"/>
  <c r="CM18" i="37"/>
  <c r="CB18" i="37"/>
  <c r="CA18" i="37"/>
  <c r="BZ18" i="37"/>
  <c r="BY18" i="37"/>
  <c r="BU18" i="37"/>
  <c r="BG18" i="37"/>
  <c r="GL17" i="37"/>
  <c r="EK17" i="37"/>
  <c r="EI17" i="37"/>
  <c r="DS17" i="37"/>
  <c r="DQ17" i="37"/>
  <c r="DO17" i="37"/>
  <c r="DM17" i="37"/>
  <c r="DK17" i="37"/>
  <c r="DJ17" i="37"/>
  <c r="DI17" i="37"/>
  <c r="DH17" i="37"/>
  <c r="DG17" i="37"/>
  <c r="DF17" i="37"/>
  <c r="DE17" i="37"/>
  <c r="DD17" i="37"/>
  <c r="CN17" i="37"/>
  <c r="CM17" i="37"/>
  <c r="CB17" i="37"/>
  <c r="CA17" i="37"/>
  <c r="BZ17" i="37"/>
  <c r="BY17" i="37"/>
  <c r="BU17" i="37"/>
  <c r="BG17" i="37"/>
  <c r="GL16" i="37"/>
  <c r="EK16" i="37"/>
  <c r="EI16" i="37"/>
  <c r="DS16" i="37"/>
  <c r="DQ16" i="37"/>
  <c r="DO16" i="37"/>
  <c r="DM16" i="37"/>
  <c r="DK16" i="37"/>
  <c r="DJ16" i="37"/>
  <c r="DI16" i="37"/>
  <c r="DH16" i="37"/>
  <c r="DG16" i="37"/>
  <c r="DF16" i="37"/>
  <c r="DE16" i="37"/>
  <c r="DD16" i="37"/>
  <c r="CN16" i="37"/>
  <c r="CM16" i="37"/>
  <c r="CB16" i="37"/>
  <c r="CA16" i="37"/>
  <c r="BZ16" i="37"/>
  <c r="BY16" i="37"/>
  <c r="BU16" i="37"/>
  <c r="BG16" i="37"/>
  <c r="GL15" i="37"/>
  <c r="EK15" i="37"/>
  <c r="EI15" i="37"/>
  <c r="DS15" i="37"/>
  <c r="DQ15" i="37"/>
  <c r="DO15" i="37"/>
  <c r="DM15" i="37"/>
  <c r="DK15" i="37"/>
  <c r="DJ15" i="37"/>
  <c r="DI15" i="37"/>
  <c r="DH15" i="37"/>
  <c r="DG15" i="37"/>
  <c r="DF15" i="37"/>
  <c r="DE15" i="37"/>
  <c r="DD15" i="37"/>
  <c r="CN15" i="37"/>
  <c r="CM15" i="37"/>
  <c r="CB15" i="37"/>
  <c r="CA15" i="37"/>
  <c r="BZ15" i="37"/>
  <c r="BY15" i="37"/>
  <c r="BU15" i="37"/>
  <c r="BG15" i="37"/>
  <c r="GL14" i="37"/>
  <c r="GL7" i="37" s="1"/>
  <c r="EK14" i="37"/>
  <c r="EI14" i="37"/>
  <c r="DS14" i="37"/>
  <c r="DQ14" i="37"/>
  <c r="DO14" i="37"/>
  <c r="DM14" i="37"/>
  <c r="DK14" i="37"/>
  <c r="DJ14" i="37"/>
  <c r="DI14" i="37"/>
  <c r="DH14" i="37"/>
  <c r="DG14" i="37"/>
  <c r="DF14" i="37"/>
  <c r="DE14" i="37"/>
  <c r="DD14" i="37"/>
  <c r="CN14" i="37"/>
  <c r="CM14" i="37"/>
  <c r="CB14" i="37"/>
  <c r="CA14" i="37"/>
  <c r="BZ14" i="37"/>
  <c r="BY14" i="37"/>
  <c r="BU14" i="37"/>
  <c r="BG14" i="37"/>
  <c r="GL13" i="37"/>
  <c r="EK13" i="37"/>
  <c r="EI13" i="37"/>
  <c r="DS13" i="37"/>
  <c r="DQ13" i="37"/>
  <c r="DO13" i="37"/>
  <c r="DM13" i="37"/>
  <c r="DK13" i="37"/>
  <c r="DJ13" i="37"/>
  <c r="DI13" i="37"/>
  <c r="DH13" i="37"/>
  <c r="DG13" i="37"/>
  <c r="DF13" i="37"/>
  <c r="DE13" i="37"/>
  <c r="DD13" i="37"/>
  <c r="CN13" i="37"/>
  <c r="CM13" i="37"/>
  <c r="CB13" i="37"/>
  <c r="CA13" i="37"/>
  <c r="BZ13" i="37"/>
  <c r="BY13" i="37"/>
  <c r="BU13" i="37"/>
  <c r="BG13" i="37"/>
  <c r="GL12" i="37"/>
  <c r="EK12" i="37"/>
  <c r="EI12" i="37"/>
  <c r="DS12" i="37"/>
  <c r="DQ12" i="37"/>
  <c r="DO12" i="37"/>
  <c r="DM12" i="37"/>
  <c r="DK12" i="37"/>
  <c r="DJ12" i="37"/>
  <c r="DI12" i="37"/>
  <c r="DH12" i="37"/>
  <c r="DG12" i="37"/>
  <c r="DF12" i="37"/>
  <c r="DE12" i="37"/>
  <c r="DD12" i="37"/>
  <c r="CN12" i="37"/>
  <c r="CM12" i="37"/>
  <c r="CB12" i="37"/>
  <c r="CA12" i="37"/>
  <c r="BZ12" i="37"/>
  <c r="BY12" i="37"/>
  <c r="BU12" i="37"/>
  <c r="BG12" i="37"/>
  <c r="GL11" i="37"/>
  <c r="EK11" i="37"/>
  <c r="EI11" i="37"/>
  <c r="DS11" i="37"/>
  <c r="DQ11" i="37"/>
  <c r="DO11" i="37"/>
  <c r="DM11" i="37"/>
  <c r="DK11" i="37"/>
  <c r="DJ11" i="37"/>
  <c r="DI11" i="37"/>
  <c r="DH11" i="37"/>
  <c r="DG11" i="37"/>
  <c r="DF11" i="37"/>
  <c r="DE11" i="37"/>
  <c r="DD11" i="37"/>
  <c r="CN11" i="37"/>
  <c r="CM11" i="37"/>
  <c r="CB11" i="37"/>
  <c r="CA11" i="37"/>
  <c r="BZ11" i="37"/>
  <c r="BY11" i="37"/>
  <c r="BU11" i="37"/>
  <c r="BG11" i="37"/>
  <c r="GL10" i="37"/>
  <c r="EK10" i="37"/>
  <c r="EI10" i="37"/>
  <c r="DS10" i="37"/>
  <c r="DQ10" i="37"/>
  <c r="DO10" i="37"/>
  <c r="DM10" i="37"/>
  <c r="DK10" i="37"/>
  <c r="DJ10" i="37"/>
  <c r="DI10" i="37"/>
  <c r="DH10" i="37"/>
  <c r="DG10" i="37"/>
  <c r="DF10" i="37"/>
  <c r="DE10" i="37"/>
  <c r="DD10" i="37"/>
  <c r="CN10" i="37"/>
  <c r="CM10" i="37"/>
  <c r="CB10" i="37"/>
  <c r="CA10" i="37"/>
  <c r="BZ10" i="37"/>
  <c r="BY10" i="37"/>
  <c r="BU10" i="37"/>
  <c r="BG10" i="37"/>
  <c r="GL9" i="37"/>
  <c r="EK9" i="37"/>
  <c r="EI9" i="37"/>
  <c r="DS9" i="37"/>
  <c r="DQ9" i="37"/>
  <c r="DO9" i="37"/>
  <c r="DM9" i="37"/>
  <c r="DK9" i="37"/>
  <c r="DJ9" i="37"/>
  <c r="DI9" i="37"/>
  <c r="DH9" i="37"/>
  <c r="DG9" i="37"/>
  <c r="DF9" i="37"/>
  <c r="DE9" i="37"/>
  <c r="DD9" i="37"/>
  <c r="CN9" i="37"/>
  <c r="CM9" i="37"/>
  <c r="CB9" i="37"/>
  <c r="CA9" i="37"/>
  <c r="BZ9" i="37"/>
  <c r="BY9" i="37"/>
  <c r="BU9" i="37"/>
  <c r="BG9" i="37"/>
  <c r="GL8" i="37"/>
  <c r="EK8" i="37"/>
  <c r="EI8" i="37"/>
  <c r="DJ8" i="37"/>
  <c r="DI8" i="37"/>
  <c r="DH8" i="37"/>
  <c r="DG8" i="37"/>
  <c r="DF8" i="37"/>
  <c r="DE8" i="37"/>
  <c r="DD8" i="37"/>
  <c r="CN8" i="37"/>
  <c r="CM8" i="37"/>
  <c r="CB8" i="37"/>
  <c r="CA8" i="37"/>
  <c r="BZ8" i="37"/>
  <c r="BY8" i="37"/>
  <c r="BU8" i="37"/>
  <c r="BG8" i="37"/>
  <c r="CV7" i="37"/>
  <c r="CP7" i="37"/>
  <c r="CO7" i="37"/>
  <c r="CB7" i="37"/>
  <c r="CA7" i="37"/>
  <c r="BZ7" i="37"/>
  <c r="BY7" i="37"/>
  <c r="I7" i="37"/>
  <c r="BU7" i="37" s="1"/>
  <c r="H7" i="37"/>
  <c r="G7" i="37"/>
  <c r="F7" i="37"/>
  <c r="C7" i="37"/>
  <c r="D7" i="37" s="1"/>
  <c r="FO31" i="36"/>
  <c r="FN31" i="36"/>
  <c r="FK31" i="36"/>
  <c r="FJ31" i="36"/>
  <c r="EL31" i="36"/>
  <c r="FM31" i="36" s="1"/>
  <c r="EK31" i="36"/>
  <c r="FL31" i="36" s="1"/>
  <c r="KK30" i="36"/>
  <c r="KJ30" i="36"/>
  <c r="KI30" i="36"/>
  <c r="KH30" i="36"/>
  <c r="KG30" i="36"/>
  <c r="KF30" i="36"/>
  <c r="KE30" i="36"/>
  <c r="KC30" i="36"/>
  <c r="KB30" i="36"/>
  <c r="KA30" i="36"/>
  <c r="FO30" i="36"/>
  <c r="FN30" i="36"/>
  <c r="FK30" i="36"/>
  <c r="FJ30" i="36"/>
  <c r="EL30" i="36"/>
  <c r="FM30" i="36" s="1"/>
  <c r="EK30" i="36"/>
  <c r="FL30" i="36" s="1"/>
  <c r="KK29" i="36"/>
  <c r="KJ29" i="36"/>
  <c r="KI29" i="36"/>
  <c r="KH29" i="36"/>
  <c r="KG29" i="36"/>
  <c r="KF29" i="36"/>
  <c r="KE29" i="36"/>
  <c r="KC29" i="36"/>
  <c r="KB29" i="36"/>
  <c r="KA29" i="36"/>
  <c r="FO29" i="36"/>
  <c r="FN29" i="36"/>
  <c r="FK29" i="36"/>
  <c r="FJ29" i="36"/>
  <c r="EL29" i="36"/>
  <c r="FM29" i="36" s="1"/>
  <c r="EK29" i="36"/>
  <c r="FL29" i="36" s="1"/>
  <c r="KK28" i="36"/>
  <c r="KJ28" i="36"/>
  <c r="KI28" i="36"/>
  <c r="KH28" i="36"/>
  <c r="KG28" i="36"/>
  <c r="KF28" i="36"/>
  <c r="KE28" i="36"/>
  <c r="KC28" i="36"/>
  <c r="KB28" i="36"/>
  <c r="KA28" i="36"/>
  <c r="FO28" i="36"/>
  <c r="FN28" i="36"/>
  <c r="FK28" i="36"/>
  <c r="FJ28" i="36"/>
  <c r="EL28" i="36"/>
  <c r="FM28" i="36" s="1"/>
  <c r="EK28" i="36"/>
  <c r="FL28" i="36" s="1"/>
  <c r="KK27" i="36"/>
  <c r="KJ27" i="36"/>
  <c r="KI27" i="36"/>
  <c r="KH27" i="36"/>
  <c r="KG27" i="36"/>
  <c r="KF27" i="36"/>
  <c r="KE27" i="36"/>
  <c r="KC27" i="36"/>
  <c r="KB27" i="36"/>
  <c r="KA27" i="36"/>
  <c r="FO27" i="36"/>
  <c r="FN27" i="36"/>
  <c r="FK27" i="36"/>
  <c r="FJ27" i="36"/>
  <c r="EL27" i="36"/>
  <c r="FM27" i="36" s="1"/>
  <c r="EK27" i="36"/>
  <c r="FL27" i="36" s="1"/>
  <c r="KK26" i="36"/>
  <c r="KJ26" i="36"/>
  <c r="KI26" i="36"/>
  <c r="KH26" i="36"/>
  <c r="KG26" i="36"/>
  <c r="KF26" i="36"/>
  <c r="KE26" i="36"/>
  <c r="KC26" i="36"/>
  <c r="KB26" i="36"/>
  <c r="KA26" i="36"/>
  <c r="FO26" i="36"/>
  <c r="FN26" i="36"/>
  <c r="FK26" i="36"/>
  <c r="FJ26" i="36"/>
  <c r="EL26" i="36"/>
  <c r="FM26" i="36" s="1"/>
  <c r="EK26" i="36"/>
  <c r="FL26" i="36" s="1"/>
  <c r="KK25" i="36"/>
  <c r="KJ25" i="36"/>
  <c r="KI25" i="36"/>
  <c r="KH25" i="36"/>
  <c r="KG25" i="36"/>
  <c r="KF25" i="36"/>
  <c r="KE25" i="36"/>
  <c r="KC25" i="36"/>
  <c r="KB25" i="36"/>
  <c r="KA25" i="36"/>
  <c r="FO25" i="36"/>
  <c r="FN25" i="36"/>
  <c r="FK25" i="36"/>
  <c r="FJ25" i="36"/>
  <c r="EL25" i="36"/>
  <c r="FM25" i="36" s="1"/>
  <c r="EK25" i="36"/>
  <c r="FL25" i="36" s="1"/>
  <c r="KK24" i="36"/>
  <c r="KJ24" i="36"/>
  <c r="KI24" i="36"/>
  <c r="KH24" i="36"/>
  <c r="KG24" i="36"/>
  <c r="KF24" i="36"/>
  <c r="KE24" i="36"/>
  <c r="KC24" i="36"/>
  <c r="KB24" i="36"/>
  <c r="KA24" i="36"/>
  <c r="FO24" i="36"/>
  <c r="FN24" i="36"/>
  <c r="FK24" i="36"/>
  <c r="FJ24" i="36"/>
  <c r="EL24" i="36"/>
  <c r="FM24" i="36" s="1"/>
  <c r="EK24" i="36"/>
  <c r="FL24" i="36" s="1"/>
  <c r="KK23" i="36"/>
  <c r="KJ23" i="36"/>
  <c r="KI23" i="36"/>
  <c r="KH23" i="36"/>
  <c r="KG23" i="36"/>
  <c r="KF23" i="36"/>
  <c r="KE23" i="36"/>
  <c r="KC23" i="36"/>
  <c r="KB23" i="36"/>
  <c r="KA23" i="36"/>
  <c r="FO23" i="36"/>
  <c r="FN23" i="36"/>
  <c r="FK23" i="36"/>
  <c r="FJ23" i="36"/>
  <c r="EL23" i="36"/>
  <c r="FM23" i="36" s="1"/>
  <c r="EK23" i="36"/>
  <c r="FL23" i="36" s="1"/>
  <c r="KK22" i="36"/>
  <c r="KJ22" i="36"/>
  <c r="KI22" i="36"/>
  <c r="KH22" i="36"/>
  <c r="KG22" i="36"/>
  <c r="KF22" i="36"/>
  <c r="KE22" i="36"/>
  <c r="KC22" i="36"/>
  <c r="KB22" i="36"/>
  <c r="KA22" i="36"/>
  <c r="FO22" i="36"/>
  <c r="FN22" i="36"/>
  <c r="FK22" i="36"/>
  <c r="FJ22" i="36"/>
  <c r="EL22" i="36"/>
  <c r="FM22" i="36" s="1"/>
  <c r="EK22" i="36"/>
  <c r="FL22" i="36" s="1"/>
  <c r="KK21" i="36"/>
  <c r="KJ21" i="36"/>
  <c r="KI21" i="36"/>
  <c r="KH21" i="36"/>
  <c r="KG21" i="36"/>
  <c r="KF21" i="36"/>
  <c r="KE21" i="36"/>
  <c r="KC21" i="36"/>
  <c r="KB21" i="36"/>
  <c r="KA21" i="36"/>
  <c r="FO21" i="36"/>
  <c r="FN21" i="36"/>
  <c r="FK21" i="36"/>
  <c r="FJ21" i="36"/>
  <c r="EL21" i="36"/>
  <c r="FM21" i="36" s="1"/>
  <c r="EK21" i="36"/>
  <c r="FL21" i="36" s="1"/>
  <c r="KK20" i="36"/>
  <c r="KJ20" i="36"/>
  <c r="KI20" i="36"/>
  <c r="KH20" i="36"/>
  <c r="KG20" i="36"/>
  <c r="KF20" i="36"/>
  <c r="KE20" i="36"/>
  <c r="KC20" i="36"/>
  <c r="KB20" i="36"/>
  <c r="KA20" i="36"/>
  <c r="FO20" i="36"/>
  <c r="FN20" i="36"/>
  <c r="FK20" i="36"/>
  <c r="FJ20" i="36"/>
  <c r="EL20" i="36"/>
  <c r="FM20" i="36" s="1"/>
  <c r="EK20" i="36"/>
  <c r="FL20" i="36" s="1"/>
  <c r="KK19" i="36"/>
  <c r="KJ19" i="36"/>
  <c r="KI19" i="36"/>
  <c r="KH19" i="36"/>
  <c r="KG19" i="36"/>
  <c r="KF19" i="36"/>
  <c r="KE19" i="36"/>
  <c r="KC19" i="36"/>
  <c r="KB19" i="36"/>
  <c r="KA19" i="36"/>
  <c r="FO19" i="36"/>
  <c r="FN19" i="36"/>
  <c r="FK19" i="36"/>
  <c r="FJ19" i="36"/>
  <c r="EL19" i="36"/>
  <c r="FM19" i="36" s="1"/>
  <c r="EK19" i="36"/>
  <c r="FL19" i="36" s="1"/>
  <c r="KK18" i="36"/>
  <c r="KJ18" i="36"/>
  <c r="KI18" i="36"/>
  <c r="KH18" i="36"/>
  <c r="KG18" i="36"/>
  <c r="KF18" i="36"/>
  <c r="KE18" i="36"/>
  <c r="KC18" i="36"/>
  <c r="KB18" i="36"/>
  <c r="KA18" i="36"/>
  <c r="FO18" i="36"/>
  <c r="FN18" i="36"/>
  <c r="FK18" i="36"/>
  <c r="FJ18" i="36"/>
  <c r="EL18" i="36"/>
  <c r="FM18" i="36" s="1"/>
  <c r="EK18" i="36"/>
  <c r="FL18" i="36" s="1"/>
  <c r="KK17" i="36"/>
  <c r="KJ17" i="36"/>
  <c r="KI17" i="36"/>
  <c r="KH17" i="36"/>
  <c r="KG17" i="36"/>
  <c r="KF17" i="36"/>
  <c r="KE17" i="36"/>
  <c r="KC17" i="36"/>
  <c r="KB17" i="36"/>
  <c r="KA17" i="36"/>
  <c r="FO17" i="36"/>
  <c r="FN17" i="36"/>
  <c r="FK17" i="36"/>
  <c r="FJ17" i="36"/>
  <c r="EL17" i="36"/>
  <c r="FM17" i="36" s="1"/>
  <c r="EK17" i="36"/>
  <c r="FL17" i="36" s="1"/>
  <c r="KK16" i="36"/>
  <c r="KJ16" i="36"/>
  <c r="KI16" i="36"/>
  <c r="KH16" i="36"/>
  <c r="KG16" i="36"/>
  <c r="KF16" i="36"/>
  <c r="KE16" i="36"/>
  <c r="KC16" i="36"/>
  <c r="KB16" i="36"/>
  <c r="KA16" i="36"/>
  <c r="FO16" i="36"/>
  <c r="FN16" i="36"/>
  <c r="FK16" i="36"/>
  <c r="FJ16" i="36"/>
  <c r="EL16" i="36"/>
  <c r="FM16" i="36" s="1"/>
  <c r="EK16" i="36"/>
  <c r="FL16" i="36" s="1"/>
  <c r="KK15" i="36"/>
  <c r="KJ15" i="36"/>
  <c r="KI15" i="36"/>
  <c r="KH15" i="36"/>
  <c r="KG15" i="36"/>
  <c r="KF15" i="36"/>
  <c r="KE15" i="36"/>
  <c r="KC15" i="36"/>
  <c r="KB15" i="36"/>
  <c r="KA15" i="36"/>
  <c r="FO15" i="36"/>
  <c r="FN15" i="36"/>
  <c r="FK15" i="36"/>
  <c r="FJ15" i="36"/>
  <c r="EL15" i="36"/>
  <c r="FM15" i="36" s="1"/>
  <c r="EK15" i="36"/>
  <c r="FL15" i="36" s="1"/>
  <c r="KK14" i="36"/>
  <c r="KJ14" i="36"/>
  <c r="KI14" i="36"/>
  <c r="KH14" i="36"/>
  <c r="KG14" i="36"/>
  <c r="KF14" i="36"/>
  <c r="KE14" i="36"/>
  <c r="KC14" i="36"/>
  <c r="KB14" i="36"/>
  <c r="KA14" i="36"/>
  <c r="FO14" i="36"/>
  <c r="FN14" i="36"/>
  <c r="FK14" i="36"/>
  <c r="FJ14" i="36"/>
  <c r="EL14" i="36"/>
  <c r="FM14" i="36" s="1"/>
  <c r="EK14" i="36"/>
  <c r="FL14" i="36" s="1"/>
  <c r="KK13" i="36"/>
  <c r="KJ13" i="36"/>
  <c r="KI13" i="36"/>
  <c r="KH13" i="36"/>
  <c r="KG13" i="36"/>
  <c r="KF13" i="36"/>
  <c r="KE13" i="36"/>
  <c r="KC13" i="36"/>
  <c r="KB13" i="36"/>
  <c r="KA13" i="36"/>
  <c r="FO13" i="36"/>
  <c r="FN13" i="36"/>
  <c r="FK13" i="36"/>
  <c r="FJ13" i="36"/>
  <c r="EL13" i="36"/>
  <c r="FM13" i="36" s="1"/>
  <c r="EK13" i="36"/>
  <c r="KK12" i="36"/>
  <c r="KJ12" i="36"/>
  <c r="KI12" i="36"/>
  <c r="KH12" i="36"/>
  <c r="KG12" i="36"/>
  <c r="KF12" i="36"/>
  <c r="KE12" i="36"/>
  <c r="KC12" i="36"/>
  <c r="KB12" i="36"/>
  <c r="KA12" i="36"/>
  <c r="FO12" i="36"/>
  <c r="FN12" i="36"/>
  <c r="EL12" i="36"/>
  <c r="FM12" i="36" s="1"/>
  <c r="EK12" i="36"/>
  <c r="FL12" i="36" s="1"/>
  <c r="KK11" i="36"/>
  <c r="KJ11" i="36"/>
  <c r="KI11" i="36"/>
  <c r="KH11" i="36"/>
  <c r="KG11" i="36"/>
  <c r="KF11" i="36"/>
  <c r="KE11" i="36"/>
  <c r="KC11" i="36"/>
  <c r="KB11" i="36"/>
  <c r="KA11" i="36"/>
  <c r="FO11" i="36"/>
  <c r="FN11" i="36"/>
  <c r="EL11" i="36"/>
  <c r="FM11" i="36" s="1"/>
  <c r="EK11" i="36"/>
  <c r="FL11" i="36" s="1"/>
  <c r="KK10" i="36"/>
  <c r="KJ10" i="36"/>
  <c r="KI10" i="36"/>
  <c r="KH10" i="36"/>
  <c r="KG10" i="36"/>
  <c r="KF10" i="36"/>
  <c r="KE10" i="36"/>
  <c r="KC10" i="36"/>
  <c r="KB10" i="36"/>
  <c r="KA10" i="36"/>
  <c r="FO10" i="36"/>
  <c r="FN10" i="36"/>
  <c r="EL10" i="36"/>
  <c r="FM10" i="36" s="1"/>
  <c r="EK10" i="36"/>
  <c r="FL10" i="36" s="1"/>
  <c r="KK9" i="36"/>
  <c r="KJ9" i="36"/>
  <c r="KI9" i="36"/>
  <c r="KH9" i="36"/>
  <c r="KG9" i="36"/>
  <c r="KF9" i="36"/>
  <c r="KE9" i="36"/>
  <c r="KC9" i="36"/>
  <c r="KB9" i="36"/>
  <c r="KA9" i="36"/>
  <c r="FO9" i="36"/>
  <c r="FN9" i="36"/>
  <c r="EL9" i="36"/>
  <c r="FM9" i="36" s="1"/>
  <c r="EK9" i="36"/>
  <c r="FL9" i="36" s="1"/>
  <c r="KK8" i="36"/>
  <c r="KJ8" i="36"/>
  <c r="KI8" i="36"/>
  <c r="KH8" i="36"/>
  <c r="KG8" i="36"/>
  <c r="KF8" i="36"/>
  <c r="KE8" i="36"/>
  <c r="KC8" i="36"/>
  <c r="KB8" i="36"/>
  <c r="KA8" i="36"/>
  <c r="EL8" i="36"/>
  <c r="FM8" i="36" s="1"/>
  <c r="EK8" i="36"/>
  <c r="FL8" i="36" s="1"/>
  <c r="FR31" i="36"/>
  <c r="FQ31" i="36"/>
  <c r="FP31" i="36"/>
  <c r="EY31" i="36"/>
  <c r="EM31" i="36"/>
  <c r="EJ31" i="36"/>
  <c r="EI31" i="36"/>
  <c r="JE30" i="36"/>
  <c r="IP30" i="36"/>
  <c r="HU30" i="36"/>
  <c r="HT30" i="36"/>
  <c r="HS30" i="36"/>
  <c r="HD30" i="36"/>
  <c r="HC30" i="36"/>
  <c r="HB30" i="36"/>
  <c r="HA30" i="36"/>
  <c r="GZ30" i="36"/>
  <c r="GY30" i="36"/>
  <c r="FR30" i="36"/>
  <c r="FQ30" i="36"/>
  <c r="FP30" i="36"/>
  <c r="EY30" i="36"/>
  <c r="EM30" i="36"/>
  <c r="EJ30" i="36"/>
  <c r="EI30" i="36"/>
  <c r="JE29" i="36"/>
  <c r="IP29" i="36"/>
  <c r="HU29" i="36"/>
  <c r="HT29" i="36"/>
  <c r="HS29" i="36"/>
  <c r="HD29" i="36"/>
  <c r="HC29" i="36"/>
  <c r="HB29" i="36"/>
  <c r="HA29" i="36"/>
  <c r="GZ29" i="36"/>
  <c r="GY29" i="36"/>
  <c r="FR29" i="36"/>
  <c r="FQ29" i="36"/>
  <c r="FP29" i="36"/>
  <c r="EY29" i="36"/>
  <c r="EM29" i="36"/>
  <c r="EJ29" i="36"/>
  <c r="EI29" i="36"/>
  <c r="DO29" i="36"/>
  <c r="JE28" i="36"/>
  <c r="IP28" i="36"/>
  <c r="HU28" i="36"/>
  <c r="HT28" i="36"/>
  <c r="HS28" i="36"/>
  <c r="HD28" i="36"/>
  <c r="HC28" i="36"/>
  <c r="HB28" i="36"/>
  <c r="HA28" i="36"/>
  <c r="GZ28" i="36"/>
  <c r="GY28" i="36"/>
  <c r="FR28" i="36"/>
  <c r="FQ28" i="36"/>
  <c r="FP28" i="36"/>
  <c r="EY28" i="36"/>
  <c r="EM28" i="36"/>
  <c r="EJ28" i="36"/>
  <c r="EI28" i="36"/>
  <c r="JE27" i="36"/>
  <c r="IP27" i="36"/>
  <c r="HU27" i="36"/>
  <c r="HT27" i="36"/>
  <c r="HS27" i="36"/>
  <c r="HD27" i="36"/>
  <c r="HC27" i="36"/>
  <c r="HB27" i="36"/>
  <c r="HA27" i="36"/>
  <c r="GZ27" i="36"/>
  <c r="GY27" i="36"/>
  <c r="FR27" i="36"/>
  <c r="FQ27" i="36"/>
  <c r="FP27" i="36"/>
  <c r="EY27" i="36"/>
  <c r="EM27" i="36"/>
  <c r="EJ27" i="36"/>
  <c r="EI27" i="36"/>
  <c r="JE26" i="36"/>
  <c r="IP26" i="36"/>
  <c r="HU26" i="36"/>
  <c r="HT26" i="36"/>
  <c r="HS26" i="36"/>
  <c r="HD26" i="36"/>
  <c r="HC26" i="36"/>
  <c r="HB26" i="36"/>
  <c r="HA26" i="36"/>
  <c r="GZ26" i="36"/>
  <c r="GY26" i="36"/>
  <c r="FR26" i="36"/>
  <c r="FQ26" i="36"/>
  <c r="FP26" i="36"/>
  <c r="EY26" i="36"/>
  <c r="EM26" i="36"/>
  <c r="EJ26" i="36"/>
  <c r="EI26" i="36"/>
  <c r="JE25" i="36"/>
  <c r="IP25" i="36"/>
  <c r="HU25" i="36"/>
  <c r="HT25" i="36"/>
  <c r="HS25" i="36"/>
  <c r="HD25" i="36"/>
  <c r="HC25" i="36"/>
  <c r="HB25" i="36"/>
  <c r="HA25" i="36"/>
  <c r="GZ25" i="36"/>
  <c r="GY25" i="36"/>
  <c r="FR25" i="36"/>
  <c r="FQ25" i="36"/>
  <c r="FP25" i="36"/>
  <c r="EY25" i="36"/>
  <c r="EM25" i="36"/>
  <c r="EJ25" i="36"/>
  <c r="EI25" i="36"/>
  <c r="JE24" i="36"/>
  <c r="IP24" i="36"/>
  <c r="HU24" i="36"/>
  <c r="HT24" i="36"/>
  <c r="HS24" i="36"/>
  <c r="HD24" i="36"/>
  <c r="HC24" i="36"/>
  <c r="HB24" i="36"/>
  <c r="HA24" i="36"/>
  <c r="GZ24" i="36"/>
  <c r="GY24" i="36"/>
  <c r="FR24" i="36"/>
  <c r="FQ24" i="36"/>
  <c r="FP24" i="36"/>
  <c r="EY24" i="36"/>
  <c r="EM24" i="36"/>
  <c r="EJ24" i="36"/>
  <c r="EI24" i="36"/>
  <c r="JE23" i="36"/>
  <c r="IP23" i="36"/>
  <c r="HU23" i="36"/>
  <c r="HT23" i="36"/>
  <c r="HS23" i="36"/>
  <c r="HD23" i="36"/>
  <c r="HC23" i="36"/>
  <c r="HB23" i="36"/>
  <c r="HA23" i="36"/>
  <c r="GZ23" i="36"/>
  <c r="GY23" i="36"/>
  <c r="FR23" i="36"/>
  <c r="FQ23" i="36"/>
  <c r="FP23" i="36"/>
  <c r="EY23" i="36"/>
  <c r="EM23" i="36"/>
  <c r="EJ23" i="36"/>
  <c r="EI23" i="36"/>
  <c r="JE22" i="36"/>
  <c r="IP22" i="36"/>
  <c r="HU22" i="36"/>
  <c r="HT22" i="36"/>
  <c r="HS22" i="36"/>
  <c r="HD22" i="36"/>
  <c r="HC22" i="36"/>
  <c r="HB22" i="36"/>
  <c r="HA22" i="36"/>
  <c r="GZ22" i="36"/>
  <c r="GY22" i="36"/>
  <c r="FR22" i="36"/>
  <c r="FQ22" i="36"/>
  <c r="FP22" i="36"/>
  <c r="EY22" i="36"/>
  <c r="EM22" i="36"/>
  <c r="EJ22" i="36"/>
  <c r="EI22" i="36"/>
  <c r="JE21" i="36"/>
  <c r="IP21" i="36"/>
  <c r="HU21" i="36"/>
  <c r="HT21" i="36"/>
  <c r="HS21" i="36"/>
  <c r="HD21" i="36"/>
  <c r="HC21" i="36"/>
  <c r="HB21" i="36"/>
  <c r="HA21" i="36"/>
  <c r="GZ21" i="36"/>
  <c r="GY21" i="36"/>
  <c r="FR21" i="36"/>
  <c r="FQ21" i="36"/>
  <c r="FP21" i="36"/>
  <c r="EY21" i="36"/>
  <c r="EM21" i="36"/>
  <c r="EJ21" i="36"/>
  <c r="EI21" i="36"/>
  <c r="JE20" i="36"/>
  <c r="IP20" i="36"/>
  <c r="HU20" i="36"/>
  <c r="HT20" i="36"/>
  <c r="HS20" i="36"/>
  <c r="HD20" i="36"/>
  <c r="HC20" i="36"/>
  <c r="HB20" i="36"/>
  <c r="HA20" i="36"/>
  <c r="GZ20" i="36"/>
  <c r="GY20" i="36"/>
  <c r="FR20" i="36"/>
  <c r="FQ20" i="36"/>
  <c r="FP20" i="36"/>
  <c r="EY20" i="36"/>
  <c r="EM20" i="36"/>
  <c r="EJ20" i="36"/>
  <c r="EI20" i="36"/>
  <c r="JE19" i="36"/>
  <c r="IP19" i="36"/>
  <c r="HU19" i="36"/>
  <c r="HT19" i="36"/>
  <c r="HS19" i="36"/>
  <c r="HD19" i="36"/>
  <c r="HC19" i="36"/>
  <c r="HB19" i="36"/>
  <c r="HA19" i="36"/>
  <c r="GZ19" i="36"/>
  <c r="HF19" i="36" s="1"/>
  <c r="GY19" i="36"/>
  <c r="HE19" i="36" s="1"/>
  <c r="FR19" i="36"/>
  <c r="FQ19" i="36"/>
  <c r="FP19" i="36"/>
  <c r="EY19" i="36"/>
  <c r="EM19" i="36"/>
  <c r="EJ19" i="36"/>
  <c r="EI19" i="36"/>
  <c r="JE18" i="36"/>
  <c r="IP18" i="36"/>
  <c r="HU18" i="36"/>
  <c r="HT18" i="36"/>
  <c r="HS18" i="36"/>
  <c r="HD18" i="36"/>
  <c r="HC18" i="36"/>
  <c r="HB18" i="36"/>
  <c r="HA18" i="36"/>
  <c r="GZ18" i="36"/>
  <c r="HF18" i="36" s="1"/>
  <c r="GY18" i="36"/>
  <c r="HE18" i="36" s="1"/>
  <c r="FR18" i="36"/>
  <c r="FQ18" i="36"/>
  <c r="FP18" i="36"/>
  <c r="EY18" i="36"/>
  <c r="EM18" i="36"/>
  <c r="EJ18" i="36"/>
  <c r="EI18" i="36"/>
  <c r="JE17" i="36"/>
  <c r="IP17" i="36"/>
  <c r="HU17" i="36"/>
  <c r="HT17" i="36"/>
  <c r="HS17" i="36"/>
  <c r="HD17" i="36"/>
  <c r="HC17" i="36"/>
  <c r="HB17" i="36"/>
  <c r="HA17" i="36"/>
  <c r="GZ17" i="36"/>
  <c r="HF17" i="36" s="1"/>
  <c r="GY17" i="36"/>
  <c r="HE17" i="36" s="1"/>
  <c r="FR17" i="36"/>
  <c r="FQ17" i="36"/>
  <c r="FP17" i="36"/>
  <c r="EY17" i="36"/>
  <c r="EM17" i="36"/>
  <c r="EJ17" i="36"/>
  <c r="EI17" i="36"/>
  <c r="DO17" i="36"/>
  <c r="JE16" i="36"/>
  <c r="IP16" i="36"/>
  <c r="HU16" i="36"/>
  <c r="HT16" i="36"/>
  <c r="HS16" i="36"/>
  <c r="HD16" i="36"/>
  <c r="HC16" i="36"/>
  <c r="HB16" i="36"/>
  <c r="HA16" i="36"/>
  <c r="GZ16" i="36"/>
  <c r="HF16" i="36" s="1"/>
  <c r="GY16" i="36"/>
  <c r="HE16" i="36" s="1"/>
  <c r="FR16" i="36"/>
  <c r="FQ16" i="36"/>
  <c r="FP16" i="36"/>
  <c r="EY16" i="36"/>
  <c r="EM16" i="36"/>
  <c r="EJ16" i="36"/>
  <c r="EI16" i="36"/>
  <c r="JE15" i="36"/>
  <c r="IP15" i="36"/>
  <c r="HU15" i="36"/>
  <c r="HT15" i="36"/>
  <c r="HS15" i="36"/>
  <c r="HD15" i="36"/>
  <c r="HC15" i="36"/>
  <c r="HB15" i="36"/>
  <c r="HA15" i="36"/>
  <c r="GZ15" i="36"/>
  <c r="HF15" i="36" s="1"/>
  <c r="GY15" i="36"/>
  <c r="HE15" i="36" s="1"/>
  <c r="FR15" i="36"/>
  <c r="FQ15" i="36"/>
  <c r="FP15" i="36"/>
  <c r="EY15" i="36"/>
  <c r="EM15" i="36"/>
  <c r="EJ15" i="36"/>
  <c r="EI15" i="36"/>
  <c r="JE14" i="36"/>
  <c r="IP14" i="36"/>
  <c r="HU14" i="36"/>
  <c r="HT14" i="36"/>
  <c r="HS14" i="36"/>
  <c r="HD14" i="36"/>
  <c r="HC14" i="36"/>
  <c r="HB14" i="36"/>
  <c r="HA14" i="36"/>
  <c r="GZ14" i="36"/>
  <c r="HF14" i="36" s="1"/>
  <c r="GY14" i="36"/>
  <c r="HE14" i="36" s="1"/>
  <c r="FR14" i="36"/>
  <c r="FQ14" i="36"/>
  <c r="FP14" i="36"/>
  <c r="EY14" i="36"/>
  <c r="EM14" i="36"/>
  <c r="EJ14" i="36"/>
  <c r="EI14" i="36"/>
  <c r="JE13" i="36"/>
  <c r="IP13" i="36"/>
  <c r="HU13" i="36"/>
  <c r="HT13" i="36"/>
  <c r="HS13" i="36"/>
  <c r="HD13" i="36"/>
  <c r="HC13" i="36"/>
  <c r="HB13" i="36"/>
  <c r="HA13" i="36"/>
  <c r="GZ13" i="36"/>
  <c r="HF13" i="36" s="1"/>
  <c r="GY13" i="36"/>
  <c r="HE13" i="36" s="1"/>
  <c r="FR13" i="36"/>
  <c r="FQ13" i="36"/>
  <c r="FP13" i="36"/>
  <c r="EY13" i="36"/>
  <c r="EM13" i="36"/>
  <c r="EJ13" i="36"/>
  <c r="EI13" i="36"/>
  <c r="JE12" i="36"/>
  <c r="IP12" i="36"/>
  <c r="HU12" i="36"/>
  <c r="HT12" i="36"/>
  <c r="HS12" i="36"/>
  <c r="HD12" i="36"/>
  <c r="HC12" i="36"/>
  <c r="HB12" i="36"/>
  <c r="HA12" i="36"/>
  <c r="GZ12" i="36"/>
  <c r="GY12" i="36"/>
  <c r="FR12" i="36"/>
  <c r="EY12" i="36"/>
  <c r="EM12" i="36"/>
  <c r="EJ12" i="36"/>
  <c r="EI12" i="36"/>
  <c r="JE11" i="36"/>
  <c r="IP11" i="36"/>
  <c r="HU11" i="36"/>
  <c r="HT11" i="36"/>
  <c r="HS11" i="36"/>
  <c r="HD11" i="36"/>
  <c r="HC11" i="36"/>
  <c r="HB11" i="36"/>
  <c r="HA11" i="36"/>
  <c r="GZ11" i="36"/>
  <c r="GY11" i="36"/>
  <c r="FR11" i="36"/>
  <c r="EY11" i="36"/>
  <c r="EM11" i="36"/>
  <c r="EJ11" i="36"/>
  <c r="EI11" i="36"/>
  <c r="JE10" i="36"/>
  <c r="IP10" i="36"/>
  <c r="HU10" i="36"/>
  <c r="HT10" i="36"/>
  <c r="HS10" i="36"/>
  <c r="HD10" i="36"/>
  <c r="HC10" i="36"/>
  <c r="HB10" i="36"/>
  <c r="HA10" i="36"/>
  <c r="GZ10" i="36"/>
  <c r="GY10" i="36"/>
  <c r="FR10" i="36"/>
  <c r="EY10" i="36"/>
  <c r="EM10" i="36"/>
  <c r="EJ10" i="36"/>
  <c r="EI10" i="36"/>
  <c r="JE9" i="36"/>
  <c r="IP9" i="36"/>
  <c r="HU9" i="36"/>
  <c r="HT9" i="36"/>
  <c r="HS9" i="36"/>
  <c r="HD9" i="36"/>
  <c r="HC9" i="36"/>
  <c r="HB9" i="36"/>
  <c r="HA9" i="36"/>
  <c r="GZ9" i="36"/>
  <c r="GY9" i="36"/>
  <c r="FR9" i="36"/>
  <c r="EY9" i="36"/>
  <c r="EM9" i="36"/>
  <c r="EJ9" i="36"/>
  <c r="EI9" i="36"/>
  <c r="DO9" i="36"/>
  <c r="JE8" i="36"/>
  <c r="IP8" i="36"/>
  <c r="HU8" i="36"/>
  <c r="HT8" i="36"/>
  <c r="HS8" i="36"/>
  <c r="HD8" i="36"/>
  <c r="HC8" i="36"/>
  <c r="HB8" i="36"/>
  <c r="HA8" i="36"/>
  <c r="GZ8" i="36"/>
  <c r="GY8" i="36"/>
  <c r="EM8" i="36"/>
  <c r="FN8" i="36" s="1"/>
  <c r="EJ8" i="36"/>
  <c r="EI8" i="36"/>
  <c r="DL8" i="36"/>
  <c r="GL31" i="36"/>
  <c r="GK31" i="36"/>
  <c r="GJ31" i="36"/>
  <c r="GI31" i="36"/>
  <c r="GE31" i="36"/>
  <c r="ES31" i="36"/>
  <c r="ER31" i="36"/>
  <c r="EQ31" i="36"/>
  <c r="EP31" i="36"/>
  <c r="EO31" i="36"/>
  <c r="EN31" i="36"/>
  <c r="DG31" i="36"/>
  <c r="LD30" i="36"/>
  <c r="JC30" i="36"/>
  <c r="JA30" i="36"/>
  <c r="IK30" i="36"/>
  <c r="II30" i="36"/>
  <c r="IG30" i="36"/>
  <c r="IE30" i="36"/>
  <c r="IC30" i="36"/>
  <c r="IB30" i="36"/>
  <c r="IA30" i="36"/>
  <c r="HZ30" i="36"/>
  <c r="HY30" i="36"/>
  <c r="HX30" i="36"/>
  <c r="HW30" i="36"/>
  <c r="HV30" i="36"/>
  <c r="HF30" i="36"/>
  <c r="HE30" i="36"/>
  <c r="GL30" i="36"/>
  <c r="GK30" i="36"/>
  <c r="GJ30" i="36"/>
  <c r="GI30" i="36"/>
  <c r="GE30" i="36"/>
  <c r="ES30" i="36"/>
  <c r="ER30" i="36"/>
  <c r="EQ30" i="36"/>
  <c r="EP30" i="36"/>
  <c r="EO30" i="36"/>
  <c r="EN30" i="36"/>
  <c r="DG30" i="36"/>
  <c r="LD29" i="36"/>
  <c r="JC29" i="36"/>
  <c r="JA29" i="36"/>
  <c r="IK29" i="36"/>
  <c r="II29" i="36"/>
  <c r="IG29" i="36"/>
  <c r="IE29" i="36"/>
  <c r="IC29" i="36"/>
  <c r="IB29" i="36"/>
  <c r="IA29" i="36"/>
  <c r="HZ29" i="36"/>
  <c r="HY29" i="36"/>
  <c r="HX29" i="36"/>
  <c r="HW29" i="36"/>
  <c r="HV29" i="36"/>
  <c r="HF29" i="36"/>
  <c r="HE29" i="36"/>
  <c r="GL29" i="36"/>
  <c r="GK29" i="36"/>
  <c r="GJ29" i="36"/>
  <c r="GI29" i="36"/>
  <c r="GE29" i="36"/>
  <c r="ES29" i="36"/>
  <c r="ER29" i="36"/>
  <c r="EQ29" i="36"/>
  <c r="EP29" i="36"/>
  <c r="EO29" i="36"/>
  <c r="EN29" i="36"/>
  <c r="DG29" i="36"/>
  <c r="LD28" i="36"/>
  <c r="JC28" i="36"/>
  <c r="JA28" i="36"/>
  <c r="IK28" i="36"/>
  <c r="II28" i="36"/>
  <c r="IG28" i="36"/>
  <c r="IE28" i="36"/>
  <c r="IC28" i="36"/>
  <c r="IB28" i="36"/>
  <c r="IA28" i="36"/>
  <c r="HZ28" i="36"/>
  <c r="HY28" i="36"/>
  <c r="HX28" i="36"/>
  <c r="HW28" i="36"/>
  <c r="HV28" i="36"/>
  <c r="HF28" i="36"/>
  <c r="HE28" i="36"/>
  <c r="GL28" i="36"/>
  <c r="GK28" i="36"/>
  <c r="GJ28" i="36"/>
  <c r="GI28" i="36"/>
  <c r="GE28" i="36"/>
  <c r="ES28" i="36"/>
  <c r="ER28" i="36"/>
  <c r="EQ28" i="36"/>
  <c r="EP28" i="36"/>
  <c r="EO28" i="36"/>
  <c r="EN28" i="36"/>
  <c r="DG28" i="36"/>
  <c r="LD27" i="36"/>
  <c r="JC27" i="36"/>
  <c r="JA27" i="36"/>
  <c r="IK27" i="36"/>
  <c r="II27" i="36"/>
  <c r="IG27" i="36"/>
  <c r="IE27" i="36"/>
  <c r="IC27" i="36"/>
  <c r="IB27" i="36"/>
  <c r="IA27" i="36"/>
  <c r="HZ27" i="36"/>
  <c r="HY27" i="36"/>
  <c r="HX27" i="36"/>
  <c r="HW27" i="36"/>
  <c r="HV27" i="36"/>
  <c r="HF27" i="36"/>
  <c r="HE27" i="36"/>
  <c r="GL27" i="36"/>
  <c r="GK27" i="36"/>
  <c r="GJ27" i="36"/>
  <c r="GI27" i="36"/>
  <c r="GE27" i="36"/>
  <c r="ES27" i="36"/>
  <c r="ER27" i="36"/>
  <c r="EQ27" i="36"/>
  <c r="EP27" i="36"/>
  <c r="EO27" i="36"/>
  <c r="EN27" i="36"/>
  <c r="DG27" i="36"/>
  <c r="LD26" i="36"/>
  <c r="JC26" i="36"/>
  <c r="JA26" i="36"/>
  <c r="IK26" i="36"/>
  <c r="II26" i="36"/>
  <c r="IG26" i="36"/>
  <c r="IE26" i="36"/>
  <c r="IC26" i="36"/>
  <c r="IB26" i="36"/>
  <c r="IA26" i="36"/>
  <c r="HZ26" i="36"/>
  <c r="HY26" i="36"/>
  <c r="HX26" i="36"/>
  <c r="HW26" i="36"/>
  <c r="HV26" i="36"/>
  <c r="HF26" i="36"/>
  <c r="HE26" i="36"/>
  <c r="GL26" i="36"/>
  <c r="GK26" i="36"/>
  <c r="GJ26" i="36"/>
  <c r="GI26" i="36"/>
  <c r="GE26" i="36"/>
  <c r="ES26" i="36"/>
  <c r="ER26" i="36"/>
  <c r="EQ26" i="36"/>
  <c r="EP26" i="36"/>
  <c r="EO26" i="36"/>
  <c r="EN26" i="36"/>
  <c r="DG26" i="36"/>
  <c r="LD25" i="36"/>
  <c r="JC25" i="36"/>
  <c r="JA25" i="36"/>
  <c r="IK25" i="36"/>
  <c r="II25" i="36"/>
  <c r="IG25" i="36"/>
  <c r="IE25" i="36"/>
  <c r="IC25" i="36"/>
  <c r="IB25" i="36"/>
  <c r="IA25" i="36"/>
  <c r="HZ25" i="36"/>
  <c r="HY25" i="36"/>
  <c r="HX25" i="36"/>
  <c r="HW25" i="36"/>
  <c r="HV25" i="36"/>
  <c r="HF25" i="36"/>
  <c r="HE25" i="36"/>
  <c r="GL25" i="36"/>
  <c r="GK25" i="36"/>
  <c r="GJ25" i="36"/>
  <c r="GI25" i="36"/>
  <c r="GE25" i="36"/>
  <c r="ES25" i="36"/>
  <c r="ER25" i="36"/>
  <c r="EQ25" i="36"/>
  <c r="EP25" i="36"/>
  <c r="EO25" i="36"/>
  <c r="EN25" i="36"/>
  <c r="DG25" i="36"/>
  <c r="LD24" i="36"/>
  <c r="JC24" i="36"/>
  <c r="JA24" i="36"/>
  <c r="IK24" i="36"/>
  <c r="II24" i="36"/>
  <c r="IG24" i="36"/>
  <c r="IE24" i="36"/>
  <c r="IC24" i="36"/>
  <c r="IB24" i="36"/>
  <c r="IA24" i="36"/>
  <c r="HZ24" i="36"/>
  <c r="HY24" i="36"/>
  <c r="HX24" i="36"/>
  <c r="HW24" i="36"/>
  <c r="HV24" i="36"/>
  <c r="HF24" i="36"/>
  <c r="HE24" i="36"/>
  <c r="GL24" i="36"/>
  <c r="GK24" i="36"/>
  <c r="GJ24" i="36"/>
  <c r="GI24" i="36"/>
  <c r="GE24" i="36"/>
  <c r="ES24" i="36"/>
  <c r="ER24" i="36"/>
  <c r="EQ24" i="36"/>
  <c r="EP24" i="36"/>
  <c r="EO24" i="36"/>
  <c r="EN24" i="36"/>
  <c r="DG24" i="36"/>
  <c r="LD23" i="36"/>
  <c r="JC23" i="36"/>
  <c r="JA23" i="36"/>
  <c r="IK23" i="36"/>
  <c r="II23" i="36"/>
  <c r="IG23" i="36"/>
  <c r="IE23" i="36"/>
  <c r="IC23" i="36"/>
  <c r="IB23" i="36"/>
  <c r="IA23" i="36"/>
  <c r="HZ23" i="36"/>
  <c r="HY23" i="36"/>
  <c r="HX23" i="36"/>
  <c r="HW23" i="36"/>
  <c r="HV23" i="36"/>
  <c r="HF23" i="36"/>
  <c r="HE23" i="36"/>
  <c r="GL23" i="36"/>
  <c r="GK23" i="36"/>
  <c r="GJ23" i="36"/>
  <c r="GI23" i="36"/>
  <c r="GE23" i="36"/>
  <c r="ES23" i="36"/>
  <c r="ER23" i="36"/>
  <c r="EQ23" i="36"/>
  <c r="EP23" i="36"/>
  <c r="EO23" i="36"/>
  <c r="EN23" i="36"/>
  <c r="DG23" i="36"/>
  <c r="LD22" i="36"/>
  <c r="JC22" i="36"/>
  <c r="JA22" i="36"/>
  <c r="IK22" i="36"/>
  <c r="II22" i="36"/>
  <c r="IG22" i="36"/>
  <c r="IE22" i="36"/>
  <c r="IC22" i="36"/>
  <c r="IB22" i="36"/>
  <c r="IA22" i="36"/>
  <c r="HZ22" i="36"/>
  <c r="HY22" i="36"/>
  <c r="HX22" i="36"/>
  <c r="HW22" i="36"/>
  <c r="HV22" i="36"/>
  <c r="HF22" i="36"/>
  <c r="HE22" i="36"/>
  <c r="GL22" i="36"/>
  <c r="GK22" i="36"/>
  <c r="GJ22" i="36"/>
  <c r="GI22" i="36"/>
  <c r="GE22" i="36"/>
  <c r="ES22" i="36"/>
  <c r="ER22" i="36"/>
  <c r="EQ22" i="36"/>
  <c r="EP22" i="36"/>
  <c r="EO22" i="36"/>
  <c r="EN22" i="36"/>
  <c r="DG22" i="36"/>
  <c r="LD21" i="36"/>
  <c r="JC21" i="36"/>
  <c r="JA21" i="36"/>
  <c r="IK21" i="36"/>
  <c r="II21" i="36"/>
  <c r="IG21" i="36"/>
  <c r="IE21" i="36"/>
  <c r="IC21" i="36"/>
  <c r="IB21" i="36"/>
  <c r="IA21" i="36"/>
  <c r="HZ21" i="36"/>
  <c r="HY21" i="36"/>
  <c r="HX21" i="36"/>
  <c r="HW21" i="36"/>
  <c r="HV21" i="36"/>
  <c r="HF21" i="36"/>
  <c r="HE21" i="36"/>
  <c r="GL21" i="36"/>
  <c r="GK21" i="36"/>
  <c r="GJ21" i="36"/>
  <c r="GI21" i="36"/>
  <c r="GE21" i="36"/>
  <c r="ES21" i="36"/>
  <c r="ER21" i="36"/>
  <c r="EQ21" i="36"/>
  <c r="EP21" i="36"/>
  <c r="EO21" i="36"/>
  <c r="EN21" i="36"/>
  <c r="DG21" i="36"/>
  <c r="LD20" i="36"/>
  <c r="JC20" i="36"/>
  <c r="JA20" i="36"/>
  <c r="IK20" i="36"/>
  <c r="II20" i="36"/>
  <c r="IG20" i="36"/>
  <c r="IE20" i="36"/>
  <c r="IC20" i="36"/>
  <c r="IB20" i="36"/>
  <c r="IA20" i="36"/>
  <c r="HZ20" i="36"/>
  <c r="HY20" i="36"/>
  <c r="HX20" i="36"/>
  <c r="HW20" i="36"/>
  <c r="HV20" i="36"/>
  <c r="HF20" i="36"/>
  <c r="HE20" i="36"/>
  <c r="GL20" i="36"/>
  <c r="GK20" i="36"/>
  <c r="GJ20" i="36"/>
  <c r="GI20" i="36"/>
  <c r="GE20" i="36"/>
  <c r="ES20" i="36"/>
  <c r="ER20" i="36"/>
  <c r="EQ20" i="36"/>
  <c r="EP20" i="36"/>
  <c r="EO20" i="36"/>
  <c r="EN20" i="36"/>
  <c r="DG20" i="36"/>
  <c r="LD19" i="36"/>
  <c r="JC19" i="36"/>
  <c r="JA19" i="36"/>
  <c r="IK19" i="36"/>
  <c r="II19" i="36"/>
  <c r="IG19" i="36"/>
  <c r="IE19" i="36"/>
  <c r="IC19" i="36"/>
  <c r="IB19" i="36"/>
  <c r="IA19" i="36"/>
  <c r="HZ19" i="36"/>
  <c r="HY19" i="36"/>
  <c r="HX19" i="36"/>
  <c r="HW19" i="36"/>
  <c r="HV19" i="36"/>
  <c r="GL19" i="36"/>
  <c r="GK19" i="36"/>
  <c r="GJ19" i="36"/>
  <c r="GI19" i="36"/>
  <c r="GE19" i="36"/>
  <c r="ES19" i="36"/>
  <c r="ER19" i="36"/>
  <c r="EQ19" i="36"/>
  <c r="EP19" i="36"/>
  <c r="EO19" i="36"/>
  <c r="EN19" i="36"/>
  <c r="DG19" i="36"/>
  <c r="LD18" i="36"/>
  <c r="JC18" i="36"/>
  <c r="JA18" i="36"/>
  <c r="IK18" i="36"/>
  <c r="II18" i="36"/>
  <c r="IG18" i="36"/>
  <c r="IE18" i="36"/>
  <c r="IC18" i="36"/>
  <c r="IB18" i="36"/>
  <c r="IA18" i="36"/>
  <c r="HZ18" i="36"/>
  <c r="HY18" i="36"/>
  <c r="HX18" i="36"/>
  <c r="HW18" i="36"/>
  <c r="HV18" i="36"/>
  <c r="GL18" i="36"/>
  <c r="GK18" i="36"/>
  <c r="GJ18" i="36"/>
  <c r="GI18" i="36"/>
  <c r="GE18" i="36"/>
  <c r="ES18" i="36"/>
  <c r="ER18" i="36"/>
  <c r="EQ18" i="36"/>
  <c r="EP18" i="36"/>
  <c r="EO18" i="36"/>
  <c r="EN18" i="36"/>
  <c r="DG18" i="36"/>
  <c r="LD17" i="36"/>
  <c r="JC17" i="36"/>
  <c r="JA17" i="36"/>
  <c r="IK17" i="36"/>
  <c r="II17" i="36"/>
  <c r="IG17" i="36"/>
  <c r="IE17" i="36"/>
  <c r="IC17" i="36"/>
  <c r="IB17" i="36"/>
  <c r="IA17" i="36"/>
  <c r="HZ17" i="36"/>
  <c r="HY17" i="36"/>
  <c r="HX17" i="36"/>
  <c r="HW17" i="36"/>
  <c r="HV17" i="36"/>
  <c r="GL17" i="36"/>
  <c r="GK17" i="36"/>
  <c r="GJ17" i="36"/>
  <c r="GI17" i="36"/>
  <c r="GE17" i="36"/>
  <c r="ES17" i="36"/>
  <c r="ER17" i="36"/>
  <c r="EQ17" i="36"/>
  <c r="EP17" i="36"/>
  <c r="EO17" i="36"/>
  <c r="EN17" i="36"/>
  <c r="DG17" i="36"/>
  <c r="LD16" i="36"/>
  <c r="JC16" i="36"/>
  <c r="JA16" i="36"/>
  <c r="IK16" i="36"/>
  <c r="II16" i="36"/>
  <c r="IG16" i="36"/>
  <c r="IE16" i="36"/>
  <c r="IC16" i="36"/>
  <c r="IB16" i="36"/>
  <c r="IA16" i="36"/>
  <c r="HZ16" i="36"/>
  <c r="HY16" i="36"/>
  <c r="HX16" i="36"/>
  <c r="HW16" i="36"/>
  <c r="HV16" i="36"/>
  <c r="GL16" i="36"/>
  <c r="GK16" i="36"/>
  <c r="GJ16" i="36"/>
  <c r="GI16" i="36"/>
  <c r="GE16" i="36"/>
  <c r="ES16" i="36"/>
  <c r="ER16" i="36"/>
  <c r="EQ16" i="36"/>
  <c r="EP16" i="36"/>
  <c r="EO16" i="36"/>
  <c r="EN16" i="36"/>
  <c r="DG16" i="36"/>
  <c r="LD15" i="36"/>
  <c r="JC15" i="36"/>
  <c r="JA15" i="36"/>
  <c r="IK15" i="36"/>
  <c r="II15" i="36"/>
  <c r="IG15" i="36"/>
  <c r="IE15" i="36"/>
  <c r="IC15" i="36"/>
  <c r="IB15" i="36"/>
  <c r="IA15" i="36"/>
  <c r="HZ15" i="36"/>
  <c r="HY15" i="36"/>
  <c r="HX15" i="36"/>
  <c r="HW15" i="36"/>
  <c r="HV15" i="36"/>
  <c r="GL15" i="36"/>
  <c r="GK15" i="36"/>
  <c r="GJ15" i="36"/>
  <c r="GI15" i="36"/>
  <c r="GE15" i="36"/>
  <c r="ES15" i="36"/>
  <c r="ER15" i="36"/>
  <c r="EQ15" i="36"/>
  <c r="EP15" i="36"/>
  <c r="EO15" i="36"/>
  <c r="EN15" i="36"/>
  <c r="DG15" i="36"/>
  <c r="LD14" i="36"/>
  <c r="JC14" i="36"/>
  <c r="JA14" i="36"/>
  <c r="IK14" i="36"/>
  <c r="II14" i="36"/>
  <c r="IG14" i="36"/>
  <c r="IE14" i="36"/>
  <c r="IC14" i="36"/>
  <c r="IB14" i="36"/>
  <c r="IA14" i="36"/>
  <c r="HZ14" i="36"/>
  <c r="HY14" i="36"/>
  <c r="HX14" i="36"/>
  <c r="HW14" i="36"/>
  <c r="HV14" i="36"/>
  <c r="GL14" i="36"/>
  <c r="GK14" i="36"/>
  <c r="GJ14" i="36"/>
  <c r="GI14" i="36"/>
  <c r="GE14" i="36"/>
  <c r="ES14" i="36"/>
  <c r="ER14" i="36"/>
  <c r="EQ14" i="36"/>
  <c r="EP14" i="36"/>
  <c r="EO14" i="36"/>
  <c r="EN14" i="36"/>
  <c r="DG14" i="36"/>
  <c r="LD13" i="36"/>
  <c r="JC13" i="36"/>
  <c r="JA13" i="36"/>
  <c r="IK13" i="36"/>
  <c r="II13" i="36"/>
  <c r="IG13" i="36"/>
  <c r="IE13" i="36"/>
  <c r="IC13" i="36"/>
  <c r="IB13" i="36"/>
  <c r="IA13" i="36"/>
  <c r="HZ13" i="36"/>
  <c r="HY13" i="36"/>
  <c r="HX13" i="36"/>
  <c r="HW13" i="36"/>
  <c r="HV13" i="36"/>
  <c r="GL13" i="36"/>
  <c r="GK13" i="36"/>
  <c r="GJ13" i="36"/>
  <c r="GI13" i="36"/>
  <c r="GE13" i="36"/>
  <c r="ES13" i="36"/>
  <c r="ER13" i="36"/>
  <c r="EQ13" i="36"/>
  <c r="EP13" i="36"/>
  <c r="EO13" i="36"/>
  <c r="EN13" i="36"/>
  <c r="DG13" i="36"/>
  <c r="LD12" i="36"/>
  <c r="JC12" i="36"/>
  <c r="JA12" i="36"/>
  <c r="IK12" i="36"/>
  <c r="II12" i="36"/>
  <c r="IG12" i="36"/>
  <c r="IE12" i="36"/>
  <c r="IC12" i="36"/>
  <c r="IB12" i="36"/>
  <c r="IA12" i="36"/>
  <c r="HZ12" i="36"/>
  <c r="HY12" i="36"/>
  <c r="HX12" i="36"/>
  <c r="HW12" i="36"/>
  <c r="HV12" i="36"/>
  <c r="HF12" i="36"/>
  <c r="HE12" i="36"/>
  <c r="GL12" i="36"/>
  <c r="GK12" i="36"/>
  <c r="GJ12" i="36"/>
  <c r="GI12" i="36"/>
  <c r="GE12" i="36"/>
  <c r="ES12" i="36"/>
  <c r="ER12" i="36"/>
  <c r="EQ12" i="36"/>
  <c r="EP12" i="36"/>
  <c r="EO12" i="36"/>
  <c r="EN12" i="36"/>
  <c r="DG12" i="36"/>
  <c r="LD11" i="36"/>
  <c r="JC11" i="36"/>
  <c r="JA11" i="36"/>
  <c r="IK11" i="36"/>
  <c r="II11" i="36"/>
  <c r="IG11" i="36"/>
  <c r="IE11" i="36"/>
  <c r="IC11" i="36"/>
  <c r="IB11" i="36"/>
  <c r="IA11" i="36"/>
  <c r="HZ11" i="36"/>
  <c r="HY11" i="36"/>
  <c r="HX11" i="36"/>
  <c r="HW11" i="36"/>
  <c r="HV11" i="36"/>
  <c r="HF11" i="36"/>
  <c r="HE11" i="36"/>
  <c r="GL11" i="36"/>
  <c r="GK11" i="36"/>
  <c r="GJ11" i="36"/>
  <c r="GI11" i="36"/>
  <c r="GE11" i="36"/>
  <c r="ES11" i="36"/>
  <c r="ER11" i="36"/>
  <c r="EQ11" i="36"/>
  <c r="EP11" i="36"/>
  <c r="EO11" i="36"/>
  <c r="EN11" i="36"/>
  <c r="DG11" i="36"/>
  <c r="LD10" i="36"/>
  <c r="JC10" i="36"/>
  <c r="JA10" i="36"/>
  <c r="IK10" i="36"/>
  <c r="II10" i="36"/>
  <c r="IG10" i="36"/>
  <c r="IE10" i="36"/>
  <c r="IC10" i="36"/>
  <c r="IB10" i="36"/>
  <c r="IA10" i="36"/>
  <c r="HZ10" i="36"/>
  <c r="HY10" i="36"/>
  <c r="HX10" i="36"/>
  <c r="HW10" i="36"/>
  <c r="HV10" i="36"/>
  <c r="HF10" i="36"/>
  <c r="HE10" i="36"/>
  <c r="GL10" i="36"/>
  <c r="GK10" i="36"/>
  <c r="GJ10" i="36"/>
  <c r="GI10" i="36"/>
  <c r="GE10" i="36"/>
  <c r="ES10" i="36"/>
  <c r="ER10" i="36"/>
  <c r="EQ10" i="36"/>
  <c r="EP10" i="36"/>
  <c r="EO10" i="36"/>
  <c r="EN10" i="36"/>
  <c r="DG10" i="36"/>
  <c r="LD9" i="36"/>
  <c r="JC9" i="36"/>
  <c r="JA9" i="36"/>
  <c r="IK9" i="36"/>
  <c r="II9" i="36"/>
  <c r="IG9" i="36"/>
  <c r="IE9" i="36"/>
  <c r="IC9" i="36"/>
  <c r="IB9" i="36"/>
  <c r="IA9" i="36"/>
  <c r="HZ9" i="36"/>
  <c r="HY9" i="36"/>
  <c r="HX9" i="36"/>
  <c r="HW9" i="36"/>
  <c r="HV9" i="36"/>
  <c r="HF9" i="36"/>
  <c r="HE9" i="36"/>
  <c r="GL9" i="36"/>
  <c r="GK9" i="36"/>
  <c r="GJ9" i="36"/>
  <c r="GI9" i="36"/>
  <c r="GE9" i="36"/>
  <c r="ES9" i="36"/>
  <c r="ER9" i="36"/>
  <c r="EQ9" i="36"/>
  <c r="EP9" i="36"/>
  <c r="EO9" i="36"/>
  <c r="EN9" i="36"/>
  <c r="DG9" i="36"/>
  <c r="LD8" i="36"/>
  <c r="JC8" i="36"/>
  <c r="JA8" i="36"/>
  <c r="IB8" i="36"/>
  <c r="IA8" i="36"/>
  <c r="HZ8" i="36"/>
  <c r="HY8" i="36"/>
  <c r="HX8" i="36"/>
  <c r="HW8" i="36"/>
  <c r="HV8" i="36"/>
  <c r="HF8" i="36"/>
  <c r="HE8" i="36"/>
  <c r="GL8" i="36"/>
  <c r="GK8" i="36"/>
  <c r="GJ8" i="36"/>
  <c r="GI8" i="36"/>
  <c r="GE8" i="36"/>
  <c r="ES8" i="36"/>
  <c r="ER8" i="36"/>
  <c r="EQ8" i="36"/>
  <c r="EP8" i="36"/>
  <c r="EO8" i="36"/>
  <c r="EN8" i="36"/>
  <c r="DG8" i="36"/>
  <c r="LD7" i="36"/>
  <c r="HN7" i="36"/>
  <c r="HH7" i="36"/>
  <c r="HG7" i="36"/>
  <c r="GL7" i="36"/>
  <c r="GK7" i="36"/>
  <c r="GJ7" i="36"/>
  <c r="GI7" i="36"/>
  <c r="BA7" i="36"/>
  <c r="AY7" i="36"/>
  <c r="AW7" i="36"/>
  <c r="AU7" i="36"/>
  <c r="AP7" i="36"/>
  <c r="AN7" i="36"/>
  <c r="AL7" i="36"/>
  <c r="AJ7" i="36"/>
  <c r="AH7" i="36"/>
  <c r="I7" i="36"/>
  <c r="GE7" i="36" s="1"/>
  <c r="H7" i="36"/>
  <c r="G7" i="36"/>
  <c r="F7" i="36"/>
  <c r="C7" i="36"/>
  <c r="T8" i="9"/>
  <c r="U8" i="9"/>
  <c r="T9" i="9"/>
  <c r="U9" i="9"/>
  <c r="T10" i="9"/>
  <c r="U10" i="9"/>
  <c r="T11" i="9"/>
  <c r="U11" i="9"/>
  <c r="T12" i="9"/>
  <c r="U12" i="9"/>
  <c r="T13" i="9"/>
  <c r="U13" i="9"/>
  <c r="T14" i="9"/>
  <c r="U14" i="9"/>
  <c r="T15" i="9"/>
  <c r="U15" i="9"/>
  <c r="T16" i="9"/>
  <c r="U16" i="9"/>
  <c r="T17" i="9"/>
  <c r="U17" i="9"/>
  <c r="T18" i="9"/>
  <c r="U18" i="9"/>
  <c r="T19" i="9"/>
  <c r="U19" i="9"/>
  <c r="T20" i="9"/>
  <c r="U20" i="9"/>
  <c r="T21" i="9"/>
  <c r="U21" i="9"/>
  <c r="T22" i="9"/>
  <c r="U22" i="9"/>
  <c r="T23" i="9"/>
  <c r="U23" i="9"/>
  <c r="T24" i="9"/>
  <c r="U24" i="9"/>
  <c r="T25" i="9"/>
  <c r="U25" i="9"/>
  <c r="T26" i="9"/>
  <c r="U26" i="9"/>
  <c r="T27" i="9"/>
  <c r="U27" i="9"/>
  <c r="T28" i="9"/>
  <c r="U28" i="9"/>
  <c r="T29" i="9"/>
  <c r="U29" i="9"/>
  <c r="T30" i="9"/>
  <c r="U30" i="9"/>
  <c r="M8" i="9"/>
  <c r="N8" i="9"/>
  <c r="O8" i="9"/>
  <c r="M9" i="9"/>
  <c r="N9" i="9"/>
  <c r="O9" i="9"/>
  <c r="M10" i="9"/>
  <c r="N10" i="9"/>
  <c r="O10" i="9"/>
  <c r="M11" i="9"/>
  <c r="N11" i="9"/>
  <c r="O11" i="9"/>
  <c r="M12" i="9"/>
  <c r="N12" i="9"/>
  <c r="O12" i="9"/>
  <c r="M13" i="9"/>
  <c r="N13" i="9"/>
  <c r="O13" i="9"/>
  <c r="M14" i="9"/>
  <c r="N14" i="9"/>
  <c r="O14" i="9"/>
  <c r="M15" i="9"/>
  <c r="N15" i="9"/>
  <c r="O15" i="9"/>
  <c r="M16" i="9"/>
  <c r="N16" i="9"/>
  <c r="O16" i="9"/>
  <c r="M17" i="9"/>
  <c r="N17" i="9"/>
  <c r="O17" i="9"/>
  <c r="M18" i="9"/>
  <c r="N18" i="9"/>
  <c r="O18" i="9"/>
  <c r="M19" i="9"/>
  <c r="N19" i="9"/>
  <c r="O19" i="9"/>
  <c r="M20" i="9"/>
  <c r="N20" i="9"/>
  <c r="O20" i="9"/>
  <c r="M21" i="9"/>
  <c r="N21" i="9"/>
  <c r="O21" i="9"/>
  <c r="M22" i="9"/>
  <c r="N22" i="9"/>
  <c r="O22" i="9"/>
  <c r="M23" i="9"/>
  <c r="N23" i="9"/>
  <c r="O23" i="9"/>
  <c r="M24" i="9"/>
  <c r="N24" i="9"/>
  <c r="O24" i="9"/>
  <c r="M25" i="9"/>
  <c r="N25" i="9"/>
  <c r="O25" i="9"/>
  <c r="M26" i="9"/>
  <c r="N26" i="9"/>
  <c r="O26" i="9"/>
  <c r="M27" i="9"/>
  <c r="N27" i="9"/>
  <c r="O27" i="9"/>
  <c r="M28" i="9"/>
  <c r="N28" i="9"/>
  <c r="O28" i="9"/>
  <c r="M29" i="9"/>
  <c r="N29" i="9"/>
  <c r="O29" i="9"/>
  <c r="M30" i="9"/>
  <c r="N30" i="9"/>
  <c r="O30" i="9"/>
  <c r="E6" i="9"/>
  <c r="H45" i="3" s="1"/>
  <c r="F6" i="9"/>
  <c r="D6" i="9"/>
  <c r="H43" i="3" s="1"/>
  <c r="CW20" i="35"/>
  <c r="CV20" i="35"/>
  <c r="CW19" i="35"/>
  <c r="CV19" i="35"/>
  <c r="CW18" i="35"/>
  <c r="CV18" i="35"/>
  <c r="CW17" i="35"/>
  <c r="CV17" i="35"/>
  <c r="CW16" i="35"/>
  <c r="CV16" i="35"/>
  <c r="CW15" i="35"/>
  <c r="CV15" i="35"/>
  <c r="CW14" i="35"/>
  <c r="CV14" i="35"/>
  <c r="CW13" i="35"/>
  <c r="CV13" i="35"/>
  <c r="CW12" i="35"/>
  <c r="CV12" i="35"/>
  <c r="CW11" i="35"/>
  <c r="CV11" i="35"/>
  <c r="CW10" i="35"/>
  <c r="CV10" i="35"/>
  <c r="CW9" i="35"/>
  <c r="CV9" i="35"/>
  <c r="CW8" i="35"/>
  <c r="CV8" i="35"/>
  <c r="CW7" i="35"/>
  <c r="CV7" i="35"/>
  <c r="CW6" i="35"/>
  <c r="CV6" i="35"/>
  <c r="M7" i="9"/>
  <c r="EK13" i="8"/>
  <c r="EK14" i="8"/>
  <c r="EK15" i="8"/>
  <c r="EK16" i="8"/>
  <c r="EK17" i="8"/>
  <c r="EK18" i="8"/>
  <c r="EK19" i="8"/>
  <c r="EK20" i="8"/>
  <c r="EK21" i="8"/>
  <c r="EK22" i="8"/>
  <c r="EK23" i="8"/>
  <c r="EK24" i="8"/>
  <c r="EK25" i="8"/>
  <c r="EK26" i="8"/>
  <c r="EK27" i="8"/>
  <c r="EK28" i="8"/>
  <c r="EK29" i="8"/>
  <c r="EK30" i="8"/>
  <c r="DQ8" i="8"/>
  <c r="DQ9" i="8"/>
  <c r="DQ10" i="8"/>
  <c r="DQ11" i="8"/>
  <c r="DQ12" i="8"/>
  <c r="DQ13" i="8"/>
  <c r="DQ14" i="8"/>
  <c r="DQ15" i="8"/>
  <c r="DQ16" i="8"/>
  <c r="DQ17" i="8"/>
  <c r="DQ18" i="8"/>
  <c r="DQ19" i="8"/>
  <c r="DQ20" i="8"/>
  <c r="DQ21" i="8"/>
  <c r="DQ22" i="8"/>
  <c r="DQ23" i="8"/>
  <c r="DQ24" i="8"/>
  <c r="DQ25" i="8"/>
  <c r="DQ26" i="8"/>
  <c r="DQ27" i="8"/>
  <c r="DQ28" i="8"/>
  <c r="DQ29" i="8"/>
  <c r="DQ30" i="8"/>
  <c r="DQ7" i="8"/>
  <c r="EB7" i="8" s="1"/>
  <c r="DP8" i="8"/>
  <c r="DP9" i="8"/>
  <c r="DP10" i="8"/>
  <c r="DP11" i="8"/>
  <c r="DP12" i="8"/>
  <c r="DP13" i="8"/>
  <c r="DP14" i="8"/>
  <c r="DP15" i="8"/>
  <c r="DP16" i="8"/>
  <c r="DP17" i="8"/>
  <c r="DP18" i="8"/>
  <c r="DP19" i="8"/>
  <c r="DP20" i="8"/>
  <c r="DP21" i="8"/>
  <c r="DP22" i="8"/>
  <c r="DP23" i="8"/>
  <c r="DP24" i="8"/>
  <c r="DP25" i="8"/>
  <c r="DP26" i="8"/>
  <c r="DP27" i="8"/>
  <c r="DP28" i="8"/>
  <c r="DP29" i="8"/>
  <c r="DP30" i="8"/>
  <c r="DP7" i="8"/>
  <c r="EA7" i="8" s="1"/>
  <c r="DO8" i="8"/>
  <c r="DO9" i="8"/>
  <c r="DO10" i="8"/>
  <c r="DO11" i="8"/>
  <c r="DO12" i="8"/>
  <c r="DO13" i="8"/>
  <c r="DO14" i="8"/>
  <c r="DO15" i="8"/>
  <c r="DO16" i="8"/>
  <c r="DO17" i="8"/>
  <c r="DO18" i="8"/>
  <c r="DO19" i="8"/>
  <c r="DO20" i="8"/>
  <c r="DO21" i="8"/>
  <c r="DO22" i="8"/>
  <c r="DO23" i="8"/>
  <c r="DO24" i="8"/>
  <c r="DO25" i="8"/>
  <c r="DO26" i="8"/>
  <c r="DO27" i="8"/>
  <c r="DO28" i="8"/>
  <c r="DO29" i="8"/>
  <c r="DO30" i="8"/>
  <c r="DO7" i="8"/>
  <c r="DZ7" i="8" s="1"/>
  <c r="DM14" i="8"/>
  <c r="DM15" i="8"/>
  <c r="DM16" i="8"/>
  <c r="DM17" i="8"/>
  <c r="DM18" i="8"/>
  <c r="DM19" i="8"/>
  <c r="DM20" i="8"/>
  <c r="DM21" i="8"/>
  <c r="DM22" i="8"/>
  <c r="DM23" i="8"/>
  <c r="DM24" i="8"/>
  <c r="DM25" i="8"/>
  <c r="DM26" i="8"/>
  <c r="DM27" i="8"/>
  <c r="DM28" i="8"/>
  <c r="DM29" i="8"/>
  <c r="DM30" i="8"/>
  <c r="DZ8" i="8"/>
  <c r="EA8" i="8"/>
  <c r="EB8" i="8"/>
  <c r="EC8" i="8"/>
  <c r="DZ9" i="8"/>
  <c r="EA9" i="8"/>
  <c r="EB9" i="8"/>
  <c r="EC9" i="8"/>
  <c r="DZ10" i="8"/>
  <c r="EA10" i="8"/>
  <c r="EB10" i="8"/>
  <c r="EC10" i="8"/>
  <c r="DZ11" i="8"/>
  <c r="EA11" i="8"/>
  <c r="EB11" i="8"/>
  <c r="EC11" i="8"/>
  <c r="DZ12" i="8"/>
  <c r="EA12" i="8"/>
  <c r="EB12" i="8"/>
  <c r="EC12" i="8"/>
  <c r="DZ13" i="8"/>
  <c r="EA13" i="8"/>
  <c r="EB13" i="8"/>
  <c r="EC13" i="8"/>
  <c r="DX14" i="8"/>
  <c r="DY14" i="8"/>
  <c r="DZ14" i="8"/>
  <c r="EA14" i="8"/>
  <c r="EB14" i="8"/>
  <c r="EC14" i="8"/>
  <c r="DX15" i="8"/>
  <c r="DY15" i="8"/>
  <c r="DZ15" i="8"/>
  <c r="EA15" i="8"/>
  <c r="EB15" i="8"/>
  <c r="EC15" i="8"/>
  <c r="DX16" i="8"/>
  <c r="DY16" i="8"/>
  <c r="DZ16" i="8"/>
  <c r="EA16" i="8"/>
  <c r="EB16" i="8"/>
  <c r="EC16" i="8"/>
  <c r="DX17" i="8"/>
  <c r="DY17" i="8"/>
  <c r="DZ17" i="8"/>
  <c r="EA17" i="8"/>
  <c r="EB17" i="8"/>
  <c r="EC17" i="8"/>
  <c r="DX18" i="8"/>
  <c r="DY18" i="8"/>
  <c r="DZ18" i="8"/>
  <c r="EA18" i="8"/>
  <c r="EB18" i="8"/>
  <c r="EC18" i="8"/>
  <c r="DX19" i="8"/>
  <c r="DY19" i="8"/>
  <c r="DZ19" i="8"/>
  <c r="EA19" i="8"/>
  <c r="EB19" i="8"/>
  <c r="EC19" i="8"/>
  <c r="DX20" i="8"/>
  <c r="DY20" i="8"/>
  <c r="DZ20" i="8"/>
  <c r="EA20" i="8"/>
  <c r="EB20" i="8"/>
  <c r="EC20" i="8"/>
  <c r="DX21" i="8"/>
  <c r="DY21" i="8"/>
  <c r="DZ21" i="8"/>
  <c r="EA21" i="8"/>
  <c r="EB21" i="8"/>
  <c r="EC21" i="8"/>
  <c r="DX22" i="8"/>
  <c r="DY22" i="8"/>
  <c r="DZ22" i="8"/>
  <c r="EA22" i="8"/>
  <c r="EB22" i="8"/>
  <c r="EC22" i="8"/>
  <c r="DX23" i="8"/>
  <c r="DY23" i="8"/>
  <c r="DZ23" i="8"/>
  <c r="EA23" i="8"/>
  <c r="EB23" i="8"/>
  <c r="EC23" i="8"/>
  <c r="DX24" i="8"/>
  <c r="DY24" i="8"/>
  <c r="DZ24" i="8"/>
  <c r="EA24" i="8"/>
  <c r="EB24" i="8"/>
  <c r="EC24" i="8"/>
  <c r="DX25" i="8"/>
  <c r="DY25" i="8"/>
  <c r="DZ25" i="8"/>
  <c r="EA25" i="8"/>
  <c r="EB25" i="8"/>
  <c r="EC25" i="8"/>
  <c r="DX26" i="8"/>
  <c r="DY26" i="8"/>
  <c r="DZ26" i="8"/>
  <c r="EA26" i="8"/>
  <c r="EB26" i="8"/>
  <c r="EC26" i="8"/>
  <c r="DX27" i="8"/>
  <c r="DY27" i="8"/>
  <c r="DZ27" i="8"/>
  <c r="EA27" i="8"/>
  <c r="EB27" i="8"/>
  <c r="EC27" i="8"/>
  <c r="DX28" i="8"/>
  <c r="DY28" i="8"/>
  <c r="DZ28" i="8"/>
  <c r="EA28" i="8"/>
  <c r="EB28" i="8"/>
  <c r="EC28" i="8"/>
  <c r="DX29" i="8"/>
  <c r="DY29" i="8"/>
  <c r="DZ29" i="8"/>
  <c r="EA29" i="8"/>
  <c r="EB29" i="8"/>
  <c r="EC29" i="8"/>
  <c r="DX30" i="8"/>
  <c r="DY30" i="8"/>
  <c r="DZ30" i="8"/>
  <c r="EA30" i="8"/>
  <c r="EB30" i="8"/>
  <c r="EC30" i="8"/>
  <c r="EC7" i="8"/>
  <c r="DR8" i="8"/>
  <c r="DR9" i="8"/>
  <c r="DR10" i="8"/>
  <c r="DR11" i="8"/>
  <c r="DR12" i="8"/>
  <c r="DR13" i="8"/>
  <c r="DN14" i="8"/>
  <c r="DR14" i="8"/>
  <c r="DN15" i="8"/>
  <c r="DR15" i="8"/>
  <c r="DN16" i="8"/>
  <c r="DR16" i="8"/>
  <c r="DN17" i="8"/>
  <c r="DR17" i="8"/>
  <c r="DN18" i="8"/>
  <c r="DR18" i="8"/>
  <c r="DN19" i="8"/>
  <c r="DR19" i="8"/>
  <c r="DN20" i="8"/>
  <c r="DR20" i="8"/>
  <c r="DN21" i="8"/>
  <c r="DR21" i="8"/>
  <c r="DN22" i="8"/>
  <c r="DR22" i="8"/>
  <c r="DN23" i="8"/>
  <c r="DR23" i="8"/>
  <c r="DN24" i="8"/>
  <c r="DR24" i="8"/>
  <c r="DN25" i="8"/>
  <c r="DR25" i="8"/>
  <c r="DN26" i="8"/>
  <c r="DR26" i="8"/>
  <c r="DN27" i="8"/>
  <c r="DR27" i="8"/>
  <c r="DN28" i="8"/>
  <c r="DR28" i="8"/>
  <c r="DN29" i="8"/>
  <c r="DR29" i="8"/>
  <c r="DN30" i="8"/>
  <c r="DR30" i="8"/>
  <c r="DR7" i="8"/>
  <c r="BR13" i="8"/>
  <c r="BR25" i="8"/>
  <c r="BO25" i="8"/>
  <c r="BO29" i="8"/>
  <c r="AY6" i="8"/>
  <c r="AW6" i="8"/>
  <c r="AU6" i="8"/>
  <c r="AS6" i="8"/>
  <c r="AN6" i="8"/>
  <c r="AL6" i="8"/>
  <c r="AJ6" i="8"/>
  <c r="AH6" i="8"/>
  <c r="AF6" i="8"/>
  <c r="G6" i="8"/>
  <c r="F6" i="8"/>
  <c r="E6" i="8"/>
  <c r="D6" i="8"/>
  <c r="F197" i="4"/>
  <c r="F195" i="4"/>
  <c r="F194" i="4"/>
  <c r="E186" i="4"/>
  <c r="F198" i="4" s="1"/>
  <c r="E187" i="4"/>
  <c r="D179" i="4"/>
  <c r="E179" i="4" s="1"/>
  <c r="F196" i="4" s="1"/>
  <c r="D178" i="4"/>
  <c r="E178" i="4" s="1"/>
  <c r="D177" i="4"/>
  <c r="E177" i="4" s="1"/>
  <c r="F193" i="4" s="1"/>
  <c r="D176" i="4"/>
  <c r="E176" i="4" s="1"/>
  <c r="F192" i="4" s="1"/>
  <c r="D175" i="4"/>
  <c r="E175" i="4" s="1"/>
  <c r="F191" i="4" s="1"/>
  <c r="D171" i="4"/>
  <c r="E171" i="4" s="1"/>
  <c r="D172" i="4"/>
  <c r="E172" i="4" s="1"/>
  <c r="D173" i="4"/>
  <c r="E173" i="4" s="1"/>
  <c r="D174" i="4"/>
  <c r="E174" i="4" s="1"/>
  <c r="D170" i="4"/>
  <c r="E170" i="4" s="1"/>
  <c r="D169" i="4"/>
  <c r="E169" i="4" s="1"/>
  <c r="D168" i="4"/>
  <c r="E168" i="4" s="1"/>
  <c r="D164" i="4"/>
  <c r="D165" i="4" s="1"/>
  <c r="D162" i="4"/>
  <c r="D163" i="4" s="1"/>
  <c r="D160" i="4"/>
  <c r="D161" i="4" s="1"/>
  <c r="D156" i="4"/>
  <c r="D157" i="4" s="1"/>
  <c r="D154" i="4"/>
  <c r="D155" i="4" s="1"/>
  <c r="D152" i="4"/>
  <c r="D153" i="4" s="1"/>
  <c r="D150" i="4"/>
  <c r="D151" i="4" s="1"/>
  <c r="D148" i="4"/>
  <c r="D149" i="4" s="1"/>
  <c r="F162" i="4"/>
  <c r="E155" i="4"/>
  <c r="E149" i="4"/>
  <c r="F122" i="4"/>
  <c r="F121" i="4"/>
  <c r="E115" i="4"/>
  <c r="E111" i="4"/>
  <c r="D106" i="4"/>
  <c r="E106" i="4" s="1"/>
  <c r="F123" i="4" s="1"/>
  <c r="D105" i="4"/>
  <c r="E105" i="4" s="1"/>
  <c r="D104" i="4"/>
  <c r="E104" i="4" s="1"/>
  <c r="F120" i="4" s="1"/>
  <c r="D103" i="4"/>
  <c r="E103" i="4" s="1"/>
  <c r="F119" i="4" s="1"/>
  <c r="D102" i="4"/>
  <c r="E102" i="4" s="1"/>
  <c r="F118" i="4" s="1"/>
  <c r="D98" i="4"/>
  <c r="E98" i="4" s="1"/>
  <c r="D99" i="4"/>
  <c r="E99" i="4" s="1"/>
  <c r="D100" i="4"/>
  <c r="E100" i="4" s="1"/>
  <c r="D101" i="4"/>
  <c r="E101" i="4" s="1"/>
  <c r="D97" i="4"/>
  <c r="E97" i="4" s="1"/>
  <c r="E116" i="4"/>
  <c r="E112" i="4"/>
  <c r="D92" i="4"/>
  <c r="D93" i="4" s="1"/>
  <c r="E93" i="4" s="1"/>
  <c r="H57" i="20"/>
  <c r="G57" i="20"/>
  <c r="F57" i="20"/>
  <c r="E57" i="20"/>
  <c r="D57" i="20"/>
  <c r="H55" i="20"/>
  <c r="G55" i="20"/>
  <c r="F55" i="20"/>
  <c r="E55" i="20"/>
  <c r="D55" i="20"/>
  <c r="H53" i="20"/>
  <c r="G53" i="20"/>
  <c r="F53" i="20"/>
  <c r="E53" i="20"/>
  <c r="D53" i="20"/>
  <c r="H51" i="20"/>
  <c r="G51" i="20"/>
  <c r="F51" i="20"/>
  <c r="E51" i="20"/>
  <c r="D51" i="20"/>
  <c r="H49" i="20"/>
  <c r="G49" i="20"/>
  <c r="F49" i="20"/>
  <c r="E49" i="20"/>
  <c r="D49" i="20"/>
  <c r="H46" i="20"/>
  <c r="G46" i="20"/>
  <c r="F46" i="20"/>
  <c r="E46" i="20"/>
  <c r="D46" i="20"/>
  <c r="B364" i="34"/>
  <c r="B363" i="34"/>
  <c r="B362" i="34"/>
  <c r="B361" i="34"/>
  <c r="B360" i="34"/>
  <c r="B356" i="34"/>
  <c r="B354" i="34"/>
  <c r="B352" i="34"/>
  <c r="B350" i="34"/>
  <c r="B349" i="34"/>
  <c r="B347" i="34"/>
  <c r="B345" i="34"/>
  <c r="B344" i="34"/>
  <c r="B343" i="34"/>
  <c r="B342" i="34"/>
  <c r="B341" i="34"/>
  <c r="B340" i="34"/>
  <c r="B339" i="34"/>
  <c r="B338" i="34"/>
  <c r="B335" i="34"/>
  <c r="B334" i="34"/>
  <c r="B333" i="34"/>
  <c r="B332" i="34"/>
  <c r="B331" i="34"/>
  <c r="B330" i="34"/>
  <c r="B329" i="34"/>
  <c r="B328" i="34"/>
  <c r="B327" i="34"/>
  <c r="B326" i="34"/>
  <c r="B325" i="34"/>
  <c r="B324" i="34"/>
  <c r="B323" i="34"/>
  <c r="B322" i="34"/>
  <c r="D65" i="20"/>
  <c r="I51" i="20"/>
  <c r="B353" i="34" s="1"/>
  <c r="I49" i="20"/>
  <c r="B351" i="34" s="1"/>
  <c r="D50" i="20"/>
  <c r="E50" i="20"/>
  <c r="G50" i="20"/>
  <c r="H50" i="20"/>
  <c r="D42" i="20"/>
  <c r="E42" i="20"/>
  <c r="F42" i="20"/>
  <c r="G42" i="20"/>
  <c r="H42" i="20"/>
  <c r="E73" i="20"/>
  <c r="B433" i="34"/>
  <c r="B432" i="34"/>
  <c r="B431" i="34"/>
  <c r="B430" i="34"/>
  <c r="B429" i="34"/>
  <c r="B428" i="34"/>
  <c r="B427" i="34"/>
  <c r="B426" i="34"/>
  <c r="B425" i="34"/>
  <c r="B424" i="34"/>
  <c r="B423" i="34"/>
  <c r="B422" i="34"/>
  <c r="B421" i="34"/>
  <c r="B420" i="34"/>
  <c r="B419" i="34"/>
  <c r="B418" i="34"/>
  <c r="B417" i="34"/>
  <c r="B416" i="34"/>
  <c r="B415" i="34"/>
  <c r="B414" i="34"/>
  <c r="B413" i="34"/>
  <c r="B412" i="34"/>
  <c r="B411" i="34"/>
  <c r="B410" i="34"/>
  <c r="B409" i="34"/>
  <c r="B408" i="34"/>
  <c r="B407" i="34"/>
  <c r="B406" i="34"/>
  <c r="B405" i="34"/>
  <c r="B404" i="34"/>
  <c r="B403" i="34"/>
  <c r="B402" i="34"/>
  <c r="B401" i="34"/>
  <c r="B400" i="34"/>
  <c r="B399" i="34"/>
  <c r="B398" i="34"/>
  <c r="B391" i="34"/>
  <c r="B390" i="34"/>
  <c r="B389" i="34"/>
  <c r="B386" i="34"/>
  <c r="B385" i="34"/>
  <c r="B384" i="34"/>
  <c r="B383" i="34"/>
  <c r="B382" i="34"/>
  <c r="B381" i="34"/>
  <c r="B380" i="34"/>
  <c r="B379" i="34"/>
  <c r="B378" i="34"/>
  <c r="B377" i="34"/>
  <c r="B376" i="34"/>
  <c r="B375" i="34"/>
  <c r="B374" i="34"/>
  <c r="B317" i="34"/>
  <c r="B316" i="34"/>
  <c r="B315" i="34"/>
  <c r="B314" i="34"/>
  <c r="B313" i="34"/>
  <c r="B312" i="34"/>
  <c r="B311" i="34"/>
  <c r="B310" i="34"/>
  <c r="B307" i="34"/>
  <c r="B306" i="34"/>
  <c r="B305" i="34"/>
  <c r="B304" i="34"/>
  <c r="B303" i="34"/>
  <c r="B302" i="34"/>
  <c r="B301" i="34"/>
  <c r="B300" i="34"/>
  <c r="B299" i="34"/>
  <c r="B298" i="34"/>
  <c r="B296" i="34"/>
  <c r="B295" i="34"/>
  <c r="B294" i="34"/>
  <c r="B293" i="34"/>
  <c r="B292" i="34"/>
  <c r="B291" i="34"/>
  <c r="B290" i="34"/>
  <c r="B289" i="34"/>
  <c r="B288" i="34"/>
  <c r="B287" i="34"/>
  <c r="B285" i="34"/>
  <c r="B284" i="34"/>
  <c r="B283" i="34"/>
  <c r="B282" i="34"/>
  <c r="B281" i="34"/>
  <c r="B280" i="34"/>
  <c r="B279" i="34"/>
  <c r="B278" i="34"/>
  <c r="B277" i="34"/>
  <c r="B276" i="34"/>
  <c r="B274" i="34"/>
  <c r="B273" i="34"/>
  <c r="B272" i="34"/>
  <c r="B271" i="34"/>
  <c r="B270" i="34"/>
  <c r="B269" i="34"/>
  <c r="B268" i="34"/>
  <c r="B267" i="34"/>
  <c r="B266" i="34"/>
  <c r="B265" i="34"/>
  <c r="B263" i="34"/>
  <c r="B262" i="34"/>
  <c r="B261" i="34"/>
  <c r="B260" i="34"/>
  <c r="B259" i="34"/>
  <c r="B258" i="34"/>
  <c r="B257" i="34"/>
  <c r="B256" i="34"/>
  <c r="B255" i="34"/>
  <c r="B254" i="34"/>
  <c r="B252" i="34"/>
  <c r="B251" i="34"/>
  <c r="B250" i="34"/>
  <c r="B249" i="34"/>
  <c r="B248" i="34"/>
  <c r="B247" i="34"/>
  <c r="B246" i="34"/>
  <c r="B245" i="34"/>
  <c r="B244" i="34"/>
  <c r="B243" i="34"/>
  <c r="B241" i="34"/>
  <c r="B240" i="34"/>
  <c r="B239" i="34"/>
  <c r="B238" i="34"/>
  <c r="B237" i="34"/>
  <c r="B236" i="34"/>
  <c r="B235" i="34"/>
  <c r="B234" i="34"/>
  <c r="B233" i="34"/>
  <c r="B232" i="34"/>
  <c r="B230" i="34"/>
  <c r="B229" i="34"/>
  <c r="B228" i="34"/>
  <c r="B227" i="34"/>
  <c r="B226" i="34"/>
  <c r="B225" i="34"/>
  <c r="B224" i="34"/>
  <c r="B223" i="34"/>
  <c r="B222" i="34"/>
  <c r="B221" i="34"/>
  <c r="B219" i="34"/>
  <c r="B218" i="34"/>
  <c r="B217" i="34"/>
  <c r="B216" i="34"/>
  <c r="B215" i="34"/>
  <c r="B214" i="34"/>
  <c r="B213" i="34"/>
  <c r="B212" i="34"/>
  <c r="B211" i="34"/>
  <c r="B210" i="34"/>
  <c r="B208" i="34"/>
  <c r="B207" i="34"/>
  <c r="B206" i="34"/>
  <c r="B205" i="34"/>
  <c r="B204" i="34"/>
  <c r="B203" i="34"/>
  <c r="B202" i="34"/>
  <c r="B201" i="34"/>
  <c r="B200" i="34"/>
  <c r="B199" i="34"/>
  <c r="B191" i="34"/>
  <c r="B181" i="34"/>
  <c r="B177" i="34"/>
  <c r="B166" i="34"/>
  <c r="B158" i="34"/>
  <c r="B151" i="34"/>
  <c r="B123" i="34"/>
  <c r="B102" i="34"/>
  <c r="B80"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51" i="34"/>
  <c r="B48" i="34"/>
  <c r="B47" i="34"/>
  <c r="B46" i="34"/>
  <c r="B31" i="34"/>
  <c r="B32" i="34"/>
  <c r="B33" i="34"/>
  <c r="B34" i="34"/>
  <c r="B35" i="34"/>
  <c r="B36" i="34"/>
  <c r="B37" i="34"/>
  <c r="B38" i="34"/>
  <c r="B39" i="34"/>
  <c r="B40" i="34"/>
  <c r="B41" i="34"/>
  <c r="B42" i="34"/>
  <c r="B43" i="34"/>
  <c r="B44" i="34"/>
  <c r="B45" i="34"/>
  <c r="B30" i="34"/>
  <c r="B27" i="34"/>
  <c r="B26" i="34"/>
  <c r="B10" i="34"/>
  <c r="B11" i="34"/>
  <c r="B12" i="34"/>
  <c r="B13" i="34"/>
  <c r="B14" i="34"/>
  <c r="B15" i="34"/>
  <c r="B16" i="34"/>
  <c r="B17" i="34"/>
  <c r="B18" i="34"/>
  <c r="B19" i="34"/>
  <c r="B20" i="34"/>
  <c r="B21" i="34"/>
  <c r="B22" i="34"/>
  <c r="B23" i="34"/>
  <c r="B24" i="34"/>
  <c r="B25" i="34"/>
  <c r="B9" i="34"/>
  <c r="B4" i="34"/>
  <c r="B5" i="34"/>
  <c r="B6" i="34"/>
  <c r="B3" i="34"/>
  <c r="H147" i="5"/>
  <c r="B154" i="34" s="1"/>
  <c r="H148" i="5"/>
  <c r="B155" i="34" s="1"/>
  <c r="H149" i="5"/>
  <c r="B156" i="34" s="1"/>
  <c r="H150" i="5"/>
  <c r="H91" i="5"/>
  <c r="B98" i="34" s="1"/>
  <c r="H93" i="5"/>
  <c r="B100" i="34" s="1"/>
  <c r="H95" i="5"/>
  <c r="H97" i="5"/>
  <c r="B104" i="34" s="1"/>
  <c r="H99" i="5"/>
  <c r="B106" i="34" s="1"/>
  <c r="H101" i="5"/>
  <c r="B108" i="34" s="1"/>
  <c r="H103" i="5"/>
  <c r="B110" i="34" s="1"/>
  <c r="H105" i="5"/>
  <c r="B112" i="34" s="1"/>
  <c r="H84" i="5"/>
  <c r="DO30" i="36" s="1"/>
  <c r="H79" i="5"/>
  <c r="BJ19" i="35" s="1"/>
  <c r="BR29" i="8" l="1"/>
  <c r="BR17" i="8"/>
  <c r="DO13" i="36"/>
  <c r="B91" i="34"/>
  <c r="BR28" i="8"/>
  <c r="BR16" i="8"/>
  <c r="DO8" i="36"/>
  <c r="DO20" i="36"/>
  <c r="BN6" i="35"/>
  <c r="BN10" i="35"/>
  <c r="BN14" i="35"/>
  <c r="BN18" i="35"/>
  <c r="DO25" i="36"/>
  <c r="B86" i="34"/>
  <c r="BR27" i="8"/>
  <c r="BR15" i="8"/>
  <c r="DO11" i="36"/>
  <c r="DO15" i="36"/>
  <c r="DO27" i="36"/>
  <c r="BR26" i="8"/>
  <c r="BR14" i="8"/>
  <c r="DO22" i="36"/>
  <c r="BO21" i="8"/>
  <c r="BR23" i="8"/>
  <c r="BR11" i="8"/>
  <c r="DO19" i="36"/>
  <c r="DO31" i="36"/>
  <c r="BR24" i="8"/>
  <c r="BO17" i="8"/>
  <c r="BR22" i="8"/>
  <c r="BR10" i="8"/>
  <c r="DO12" i="36"/>
  <c r="DO14" i="36"/>
  <c r="DO26" i="36"/>
  <c r="BN8" i="35"/>
  <c r="BN12" i="35"/>
  <c r="BN16" i="35"/>
  <c r="BN20" i="35"/>
  <c r="BO13" i="8"/>
  <c r="BR21" i="8"/>
  <c r="BR9" i="8"/>
  <c r="DO21" i="36"/>
  <c r="BO9" i="8"/>
  <c r="BR20" i="8"/>
  <c r="BR8" i="8"/>
  <c r="DO10" i="36"/>
  <c r="DO16" i="36"/>
  <c r="DO28" i="36"/>
  <c r="BR12" i="8"/>
  <c r="BR7" i="8"/>
  <c r="BR19" i="8"/>
  <c r="DO23" i="36"/>
  <c r="BN7" i="35"/>
  <c r="BN11" i="35"/>
  <c r="BN15" i="35"/>
  <c r="BN19" i="35"/>
  <c r="DO24" i="36"/>
  <c r="BR30" i="8"/>
  <c r="BR18" i="8"/>
  <c r="DO18" i="36"/>
  <c r="F148" i="4"/>
  <c r="BO30" i="8"/>
  <c r="BO26" i="8"/>
  <c r="BO22" i="8"/>
  <c r="BO18" i="8"/>
  <c r="BO14" i="8"/>
  <c r="BO10" i="8"/>
  <c r="DL10" i="36"/>
  <c r="DL12" i="36"/>
  <c r="BJ8" i="35"/>
  <c r="BJ12" i="35"/>
  <c r="BJ16" i="35"/>
  <c r="BJ20" i="35"/>
  <c r="D4" i="32"/>
  <c r="BJ6" i="35"/>
  <c r="BJ9" i="35"/>
  <c r="BJ13" i="35"/>
  <c r="BJ17" i="35"/>
  <c r="BO28" i="8"/>
  <c r="BO24" i="8"/>
  <c r="BO20" i="8"/>
  <c r="BO16" i="8"/>
  <c r="BO12" i="8"/>
  <c r="BO8" i="8"/>
  <c r="DL9" i="36"/>
  <c r="DL11" i="36"/>
  <c r="DL13" i="36"/>
  <c r="DL14" i="36"/>
  <c r="DL15" i="36"/>
  <c r="DL16" i="36"/>
  <c r="DL17" i="36"/>
  <c r="DL18" i="36"/>
  <c r="DL19" i="36"/>
  <c r="DL20" i="36"/>
  <c r="DL21" i="36"/>
  <c r="DL22" i="36"/>
  <c r="DL23" i="36"/>
  <c r="DL24" i="36"/>
  <c r="DL25" i="36"/>
  <c r="DL26" i="36"/>
  <c r="DL27" i="36"/>
  <c r="DL28" i="36"/>
  <c r="DL29" i="36"/>
  <c r="DL30" i="36"/>
  <c r="DL31" i="36"/>
  <c r="BJ7" i="35"/>
  <c r="BJ10" i="35"/>
  <c r="BJ14" i="35"/>
  <c r="BJ18" i="35"/>
  <c r="BO7" i="8"/>
  <c r="BO27" i="8"/>
  <c r="BO23" i="8"/>
  <c r="BO19" i="8"/>
  <c r="BO15" i="8"/>
  <c r="BO11" i="8"/>
  <c r="BJ11" i="35"/>
  <c r="BJ15" i="35"/>
  <c r="G10" i="4"/>
  <c r="G5" i="4"/>
  <c r="I21" i="3" s="1"/>
  <c r="E10" i="4"/>
  <c r="E5" i="4"/>
  <c r="F21" i="3" s="1"/>
  <c r="D6" i="32"/>
  <c r="D7" i="36"/>
  <c r="FK12" i="36"/>
  <c r="FV12" i="36" s="1"/>
  <c r="FJ12" i="36"/>
  <c r="FU12" i="36" s="1"/>
  <c r="FK11" i="36"/>
  <c r="FV11" i="36" s="1"/>
  <c r="FJ11" i="36"/>
  <c r="FU11" i="36" s="1"/>
  <c r="FK10" i="36"/>
  <c r="FV10" i="36" s="1"/>
  <c r="FJ10" i="36"/>
  <c r="FU10" i="36" s="1"/>
  <c r="FK9" i="36"/>
  <c r="FV9" i="36" s="1"/>
  <c r="FJ9" i="36"/>
  <c r="FU9" i="36" s="1"/>
  <c r="FK8" i="36"/>
  <c r="FV8" i="36" s="1"/>
  <c r="FJ8" i="36"/>
  <c r="FU8" i="36" s="1"/>
  <c r="FO8" i="36"/>
  <c r="EY8" i="36"/>
  <c r="DG7" i="36"/>
  <c r="N6" i="8"/>
  <c r="BC6" i="8"/>
  <c r="BE6" i="8"/>
  <c r="BH6" i="8"/>
  <c r="AZ6" i="8"/>
  <c r="AV6" i="8"/>
  <c r="AQ6" i="8"/>
  <c r="AR6" i="8"/>
  <c r="AM6" i="8"/>
  <c r="AI6" i="8"/>
  <c r="AB6" i="8"/>
  <c r="AD6" i="8"/>
  <c r="L6" i="8"/>
  <c r="O6" i="8"/>
  <c r="Q6" i="8"/>
  <c r="S6" i="8"/>
  <c r="U6" i="8"/>
  <c r="W6" i="8"/>
  <c r="Y6" i="8"/>
  <c r="BD6" i="8"/>
  <c r="BF6" i="8"/>
  <c r="BG6" i="8"/>
  <c r="BI6" i="8"/>
  <c r="AX6" i="8"/>
  <c r="AT6" i="8"/>
  <c r="AP6" i="8"/>
  <c r="AO6" i="8"/>
  <c r="AK6" i="8"/>
  <c r="AG6" i="8"/>
  <c r="AE6" i="8"/>
  <c r="Z6" i="8"/>
  <c r="AA6" i="8"/>
  <c r="AC6" i="8"/>
  <c r="K6" i="8"/>
  <c r="M6" i="8"/>
  <c r="P6" i="8"/>
  <c r="BR6" i="8" s="1"/>
  <c r="R6" i="8"/>
  <c r="T6" i="8"/>
  <c r="V6" i="8"/>
  <c r="X6" i="8"/>
  <c r="J6" i="8"/>
  <c r="G6" i="9"/>
  <c r="H44" i="3" s="1"/>
  <c r="H46" i="3"/>
  <c r="DL20" i="35"/>
  <c r="DK20" i="35"/>
  <c r="DJ20" i="35"/>
  <c r="DL19" i="35"/>
  <c r="DK19" i="35"/>
  <c r="DJ19" i="35"/>
  <c r="DL18" i="35"/>
  <c r="DK18" i="35"/>
  <c r="DJ18" i="35"/>
  <c r="DL17" i="35"/>
  <c r="DK17" i="35"/>
  <c r="DJ17" i="35"/>
  <c r="DL16" i="35"/>
  <c r="DK16" i="35"/>
  <c r="DJ16" i="35"/>
  <c r="DL15" i="35"/>
  <c r="DK15" i="35"/>
  <c r="DJ15" i="35"/>
  <c r="DL14" i="35"/>
  <c r="DK14" i="35"/>
  <c r="DJ14" i="35"/>
  <c r="DL13" i="35"/>
  <c r="DK13" i="35"/>
  <c r="DJ13" i="35"/>
  <c r="DL12" i="35"/>
  <c r="DK12" i="35"/>
  <c r="DJ12" i="35"/>
  <c r="DL11" i="35"/>
  <c r="DK11" i="35"/>
  <c r="DJ11" i="35"/>
  <c r="DL10" i="35"/>
  <c r="DK10" i="35"/>
  <c r="DJ10" i="35"/>
  <c r="DL9" i="35"/>
  <c r="DK9" i="35"/>
  <c r="DJ9" i="35"/>
  <c r="DL8" i="35"/>
  <c r="DK8" i="35"/>
  <c r="DJ8" i="35"/>
  <c r="DK7" i="35"/>
  <c r="DJ7" i="35"/>
  <c r="DL6" i="35"/>
  <c r="DK6" i="35"/>
  <c r="DJ6" i="35"/>
  <c r="BV31" i="37"/>
  <c r="BW31" i="37" s="1"/>
  <c r="BX31" i="37" s="1"/>
  <c r="CC31" i="37" s="1"/>
  <c r="BH31" i="37"/>
  <c r="BI31" i="37" s="1"/>
  <c r="BP31" i="37" s="1"/>
  <c r="GA30" i="37"/>
  <c r="FG30" i="37"/>
  <c r="FZ30" i="37"/>
  <c r="GD30" i="37"/>
  <c r="GC30" i="37"/>
  <c r="GB30" i="37"/>
  <c r="ER30" i="37"/>
  <c r="FV30" i="37"/>
  <c r="FU30" i="37"/>
  <c r="BH30" i="37"/>
  <c r="BI30" i="37" s="1"/>
  <c r="BP30" i="37" s="1"/>
  <c r="BV30" i="37"/>
  <c r="BW30" i="37" s="1"/>
  <c r="BX30" i="37" s="1"/>
  <c r="CC30" i="37" s="1"/>
  <c r="GA29" i="37"/>
  <c r="FG29" i="37"/>
  <c r="FZ29" i="37"/>
  <c r="GD29" i="37"/>
  <c r="GC29" i="37"/>
  <c r="GB29" i="37"/>
  <c r="ER29" i="37"/>
  <c r="FV29" i="37"/>
  <c r="FU29" i="37"/>
  <c r="BV29" i="37"/>
  <c r="BW29" i="37" s="1"/>
  <c r="BX29" i="37" s="1"/>
  <c r="CC29" i="37" s="1"/>
  <c r="BH29" i="37"/>
  <c r="BI29" i="37" s="1"/>
  <c r="BP29" i="37" s="1"/>
  <c r="GA28" i="37"/>
  <c r="FG28" i="37"/>
  <c r="FZ28" i="37"/>
  <c r="GD28" i="37"/>
  <c r="GC28" i="37"/>
  <c r="GB28" i="37"/>
  <c r="ER28" i="37"/>
  <c r="FV28" i="37"/>
  <c r="FU28" i="37"/>
  <c r="BH28" i="37"/>
  <c r="BI28" i="37" s="1"/>
  <c r="BP28" i="37" s="1"/>
  <c r="BV28" i="37"/>
  <c r="BW28" i="37" s="1"/>
  <c r="BX28" i="37" s="1"/>
  <c r="CC28" i="37" s="1"/>
  <c r="FG27" i="37"/>
  <c r="GA27" i="37"/>
  <c r="FZ27" i="37"/>
  <c r="GD27" i="37"/>
  <c r="GC27" i="37"/>
  <c r="GB27" i="37"/>
  <c r="ER27" i="37"/>
  <c r="FV27" i="37"/>
  <c r="FU27" i="37"/>
  <c r="BV27" i="37"/>
  <c r="BW27" i="37" s="1"/>
  <c r="BX27" i="37" s="1"/>
  <c r="CC27" i="37" s="1"/>
  <c r="BH27" i="37"/>
  <c r="BI27" i="37" s="1"/>
  <c r="BP27" i="37" s="1"/>
  <c r="FG26" i="37"/>
  <c r="GA26" i="37"/>
  <c r="FZ26" i="37"/>
  <c r="GD26" i="37"/>
  <c r="GC26" i="37"/>
  <c r="GB26" i="37"/>
  <c r="ER26" i="37"/>
  <c r="FV26" i="37"/>
  <c r="FU26" i="37"/>
  <c r="BV26" i="37"/>
  <c r="BW26" i="37" s="1"/>
  <c r="BX26" i="37" s="1"/>
  <c r="CC26" i="37" s="1"/>
  <c r="BH26" i="37"/>
  <c r="BI26" i="37" s="1"/>
  <c r="BP26" i="37" s="1"/>
  <c r="GA25" i="37"/>
  <c r="FG25" i="37"/>
  <c r="FZ25" i="37"/>
  <c r="GD25" i="37"/>
  <c r="GC25" i="37"/>
  <c r="GB25" i="37"/>
  <c r="ER25" i="37"/>
  <c r="FV25" i="37"/>
  <c r="FU25" i="37"/>
  <c r="BH25" i="37"/>
  <c r="BI25" i="37" s="1"/>
  <c r="BP25" i="37" s="1"/>
  <c r="BV25" i="37"/>
  <c r="BW25" i="37" s="1"/>
  <c r="BX25" i="37" s="1"/>
  <c r="CC25" i="37" s="1"/>
  <c r="GA24" i="37"/>
  <c r="FG24" i="37"/>
  <c r="FZ24" i="37"/>
  <c r="GD24" i="37"/>
  <c r="GC24" i="37"/>
  <c r="GB24" i="37"/>
  <c r="ER24" i="37"/>
  <c r="FV24" i="37"/>
  <c r="FU24" i="37"/>
  <c r="BV24" i="37"/>
  <c r="BW24" i="37" s="1"/>
  <c r="BX24" i="37" s="1"/>
  <c r="CC24" i="37" s="1"/>
  <c r="BH24" i="37"/>
  <c r="BI24" i="37" s="1"/>
  <c r="BP24" i="37" s="1"/>
  <c r="GA23" i="37"/>
  <c r="FG23" i="37"/>
  <c r="FZ23" i="37"/>
  <c r="GD23" i="37"/>
  <c r="GC23" i="37"/>
  <c r="GB23" i="37"/>
  <c r="ER23" i="37"/>
  <c r="FV23" i="37"/>
  <c r="FU23" i="37"/>
  <c r="BV23" i="37"/>
  <c r="BW23" i="37" s="1"/>
  <c r="BX23" i="37" s="1"/>
  <c r="CC23" i="37" s="1"/>
  <c r="BH23" i="37"/>
  <c r="BI23" i="37" s="1"/>
  <c r="BP23" i="37" s="1"/>
  <c r="FG22" i="37"/>
  <c r="GA22" i="37"/>
  <c r="FZ22" i="37"/>
  <c r="GD22" i="37"/>
  <c r="GC22" i="37"/>
  <c r="GB22" i="37"/>
  <c r="ER22" i="37"/>
  <c r="FV22" i="37"/>
  <c r="FU22" i="37"/>
  <c r="BH22" i="37"/>
  <c r="BI22" i="37" s="1"/>
  <c r="BP22" i="37" s="1"/>
  <c r="BV22" i="37"/>
  <c r="BW22" i="37" s="1"/>
  <c r="BX22" i="37" s="1"/>
  <c r="CC22" i="37" s="1"/>
  <c r="FG21" i="37"/>
  <c r="GA21" i="37"/>
  <c r="FZ21" i="37"/>
  <c r="GD21" i="37"/>
  <c r="GC21" i="37"/>
  <c r="GB21" i="37"/>
  <c r="ER21" i="37"/>
  <c r="FV21" i="37"/>
  <c r="FU21" i="37"/>
  <c r="BH21" i="37"/>
  <c r="BI21" i="37" s="1"/>
  <c r="BP21" i="37" s="1"/>
  <c r="BV21" i="37"/>
  <c r="BW21" i="37" s="1"/>
  <c r="BX21" i="37" s="1"/>
  <c r="CC21" i="37" s="1"/>
  <c r="GA20" i="37"/>
  <c r="FG20" i="37"/>
  <c r="FZ20" i="37"/>
  <c r="GD20" i="37"/>
  <c r="GC20" i="37"/>
  <c r="GB20" i="37"/>
  <c r="ER20" i="37"/>
  <c r="FV20" i="37"/>
  <c r="FU20" i="37"/>
  <c r="BH20" i="37"/>
  <c r="BI20" i="37" s="1"/>
  <c r="BP20" i="37" s="1"/>
  <c r="BV20" i="37"/>
  <c r="BW20" i="37" s="1"/>
  <c r="BX20" i="37" s="1"/>
  <c r="CC20" i="37" s="1"/>
  <c r="FG19" i="37"/>
  <c r="GA19" i="37"/>
  <c r="FZ19" i="37"/>
  <c r="GD19" i="37"/>
  <c r="GC19" i="37"/>
  <c r="GB19" i="37"/>
  <c r="ER19" i="37"/>
  <c r="FV19" i="37"/>
  <c r="FU19" i="37"/>
  <c r="BV19" i="37"/>
  <c r="BW19" i="37" s="1"/>
  <c r="BX19" i="37" s="1"/>
  <c r="CC19" i="37" s="1"/>
  <c r="BH19" i="37"/>
  <c r="BI19" i="37" s="1"/>
  <c r="BP19" i="37" s="1"/>
  <c r="FG18" i="37"/>
  <c r="GA18" i="37"/>
  <c r="FZ18" i="37"/>
  <c r="GC18" i="37"/>
  <c r="GB18" i="37"/>
  <c r="ER18" i="37"/>
  <c r="FV18" i="37"/>
  <c r="FU18" i="37"/>
  <c r="BH18" i="37"/>
  <c r="BI18" i="37" s="1"/>
  <c r="BP18" i="37" s="1"/>
  <c r="BV18" i="37"/>
  <c r="BW18" i="37" s="1"/>
  <c r="BX18" i="37" s="1"/>
  <c r="CC18" i="37" s="1"/>
  <c r="FG17" i="37"/>
  <c r="GA17" i="37"/>
  <c r="GD17" i="37"/>
  <c r="GC17" i="37"/>
  <c r="GB17" i="37"/>
  <c r="ER17" i="37"/>
  <c r="FV17" i="37"/>
  <c r="FU17" i="37"/>
  <c r="BV17" i="37"/>
  <c r="BW17" i="37" s="1"/>
  <c r="BX17" i="37" s="1"/>
  <c r="CC17" i="37" s="1"/>
  <c r="BH17" i="37"/>
  <c r="BI17" i="37" s="1"/>
  <c r="BP17" i="37" s="1"/>
  <c r="FG16" i="37"/>
  <c r="GA16" i="37"/>
  <c r="FZ16" i="37"/>
  <c r="GD16" i="37"/>
  <c r="GC16" i="37"/>
  <c r="GB16" i="37"/>
  <c r="ER16" i="37"/>
  <c r="FV16" i="37"/>
  <c r="FU16" i="37"/>
  <c r="BV16" i="37"/>
  <c r="BW16" i="37" s="1"/>
  <c r="BX16" i="37" s="1"/>
  <c r="CC16" i="37" s="1"/>
  <c r="BH16" i="37"/>
  <c r="BI16" i="37" s="1"/>
  <c r="BP16" i="37" s="1"/>
  <c r="FG15" i="37"/>
  <c r="GA15" i="37"/>
  <c r="FZ15" i="37"/>
  <c r="GD15" i="37"/>
  <c r="GC15" i="37"/>
  <c r="GB15" i="37"/>
  <c r="ER15" i="37"/>
  <c r="FV15" i="37"/>
  <c r="FU15" i="37"/>
  <c r="BV15" i="37"/>
  <c r="BW15" i="37" s="1"/>
  <c r="BX15" i="37" s="1"/>
  <c r="CC15" i="37" s="1"/>
  <c r="BH15" i="37"/>
  <c r="BI15" i="37" s="1"/>
  <c r="BP15" i="37" s="1"/>
  <c r="GA14" i="37"/>
  <c r="FG14" i="37"/>
  <c r="FZ14" i="37"/>
  <c r="GD14" i="37"/>
  <c r="GC14" i="37"/>
  <c r="GB14" i="37"/>
  <c r="ER14" i="37"/>
  <c r="FV14" i="37"/>
  <c r="FU14" i="37"/>
  <c r="BV14" i="37"/>
  <c r="BW14" i="37" s="1"/>
  <c r="BX14" i="37" s="1"/>
  <c r="CC14" i="37" s="1"/>
  <c r="BH14" i="37"/>
  <c r="BI14" i="37" s="1"/>
  <c r="BP14" i="37" s="1"/>
  <c r="GA13" i="37"/>
  <c r="FG13" i="37"/>
  <c r="FZ13" i="37"/>
  <c r="GD13" i="37"/>
  <c r="GC13" i="37"/>
  <c r="GB13" i="37"/>
  <c r="ER13" i="37"/>
  <c r="FV13" i="37"/>
  <c r="FU13" i="37"/>
  <c r="BV13" i="37"/>
  <c r="BW13" i="37" s="1"/>
  <c r="BX13" i="37" s="1"/>
  <c r="CC13" i="37" s="1"/>
  <c r="BH13" i="37"/>
  <c r="BI13" i="37" s="1"/>
  <c r="BP13" i="37" s="1"/>
  <c r="FG12" i="37"/>
  <c r="GA12" i="37"/>
  <c r="FZ12" i="37"/>
  <c r="GD12" i="37"/>
  <c r="GC12" i="37"/>
  <c r="GB12" i="37"/>
  <c r="ER12" i="37"/>
  <c r="FV12" i="37"/>
  <c r="FU12" i="37"/>
  <c r="BV12" i="37"/>
  <c r="BW12" i="37" s="1"/>
  <c r="BX12" i="37" s="1"/>
  <c r="CC12" i="37" s="1"/>
  <c r="BH12" i="37"/>
  <c r="BI12" i="37" s="1"/>
  <c r="BP12" i="37" s="1"/>
  <c r="FG11" i="37"/>
  <c r="GA11" i="37"/>
  <c r="FZ11" i="37"/>
  <c r="GD11" i="37"/>
  <c r="GC11" i="37"/>
  <c r="GB11" i="37"/>
  <c r="ER11" i="37"/>
  <c r="FV11" i="37"/>
  <c r="FU11" i="37"/>
  <c r="BH11" i="37"/>
  <c r="BI11" i="37" s="1"/>
  <c r="BP11" i="37" s="1"/>
  <c r="BV11" i="37"/>
  <c r="BW11" i="37" s="1"/>
  <c r="BX11" i="37" s="1"/>
  <c r="CC11" i="37" s="1"/>
  <c r="GA10" i="37"/>
  <c r="FG10" i="37"/>
  <c r="FZ10" i="37"/>
  <c r="GD10" i="37"/>
  <c r="GC10" i="37"/>
  <c r="GB10" i="37"/>
  <c r="ER10" i="37"/>
  <c r="FV10" i="37"/>
  <c r="FU10" i="37"/>
  <c r="BV10" i="37"/>
  <c r="BW10" i="37" s="1"/>
  <c r="BX10" i="37" s="1"/>
  <c r="CC10" i="37" s="1"/>
  <c r="BH10" i="37"/>
  <c r="BI10" i="37" s="1"/>
  <c r="BP10" i="37" s="1"/>
  <c r="GA9" i="37"/>
  <c r="FG9" i="37"/>
  <c r="FZ9" i="37"/>
  <c r="GD9" i="37"/>
  <c r="GC9" i="37"/>
  <c r="GB9" i="37"/>
  <c r="ER9" i="37"/>
  <c r="FV9" i="37"/>
  <c r="FU9" i="37"/>
  <c r="BV9" i="37"/>
  <c r="BW9" i="37" s="1"/>
  <c r="BX9" i="37" s="1"/>
  <c r="CC9" i="37" s="1"/>
  <c r="BH9" i="37"/>
  <c r="BI9" i="37" s="1"/>
  <c r="BP9" i="37" s="1"/>
  <c r="GA8" i="37"/>
  <c r="FG8" i="37"/>
  <c r="FZ8" i="37"/>
  <c r="GD8" i="37"/>
  <c r="GC8" i="37"/>
  <c r="GB8" i="37"/>
  <c r="ER8" i="37"/>
  <c r="FV8" i="37"/>
  <c r="FU8" i="37"/>
  <c r="BV8" i="37"/>
  <c r="BW8" i="37" s="1"/>
  <c r="BX8" i="37" s="1"/>
  <c r="CC8" i="37" s="1"/>
  <c r="BH8" i="37"/>
  <c r="BI8" i="37" s="1"/>
  <c r="BP8" i="37" s="1"/>
  <c r="BB7" i="37"/>
  <c r="BF7" i="37"/>
  <c r="BE7" i="37"/>
  <c r="BD7" i="37"/>
  <c r="BC7" i="37"/>
  <c r="N7" i="37"/>
  <c r="L7" i="37"/>
  <c r="AI7" i="37"/>
  <c r="AN7" i="37"/>
  <c r="AD7" i="37"/>
  <c r="M7" i="37"/>
  <c r="U7" i="37"/>
  <c r="AO7" i="37"/>
  <c r="AP7" i="37"/>
  <c r="AJ7" i="37"/>
  <c r="O7" i="37"/>
  <c r="P7" i="37"/>
  <c r="Q7" i="37"/>
  <c r="R7" i="37"/>
  <c r="S7" i="37"/>
  <c r="AQ7" i="37"/>
  <c r="T7" i="37"/>
  <c r="AL7" i="37"/>
  <c r="V7" i="37"/>
  <c r="W7" i="37"/>
  <c r="X7" i="37"/>
  <c r="Y7" i="37"/>
  <c r="Z7" i="37"/>
  <c r="AA7" i="37"/>
  <c r="AB7" i="37"/>
  <c r="AC7" i="37"/>
  <c r="AE7" i="37"/>
  <c r="AF7" i="37"/>
  <c r="AG7" i="37"/>
  <c r="AH7" i="37"/>
  <c r="AZ7" i="37"/>
  <c r="AR7" i="37"/>
  <c r="AS7" i="37"/>
  <c r="AM7" i="37"/>
  <c r="AT7" i="37"/>
  <c r="AU7" i="37"/>
  <c r="AV7" i="37"/>
  <c r="AW7" i="37"/>
  <c r="AX7" i="37"/>
  <c r="AY7" i="37"/>
  <c r="AK7" i="37"/>
  <c r="BA7" i="37"/>
  <c r="BV7" i="37"/>
  <c r="BW7" i="37" s="1"/>
  <c r="BX7" i="37" s="1"/>
  <c r="CC7" i="37" s="1"/>
  <c r="FY30" i="37"/>
  <c r="FX30" i="37"/>
  <c r="FE30" i="37"/>
  <c r="FC30" i="37"/>
  <c r="FY29" i="37"/>
  <c r="FC29" i="37"/>
  <c r="FE28" i="37"/>
  <c r="FY27" i="37"/>
  <c r="FE27" i="37"/>
  <c r="FX26" i="37"/>
  <c r="FE26" i="37"/>
  <c r="FX25" i="37"/>
  <c r="FC25" i="37"/>
  <c r="FY24" i="37"/>
  <c r="FC24" i="37"/>
  <c r="FY23" i="37"/>
  <c r="FE23" i="37"/>
  <c r="FX22" i="37"/>
  <c r="FC22" i="37"/>
  <c r="FX21" i="37"/>
  <c r="FY8" i="37"/>
  <c r="FC8" i="37"/>
  <c r="FX29" i="37"/>
  <c r="FE29" i="37"/>
  <c r="FY28" i="37"/>
  <c r="FX28" i="37"/>
  <c r="FC28" i="37"/>
  <c r="FX27" i="37"/>
  <c r="FC27" i="37"/>
  <c r="FY26" i="37"/>
  <c r="FC26" i="37"/>
  <c r="FY25" i="37"/>
  <c r="FE25" i="37"/>
  <c r="FX24" i="37"/>
  <c r="FE24" i="37"/>
  <c r="FX23" i="37"/>
  <c r="FC23" i="37"/>
  <c r="FY22" i="37"/>
  <c r="FE22" i="37"/>
  <c r="FY21" i="37"/>
  <c r="FE21" i="37"/>
  <c r="FC21" i="37"/>
  <c r="FY20" i="37"/>
  <c r="FX20" i="37"/>
  <c r="FE20" i="37"/>
  <c r="FC20" i="37"/>
  <c r="FY19" i="37"/>
  <c r="FX19" i="37"/>
  <c r="FE19" i="37"/>
  <c r="FC19" i="37"/>
  <c r="FY18" i="37"/>
  <c r="FX18" i="37"/>
  <c r="FE18" i="37"/>
  <c r="FC18" i="37"/>
  <c r="GD18" i="37"/>
  <c r="FY17" i="37"/>
  <c r="FX17" i="37"/>
  <c r="FE17" i="37"/>
  <c r="FC17" i="37"/>
  <c r="FZ17" i="37"/>
  <c r="FY16" i="37"/>
  <c r="FX16" i="37"/>
  <c r="FE16" i="37"/>
  <c r="FC16" i="37"/>
  <c r="FY15" i="37"/>
  <c r="FX15" i="37"/>
  <c r="FE15" i="37"/>
  <c r="FC15" i="37"/>
  <c r="FY14" i="37"/>
  <c r="FX14" i="37"/>
  <c r="FE14" i="37"/>
  <c r="FC14" i="37"/>
  <c r="FY13" i="37"/>
  <c r="FX13" i="37"/>
  <c r="FE13" i="37"/>
  <c r="FC13" i="37"/>
  <c r="FY12" i="37"/>
  <c r="FX12" i="37"/>
  <c r="FE12" i="37"/>
  <c r="FC12" i="37"/>
  <c r="FY11" i="37"/>
  <c r="FX11" i="37"/>
  <c r="FE11" i="37"/>
  <c r="FC11" i="37"/>
  <c r="FY10" i="37"/>
  <c r="FX10" i="37"/>
  <c r="FE10" i="37"/>
  <c r="FC10" i="37"/>
  <c r="FY9" i="37"/>
  <c r="FX9" i="37"/>
  <c r="FE9" i="37"/>
  <c r="FC9" i="37"/>
  <c r="FX8" i="37"/>
  <c r="FE8" i="37"/>
  <c r="FL13" i="36"/>
  <c r="FY22" i="36"/>
  <c r="FX22" i="36"/>
  <c r="FW22" i="36"/>
  <c r="FY21" i="36"/>
  <c r="FX21" i="36"/>
  <c r="FW21" i="36"/>
  <c r="FY10" i="36"/>
  <c r="FX10" i="36"/>
  <c r="FW10" i="36"/>
  <c r="FY9" i="36"/>
  <c r="FX9" i="36"/>
  <c r="FW9" i="36"/>
  <c r="FY8" i="36"/>
  <c r="FX8" i="36"/>
  <c r="FW8" i="36"/>
  <c r="FZ31" i="36"/>
  <c r="FY31" i="36"/>
  <c r="FX31" i="36"/>
  <c r="FW31" i="36"/>
  <c r="FV31" i="36"/>
  <c r="FU31" i="36"/>
  <c r="DH31" i="36"/>
  <c r="GF31" i="36"/>
  <c r="JY30" i="36"/>
  <c r="KS30" i="36"/>
  <c r="KR30" i="36"/>
  <c r="KV30" i="36"/>
  <c r="KU30" i="36"/>
  <c r="KT30" i="36"/>
  <c r="KN30" i="36"/>
  <c r="KM30" i="36"/>
  <c r="FZ30" i="36"/>
  <c r="FY30" i="36"/>
  <c r="FX30" i="36"/>
  <c r="FW30" i="36"/>
  <c r="FV30" i="36"/>
  <c r="FU30" i="36"/>
  <c r="GF30" i="36"/>
  <c r="DH30" i="36"/>
  <c r="KS29" i="36"/>
  <c r="JY29" i="36"/>
  <c r="KR29" i="36"/>
  <c r="KV29" i="36"/>
  <c r="KU29" i="36"/>
  <c r="KT29" i="36"/>
  <c r="KN29" i="36"/>
  <c r="KM29" i="36"/>
  <c r="FZ29" i="36"/>
  <c r="FY29" i="36"/>
  <c r="FX29" i="36"/>
  <c r="FW29" i="36"/>
  <c r="FV29" i="36"/>
  <c r="FU29" i="36"/>
  <c r="GF29" i="36"/>
  <c r="DH29" i="36"/>
  <c r="KS28" i="36"/>
  <c r="JY28" i="36"/>
  <c r="KR28" i="36"/>
  <c r="KV28" i="36"/>
  <c r="KU28" i="36"/>
  <c r="KT28" i="36"/>
  <c r="KN28" i="36"/>
  <c r="KM28" i="36"/>
  <c r="FZ28" i="36"/>
  <c r="FY28" i="36"/>
  <c r="FX28" i="36"/>
  <c r="FW28" i="36"/>
  <c r="FV28" i="36"/>
  <c r="FU28" i="36"/>
  <c r="GF28" i="36"/>
  <c r="DH28" i="36"/>
  <c r="KS27" i="36"/>
  <c r="JY27" i="36"/>
  <c r="KR27" i="36"/>
  <c r="KV27" i="36"/>
  <c r="KU27" i="36"/>
  <c r="KT27" i="36"/>
  <c r="KN27" i="36"/>
  <c r="KM27" i="36"/>
  <c r="FZ27" i="36"/>
  <c r="FY27" i="36"/>
  <c r="FX27" i="36"/>
  <c r="FW27" i="36"/>
  <c r="FV27" i="36"/>
  <c r="FU27" i="36"/>
  <c r="DH27" i="36"/>
  <c r="GF27" i="36"/>
  <c r="JY26" i="36"/>
  <c r="KS26" i="36"/>
  <c r="KR26" i="36"/>
  <c r="KV26" i="36"/>
  <c r="KU26" i="36"/>
  <c r="KT26" i="36"/>
  <c r="KM26" i="36"/>
  <c r="FZ26" i="36"/>
  <c r="FY26" i="36"/>
  <c r="FX26" i="36"/>
  <c r="FW26" i="36"/>
  <c r="FV26" i="36"/>
  <c r="FU26" i="36"/>
  <c r="DH26" i="36"/>
  <c r="GF26" i="36"/>
  <c r="KS25" i="36"/>
  <c r="JY25" i="36"/>
  <c r="KR25" i="36"/>
  <c r="KV25" i="36"/>
  <c r="KU25" i="36"/>
  <c r="KT25" i="36"/>
  <c r="KN25" i="36"/>
  <c r="KM25" i="36"/>
  <c r="FZ25" i="36"/>
  <c r="FY25" i="36"/>
  <c r="FX25" i="36"/>
  <c r="FW25" i="36"/>
  <c r="FV25" i="36"/>
  <c r="FU25" i="36"/>
  <c r="GF25" i="36"/>
  <c r="DH25" i="36"/>
  <c r="KS24" i="36"/>
  <c r="JY24" i="36"/>
  <c r="KR24" i="36"/>
  <c r="KV24" i="36"/>
  <c r="KU24" i="36"/>
  <c r="KT24" i="36"/>
  <c r="KN24" i="36"/>
  <c r="KM24" i="36"/>
  <c r="FZ24" i="36"/>
  <c r="FY24" i="36"/>
  <c r="FX24" i="36"/>
  <c r="FW24" i="36"/>
  <c r="FV24" i="36"/>
  <c r="FU24" i="36"/>
  <c r="DH24" i="36"/>
  <c r="GF24" i="36"/>
  <c r="JY23" i="36"/>
  <c r="KS23" i="36"/>
  <c r="KR23" i="36"/>
  <c r="KV23" i="36"/>
  <c r="KU23" i="36"/>
  <c r="KT23" i="36"/>
  <c r="KN23" i="36"/>
  <c r="KM23" i="36"/>
  <c r="FZ23" i="36"/>
  <c r="FY23" i="36"/>
  <c r="FX23" i="36"/>
  <c r="FW23" i="36"/>
  <c r="FV23" i="36"/>
  <c r="FU23" i="36"/>
  <c r="DH23" i="36"/>
  <c r="GF23" i="36"/>
  <c r="JY22" i="36"/>
  <c r="KS22" i="36"/>
  <c r="KR22" i="36"/>
  <c r="KV22" i="36"/>
  <c r="KU22" i="36"/>
  <c r="KT22" i="36"/>
  <c r="KN22" i="36"/>
  <c r="KM22" i="36"/>
  <c r="FZ22" i="36"/>
  <c r="FV22" i="36"/>
  <c r="FU22" i="36"/>
  <c r="GF22" i="36"/>
  <c r="DH22" i="36"/>
  <c r="KL21" i="36"/>
  <c r="FZ21" i="36"/>
  <c r="FV21" i="36"/>
  <c r="FU21" i="36"/>
  <c r="GF21" i="36"/>
  <c r="DH21" i="36"/>
  <c r="KS20" i="36"/>
  <c r="JY20" i="36"/>
  <c r="KR20" i="36"/>
  <c r="KV20" i="36"/>
  <c r="KU20" i="36"/>
  <c r="KT20" i="36"/>
  <c r="KN20" i="36"/>
  <c r="KM20" i="36"/>
  <c r="FZ20" i="36"/>
  <c r="FY20" i="36"/>
  <c r="FX20" i="36"/>
  <c r="FW20" i="36"/>
  <c r="FV20" i="36"/>
  <c r="FU20" i="36"/>
  <c r="GF20" i="36"/>
  <c r="DH20" i="36"/>
  <c r="KS19" i="36"/>
  <c r="JY19" i="36"/>
  <c r="KR19" i="36"/>
  <c r="KV19" i="36"/>
  <c r="KU19" i="36"/>
  <c r="KT19" i="36"/>
  <c r="KN19" i="36"/>
  <c r="KM19" i="36"/>
  <c r="FZ19" i="36"/>
  <c r="FY19" i="36"/>
  <c r="FX19" i="36"/>
  <c r="FW19" i="36"/>
  <c r="FV19" i="36"/>
  <c r="FU19" i="36"/>
  <c r="GF19" i="36"/>
  <c r="DH19" i="36"/>
  <c r="KS18" i="36"/>
  <c r="JY18" i="36"/>
  <c r="KR18" i="36"/>
  <c r="KV18" i="36"/>
  <c r="KU18" i="36"/>
  <c r="KT18" i="36"/>
  <c r="KN18" i="36"/>
  <c r="KM18" i="36"/>
  <c r="FZ18" i="36"/>
  <c r="FY18" i="36"/>
  <c r="FX18" i="36"/>
  <c r="FW18" i="36"/>
  <c r="FV18" i="36"/>
  <c r="FU18" i="36"/>
  <c r="GF18" i="36"/>
  <c r="DH18" i="36"/>
  <c r="KS17" i="36"/>
  <c r="JY17" i="36"/>
  <c r="KR17" i="36"/>
  <c r="KV17" i="36"/>
  <c r="KU17" i="36"/>
  <c r="KT17" i="36"/>
  <c r="KN17" i="36"/>
  <c r="KM17" i="36"/>
  <c r="FZ17" i="36"/>
  <c r="FY17" i="36"/>
  <c r="FX17" i="36"/>
  <c r="FW17" i="36"/>
  <c r="FV17" i="36"/>
  <c r="FU17" i="36"/>
  <c r="GF17" i="36"/>
  <c r="DH17" i="36"/>
  <c r="JY16" i="36"/>
  <c r="KS16" i="36"/>
  <c r="KR16" i="36"/>
  <c r="KV16" i="36"/>
  <c r="KU16" i="36"/>
  <c r="KT16" i="36"/>
  <c r="KN16" i="36"/>
  <c r="KM16" i="36"/>
  <c r="FZ16" i="36"/>
  <c r="FY16" i="36"/>
  <c r="FX16" i="36"/>
  <c r="FW16" i="36"/>
  <c r="FV16" i="36"/>
  <c r="FU16" i="36"/>
  <c r="GF16" i="36"/>
  <c r="DH16" i="36"/>
  <c r="KS15" i="36"/>
  <c r="JY15" i="36"/>
  <c r="KR15" i="36"/>
  <c r="KV15" i="36"/>
  <c r="KU15" i="36"/>
  <c r="KT15" i="36"/>
  <c r="KN15" i="36"/>
  <c r="KM15" i="36"/>
  <c r="FZ15" i="36"/>
  <c r="FY15" i="36"/>
  <c r="FX15" i="36"/>
  <c r="FW15" i="36"/>
  <c r="FV15" i="36"/>
  <c r="FU15" i="36"/>
  <c r="DH15" i="36"/>
  <c r="GF15" i="36"/>
  <c r="JY14" i="36"/>
  <c r="KS14" i="36"/>
  <c r="KR14" i="36"/>
  <c r="KV14" i="36"/>
  <c r="KU14" i="36"/>
  <c r="KT14" i="36"/>
  <c r="KN14" i="36"/>
  <c r="KM14" i="36"/>
  <c r="FZ14" i="36"/>
  <c r="FY14" i="36"/>
  <c r="FX14" i="36"/>
  <c r="FW14" i="36"/>
  <c r="FV14" i="36"/>
  <c r="FU14" i="36"/>
  <c r="GF14" i="36"/>
  <c r="DH14" i="36"/>
  <c r="KS13" i="36"/>
  <c r="JY13" i="36"/>
  <c r="KR13" i="36"/>
  <c r="KV13" i="36"/>
  <c r="KU13" i="36"/>
  <c r="KT13" i="36"/>
  <c r="KN13" i="36"/>
  <c r="KM13" i="36"/>
  <c r="FZ13" i="36"/>
  <c r="FY13" i="36"/>
  <c r="FX13" i="36"/>
  <c r="FW13" i="36"/>
  <c r="FV13" i="36"/>
  <c r="FU13" i="36"/>
  <c r="GF13" i="36"/>
  <c r="DH13" i="36"/>
  <c r="JY12" i="36"/>
  <c r="KS12" i="36"/>
  <c r="KR12" i="36"/>
  <c r="KV12" i="36"/>
  <c r="KU12" i="36"/>
  <c r="KT12" i="36"/>
  <c r="KN12" i="36"/>
  <c r="KM12" i="36"/>
  <c r="FZ12" i="36"/>
  <c r="FY12" i="36"/>
  <c r="FX12" i="36"/>
  <c r="FW12" i="36"/>
  <c r="GF12" i="36"/>
  <c r="DH12" i="36"/>
  <c r="JY11" i="36"/>
  <c r="KS11" i="36"/>
  <c r="KR11" i="36"/>
  <c r="KN11" i="36"/>
  <c r="KM11" i="36"/>
  <c r="KP11" i="36"/>
  <c r="KQ11" i="36"/>
  <c r="FZ11" i="36"/>
  <c r="FY11" i="36"/>
  <c r="FX11" i="36"/>
  <c r="FW11" i="36"/>
  <c r="DH11" i="36"/>
  <c r="GF11" i="36"/>
  <c r="KS10" i="36"/>
  <c r="JY10" i="36"/>
  <c r="KR10" i="36"/>
  <c r="KV10" i="36"/>
  <c r="KU10" i="36"/>
  <c r="KT10" i="36"/>
  <c r="KN10" i="36"/>
  <c r="KM10" i="36"/>
  <c r="FZ10" i="36"/>
  <c r="GF10" i="36"/>
  <c r="DH10" i="36"/>
  <c r="JY9" i="36"/>
  <c r="KS9" i="36"/>
  <c r="KR9" i="36"/>
  <c r="KV9" i="36"/>
  <c r="KU9" i="36"/>
  <c r="KT9" i="36"/>
  <c r="KN9" i="36"/>
  <c r="KM9" i="36"/>
  <c r="FZ9" i="36"/>
  <c r="GF9" i="36"/>
  <c r="DH9" i="36"/>
  <c r="JY8" i="36"/>
  <c r="KS8" i="36"/>
  <c r="KR8" i="36"/>
  <c r="KV8" i="36"/>
  <c r="KU8" i="36"/>
  <c r="KT8" i="36"/>
  <c r="KN8" i="36"/>
  <c r="KM8" i="36"/>
  <c r="FZ8" i="36"/>
  <c r="GF8" i="36"/>
  <c r="DH8" i="36"/>
  <c r="AG7" i="36"/>
  <c r="AM7" i="36"/>
  <c r="AO7" i="36"/>
  <c r="AQ7" i="36"/>
  <c r="AR7" i="36"/>
  <c r="AS7" i="36"/>
  <c r="AV7" i="36"/>
  <c r="BD7" i="36"/>
  <c r="EM7" i="36" s="1"/>
  <c r="BG7" i="36"/>
  <c r="EO7" i="36" s="1"/>
  <c r="BJ7" i="36"/>
  <c r="ER7" i="36" s="1"/>
  <c r="BM7" i="36"/>
  <c r="BP7" i="36"/>
  <c r="DD7" i="36"/>
  <c r="AT7" i="36"/>
  <c r="DE7" i="36"/>
  <c r="DB7" i="36"/>
  <c r="DA7" i="36"/>
  <c r="CY7" i="36"/>
  <c r="CW7" i="36"/>
  <c r="CU7" i="36"/>
  <c r="CS7" i="36"/>
  <c r="CQ7" i="36"/>
  <c r="CO7" i="36"/>
  <c r="CM7" i="36"/>
  <c r="CK7" i="36"/>
  <c r="CI7" i="36"/>
  <c r="CH7" i="36"/>
  <c r="CF7" i="36"/>
  <c r="CD7" i="36"/>
  <c r="CB7" i="36"/>
  <c r="BZ7" i="36"/>
  <c r="BW7" i="36"/>
  <c r="BU7" i="36"/>
  <c r="Q7" i="36"/>
  <c r="BQ7" i="36"/>
  <c r="BN7" i="36"/>
  <c r="BK7" i="36"/>
  <c r="ES7" i="36" s="1"/>
  <c r="BH7" i="36"/>
  <c r="EP7" i="36" s="1"/>
  <c r="T7" i="36"/>
  <c r="BE7" i="36"/>
  <c r="EN7" i="36" s="1"/>
  <c r="BC7" i="36"/>
  <c r="AD7" i="36"/>
  <c r="AA7" i="36"/>
  <c r="X7" i="36"/>
  <c r="N7" i="36"/>
  <c r="DL7" i="36" s="1"/>
  <c r="V7" i="36"/>
  <c r="S7" i="36"/>
  <c r="BT7" i="36"/>
  <c r="Y7" i="36"/>
  <c r="P7" i="36"/>
  <c r="M7" i="36"/>
  <c r="AC7" i="36"/>
  <c r="L7" i="36"/>
  <c r="DF7" i="36"/>
  <c r="DC7" i="36"/>
  <c r="CZ7" i="36"/>
  <c r="CX7" i="36"/>
  <c r="CV7" i="36"/>
  <c r="CT7" i="36"/>
  <c r="CR7" i="36"/>
  <c r="CP7" i="36"/>
  <c r="CN7" i="36"/>
  <c r="CL7" i="36"/>
  <c r="CJ7" i="36"/>
  <c r="CG7" i="36"/>
  <c r="CE7" i="36"/>
  <c r="CC7" i="36"/>
  <c r="CA7" i="36"/>
  <c r="BY7" i="36"/>
  <c r="BX7" i="36"/>
  <c r="BV7" i="36"/>
  <c r="BS7" i="36"/>
  <c r="BR7" i="36"/>
  <c r="BO7" i="36"/>
  <c r="BL7" i="36"/>
  <c r="BI7" i="36"/>
  <c r="EQ7" i="36" s="1"/>
  <c r="BF7" i="36"/>
  <c r="BB7" i="36"/>
  <c r="AZ7" i="36"/>
  <c r="AX7" i="36"/>
  <c r="AK7" i="36"/>
  <c r="AI7" i="36"/>
  <c r="AF7" i="36"/>
  <c r="AE7" i="36"/>
  <c r="AB7" i="36"/>
  <c r="Z7" i="36"/>
  <c r="W7" i="36"/>
  <c r="U7" i="36"/>
  <c r="R7" i="36"/>
  <c r="DO7" i="36" s="1"/>
  <c r="O7" i="36"/>
  <c r="DH7" i="36"/>
  <c r="GF7" i="36"/>
  <c r="GG7" i="36" s="1"/>
  <c r="GH7" i="36" s="1"/>
  <c r="GO7" i="36" s="1"/>
  <c r="KQ30" i="36"/>
  <c r="KP30" i="36"/>
  <c r="JW30" i="36"/>
  <c r="JU30" i="36"/>
  <c r="JJ30" i="36"/>
  <c r="KQ29" i="36"/>
  <c r="KP29" i="36"/>
  <c r="JW29" i="36"/>
  <c r="JU29" i="36"/>
  <c r="JJ29" i="36"/>
  <c r="KQ28" i="36"/>
  <c r="KP28" i="36"/>
  <c r="JW28" i="36"/>
  <c r="JU28" i="36"/>
  <c r="JJ28" i="36"/>
  <c r="KQ27" i="36"/>
  <c r="KP27" i="36"/>
  <c r="JW27" i="36"/>
  <c r="JU27" i="36"/>
  <c r="JJ27" i="36"/>
  <c r="KQ26" i="36"/>
  <c r="KP26" i="36"/>
  <c r="JW26" i="36"/>
  <c r="JU26" i="36"/>
  <c r="JJ26" i="36"/>
  <c r="KN26" i="36"/>
  <c r="KQ25" i="36"/>
  <c r="KP25" i="36"/>
  <c r="JW25" i="36"/>
  <c r="JU25" i="36"/>
  <c r="JJ25" i="36"/>
  <c r="KQ24" i="36"/>
  <c r="KP24" i="36"/>
  <c r="JW24" i="36"/>
  <c r="JU24" i="36"/>
  <c r="JJ24" i="36"/>
  <c r="KQ23" i="36"/>
  <c r="KP23" i="36"/>
  <c r="JW23" i="36"/>
  <c r="JU23" i="36"/>
  <c r="JJ23" i="36"/>
  <c r="KQ22" i="36"/>
  <c r="KP22" i="36"/>
  <c r="JW22" i="36"/>
  <c r="JU22" i="36"/>
  <c r="JJ22" i="36"/>
  <c r="KV21" i="36"/>
  <c r="KU21" i="36"/>
  <c r="KT21" i="36"/>
  <c r="KS21" i="36"/>
  <c r="KR21" i="36"/>
  <c r="KQ21" i="36"/>
  <c r="KP21" i="36"/>
  <c r="KN21" i="36"/>
  <c r="KM21" i="36"/>
  <c r="JY21" i="36"/>
  <c r="JW21" i="36"/>
  <c r="JU21" i="36"/>
  <c r="JJ21" i="36"/>
  <c r="KQ20" i="36"/>
  <c r="KP20" i="36"/>
  <c r="JW20" i="36"/>
  <c r="JU20" i="36"/>
  <c r="JJ20" i="36"/>
  <c r="KQ19" i="36"/>
  <c r="KP19" i="36"/>
  <c r="JW19" i="36"/>
  <c r="KQ17" i="36"/>
  <c r="KP17" i="36"/>
  <c r="JW17" i="36"/>
  <c r="JU17" i="36"/>
  <c r="JJ17" i="36"/>
  <c r="KQ16" i="36"/>
  <c r="KP16" i="36"/>
  <c r="JW16" i="36"/>
  <c r="JU16" i="36"/>
  <c r="JJ16" i="36"/>
  <c r="KQ15" i="36"/>
  <c r="KP15" i="36"/>
  <c r="JW15" i="36"/>
  <c r="JU15" i="36"/>
  <c r="JJ15" i="36"/>
  <c r="KQ14" i="36"/>
  <c r="KP14" i="36"/>
  <c r="JW14" i="36"/>
  <c r="JU14" i="36"/>
  <c r="JJ14" i="36"/>
  <c r="KQ13" i="36"/>
  <c r="KP13" i="36"/>
  <c r="JW13" i="36"/>
  <c r="JU13" i="36"/>
  <c r="JJ13" i="36"/>
  <c r="KQ12" i="36"/>
  <c r="KP12" i="36"/>
  <c r="JW12" i="36"/>
  <c r="JU12" i="36"/>
  <c r="JJ12" i="36"/>
  <c r="KV11" i="36"/>
  <c r="KU11" i="36"/>
  <c r="KT11" i="36"/>
  <c r="JW11" i="36"/>
  <c r="JU11" i="36"/>
  <c r="JJ11" i="36"/>
  <c r="KQ10" i="36"/>
  <c r="KP10" i="36"/>
  <c r="JW10" i="36"/>
  <c r="JU10" i="36"/>
  <c r="JJ10" i="36"/>
  <c r="KQ9" i="36"/>
  <c r="KP9" i="36"/>
  <c r="JW9" i="36"/>
  <c r="JU9" i="36"/>
  <c r="JJ9" i="36"/>
  <c r="KQ8" i="36"/>
  <c r="KP8" i="36"/>
  <c r="JW8" i="36"/>
  <c r="JU8" i="36"/>
  <c r="JJ8" i="36"/>
  <c r="JU19" i="36"/>
  <c r="JJ19" i="36"/>
  <c r="KQ18" i="36"/>
  <c r="KP18" i="36"/>
  <c r="JW18" i="36"/>
  <c r="JU18" i="36"/>
  <c r="JJ18" i="36"/>
  <c r="E189" i="4"/>
  <c r="E188" i="4"/>
  <c r="F199" i="4" s="1"/>
  <c r="E185" i="4"/>
  <c r="E184" i="4"/>
  <c r="F202" i="4" s="1"/>
  <c r="E183" i="4"/>
  <c r="E182" i="4"/>
  <c r="F201" i="4" s="1"/>
  <c r="E180" i="4"/>
  <c r="F200" i="4" s="1"/>
  <c r="E153" i="4"/>
  <c r="DA20" i="35"/>
  <c r="DB20" i="35"/>
  <c r="DC20" i="35"/>
  <c r="CY20" i="35"/>
  <c r="CX20" i="35"/>
  <c r="CZ20" i="35" s="1"/>
  <c r="DA19" i="35"/>
  <c r="DB19" i="35"/>
  <c r="DC19" i="35" s="1"/>
  <c r="CY19" i="35"/>
  <c r="CX19" i="35"/>
  <c r="CZ19" i="35" s="1"/>
  <c r="DA18" i="35"/>
  <c r="DC18" i="35" s="1"/>
  <c r="DB18" i="35"/>
  <c r="CY18" i="35"/>
  <c r="CX18" i="35"/>
  <c r="CZ18" i="35" s="1"/>
  <c r="DA17" i="35"/>
  <c r="DC17" i="35" s="1"/>
  <c r="DB17" i="35"/>
  <c r="CY17" i="35"/>
  <c r="CX17" i="35"/>
  <c r="CZ17" i="35" s="1"/>
  <c r="DB16" i="35"/>
  <c r="DA16" i="35"/>
  <c r="DC16" i="35"/>
  <c r="CX16" i="35"/>
  <c r="CY16" i="35"/>
  <c r="CZ16" i="35" s="1"/>
  <c r="DB15" i="35"/>
  <c r="DA15" i="35"/>
  <c r="DC15" i="35"/>
  <c r="CX15" i="35"/>
  <c r="CZ15" i="35" s="1"/>
  <c r="CY15" i="35"/>
  <c r="DB14" i="35"/>
  <c r="DA14" i="35"/>
  <c r="DC14" i="35" s="1"/>
  <c r="CX14" i="35"/>
  <c r="CZ14" i="35" s="1"/>
  <c r="CY14" i="35"/>
  <c r="DA13" i="35"/>
  <c r="DB13" i="35"/>
  <c r="DC13" i="35" s="1"/>
  <c r="CX13" i="35"/>
  <c r="CY13" i="35"/>
  <c r="CZ13" i="35"/>
  <c r="DA12" i="35"/>
  <c r="DB12" i="35"/>
  <c r="DC12" i="35"/>
  <c r="CX12" i="35"/>
  <c r="CY12" i="35"/>
  <c r="CZ12" i="35" s="1"/>
  <c r="DB11" i="35"/>
  <c r="DA11" i="35"/>
  <c r="DC11" i="35" s="1"/>
  <c r="CX11" i="35"/>
  <c r="CY11" i="35"/>
  <c r="CZ11" i="35"/>
  <c r="DA10" i="35"/>
  <c r="DB10" i="35"/>
  <c r="DC10" i="35" s="1"/>
  <c r="CX10" i="35"/>
  <c r="CY10" i="35"/>
  <c r="CZ10" i="35"/>
  <c r="DA9" i="35"/>
  <c r="DB9" i="35"/>
  <c r="DC9" i="35" s="1"/>
  <c r="CX9" i="35"/>
  <c r="CY9" i="35"/>
  <c r="CZ9" i="35" s="1"/>
  <c r="DA8" i="35"/>
  <c r="DB8" i="35"/>
  <c r="DC8" i="35"/>
  <c r="CY8" i="35"/>
  <c r="CX8" i="35"/>
  <c r="CZ8" i="35" s="1"/>
  <c r="DB7" i="35"/>
  <c r="DA7" i="35"/>
  <c r="DC7" i="35"/>
  <c r="CX7" i="35"/>
  <c r="CY7" i="35"/>
  <c r="CZ7" i="35"/>
  <c r="DA6" i="35"/>
  <c r="DB6" i="35"/>
  <c r="DC6" i="35"/>
  <c r="CY6" i="35"/>
  <c r="CX6" i="35"/>
  <c r="CZ6" i="35" s="1"/>
  <c r="BA6" i="8"/>
  <c r="BB6" i="8"/>
  <c r="E114" i="4"/>
  <c r="E113" i="4"/>
  <c r="E109" i="4"/>
  <c r="E107" i="4"/>
  <c r="E74" i="20"/>
  <c r="H92" i="5"/>
  <c r="H96" i="5"/>
  <c r="H104" i="5"/>
  <c r="H98" i="5"/>
  <c r="H100" i="5"/>
  <c r="B107" i="34" s="1"/>
  <c r="H90" i="5"/>
  <c r="H94" i="5"/>
  <c r="H102" i="5"/>
  <c r="H106" i="5"/>
  <c r="H85" i="5"/>
  <c r="H82" i="5"/>
  <c r="BY7" i="35" l="1"/>
  <c r="BY6" i="35"/>
  <c r="BY20" i="35"/>
  <c r="BY19" i="35"/>
  <c r="BY18" i="35"/>
  <c r="BY17" i="35"/>
  <c r="BY16" i="35"/>
  <c r="BY15" i="35"/>
  <c r="BY14" i="35"/>
  <c r="BY13" i="35"/>
  <c r="BY12" i="35"/>
  <c r="BY11" i="35"/>
  <c r="BY10" i="35"/>
  <c r="BY9" i="35"/>
  <c r="BY8" i="35"/>
  <c r="BX20" i="35"/>
  <c r="BX16" i="35"/>
  <c r="BX12" i="35"/>
  <c r="BX8" i="35"/>
  <c r="BX19" i="35"/>
  <c r="BX15" i="35"/>
  <c r="BX11" i="35"/>
  <c r="BX17" i="35"/>
  <c r="BX9" i="35"/>
  <c r="BX6" i="35"/>
  <c r="BX18" i="35"/>
  <c r="BX14" i="35"/>
  <c r="BX10" i="35"/>
  <c r="BX7" i="35"/>
  <c r="BX13" i="35"/>
  <c r="BW7" i="35"/>
  <c r="BW19" i="35"/>
  <c r="BW13" i="35"/>
  <c r="BW9" i="35"/>
  <c r="BW20" i="35"/>
  <c r="BW18" i="35"/>
  <c r="BW16" i="35"/>
  <c r="BW14" i="35"/>
  <c r="BW12" i="35"/>
  <c r="BW10" i="35"/>
  <c r="BW8" i="35"/>
  <c r="BW17" i="35"/>
  <c r="BW11" i="35"/>
  <c r="BW6" i="35"/>
  <c r="BW15" i="35"/>
  <c r="BV7" i="35"/>
  <c r="BV6" i="35"/>
  <c r="BV20" i="35"/>
  <c r="BV19" i="35"/>
  <c r="BV18" i="35"/>
  <c r="BV17" i="35"/>
  <c r="BV16" i="35"/>
  <c r="BV15" i="35"/>
  <c r="BV14" i="35"/>
  <c r="BV13" i="35"/>
  <c r="BV12" i="35"/>
  <c r="BV11" i="35"/>
  <c r="BV10" i="35"/>
  <c r="BV9" i="35"/>
  <c r="BV8" i="35"/>
  <c r="BU20" i="35"/>
  <c r="BU16" i="35"/>
  <c r="BU12" i="35"/>
  <c r="BU8" i="35"/>
  <c r="BU17" i="35"/>
  <c r="BU19" i="35"/>
  <c r="BU15" i="35"/>
  <c r="BU11" i="35"/>
  <c r="BU13" i="35"/>
  <c r="BU6" i="35"/>
  <c r="BU18" i="35"/>
  <c r="BU14" i="35"/>
  <c r="BU10" i="35"/>
  <c r="BU7" i="35"/>
  <c r="BU9" i="35"/>
  <c r="BT7" i="35"/>
  <c r="BT19" i="35"/>
  <c r="BT13" i="35"/>
  <c r="BT11" i="35"/>
  <c r="BT20" i="35"/>
  <c r="BT18" i="35"/>
  <c r="BT16" i="35"/>
  <c r="BT14" i="35"/>
  <c r="BT12" i="35"/>
  <c r="BT10" i="35"/>
  <c r="BT8" i="35"/>
  <c r="BT17" i="35"/>
  <c r="BT6" i="35"/>
  <c r="BT15" i="35"/>
  <c r="BT9" i="35"/>
  <c r="BS18" i="35"/>
  <c r="BS14" i="35"/>
  <c r="BS10" i="35"/>
  <c r="BS19" i="35"/>
  <c r="BS15" i="35"/>
  <c r="BS11" i="35"/>
  <c r="BS6" i="35"/>
  <c r="BS20" i="35"/>
  <c r="BS16" i="35"/>
  <c r="BS12" i="35"/>
  <c r="BS8" i="35"/>
  <c r="BS7" i="35"/>
  <c r="BS17" i="35"/>
  <c r="BS13" i="35"/>
  <c r="BS9" i="35"/>
  <c r="BR7" i="35"/>
  <c r="BR6" i="35"/>
  <c r="BR19" i="35"/>
  <c r="BR18" i="35"/>
  <c r="BR16" i="35"/>
  <c r="BR14" i="35"/>
  <c r="BR12" i="35"/>
  <c r="BR10" i="35"/>
  <c r="BR8" i="35"/>
  <c r="BR20" i="35"/>
  <c r="BR17" i="35"/>
  <c r="BR15" i="35"/>
  <c r="BR13" i="35"/>
  <c r="BR11" i="35"/>
  <c r="BR9" i="35"/>
  <c r="BO7" i="35"/>
  <c r="BO6" i="35"/>
  <c r="BO20" i="35"/>
  <c r="BO15" i="35"/>
  <c r="BO19" i="35"/>
  <c r="BO16" i="35"/>
  <c r="BO13" i="35"/>
  <c r="BO12" i="35"/>
  <c r="BO10" i="35"/>
  <c r="BO8" i="35"/>
  <c r="BO18" i="35"/>
  <c r="BO17" i="35"/>
  <c r="BO14" i="35"/>
  <c r="BO11" i="35"/>
  <c r="BO9" i="35"/>
  <c r="BM20" i="35"/>
  <c r="BM16" i="35"/>
  <c r="BM12" i="35"/>
  <c r="BM8" i="35"/>
  <c r="BM19" i="35"/>
  <c r="BM15" i="35"/>
  <c r="BM11" i="35"/>
  <c r="BM18" i="35"/>
  <c r="BM14" i="35"/>
  <c r="BM10" i="35"/>
  <c r="BM7" i="35"/>
  <c r="BM17" i="35"/>
  <c r="BM13" i="35"/>
  <c r="BM9" i="35"/>
  <c r="BM6" i="35"/>
  <c r="EJ7" i="36"/>
  <c r="EI7" i="36"/>
  <c r="FN7" i="36"/>
  <c r="FY7" i="36" s="1"/>
  <c r="EY7" i="36"/>
  <c r="FO7" i="36"/>
  <c r="FZ7" i="36" s="1"/>
  <c r="EL7" i="36"/>
  <c r="EK7" i="36"/>
  <c r="D51" i="3"/>
  <c r="E23" i="4" s="1"/>
  <c r="F23" i="4" s="1"/>
  <c r="BO6" i="8"/>
  <c r="DO20" i="35"/>
  <c r="DO19" i="35"/>
  <c r="DO18" i="35"/>
  <c r="DO16" i="35"/>
  <c r="DO15" i="35"/>
  <c r="DO14" i="35"/>
  <c r="DO13" i="35"/>
  <c r="DO12" i="35"/>
  <c r="DO11" i="35"/>
  <c r="DO9" i="35"/>
  <c r="DO8" i="35"/>
  <c r="DO6" i="35"/>
  <c r="U7" i="9" s="1"/>
  <c r="B99" i="34"/>
  <c r="BW30" i="8"/>
  <c r="BW16" i="8"/>
  <c r="DT28" i="36"/>
  <c r="DT27" i="36"/>
  <c r="DT10" i="36"/>
  <c r="DT14" i="36"/>
  <c r="DT26" i="36"/>
  <c r="DT24" i="36"/>
  <c r="BW20" i="8"/>
  <c r="BW18" i="8"/>
  <c r="BW21" i="8"/>
  <c r="BW6" i="8"/>
  <c r="DT21" i="36"/>
  <c r="BW27" i="8"/>
  <c r="BW22" i="8"/>
  <c r="DT9" i="36"/>
  <c r="DT11" i="36"/>
  <c r="DT25" i="36"/>
  <c r="DT19" i="36"/>
  <c r="DT18" i="36"/>
  <c r="BW26" i="8"/>
  <c r="BW10" i="8"/>
  <c r="DT20" i="36"/>
  <c r="BW8" i="8"/>
  <c r="BW24" i="8"/>
  <c r="DT17" i="36"/>
  <c r="DT16" i="36"/>
  <c r="DT31" i="36"/>
  <c r="DT7" i="36"/>
  <c r="DT22" i="36"/>
  <c r="DT30" i="36"/>
  <c r="BW12" i="8"/>
  <c r="BW14" i="8"/>
  <c r="DT13" i="36"/>
  <c r="DT23" i="36"/>
  <c r="DT15" i="36"/>
  <c r="BW9" i="8"/>
  <c r="DT29" i="36"/>
  <c r="DT8" i="36"/>
  <c r="DT12" i="36"/>
  <c r="BW11" i="8"/>
  <c r="BW13" i="8"/>
  <c r="BW15" i="8"/>
  <c r="BW17" i="8"/>
  <c r="BW19" i="8"/>
  <c r="BW23" i="8"/>
  <c r="BW25" i="8"/>
  <c r="BW28" i="8"/>
  <c r="BW29" i="8"/>
  <c r="BW7" i="8"/>
  <c r="B103" i="34"/>
  <c r="BY10" i="8"/>
  <c r="BY25" i="8"/>
  <c r="DV26" i="36"/>
  <c r="DV22" i="36"/>
  <c r="DV11" i="36"/>
  <c r="BY11" i="8"/>
  <c r="BY30" i="8"/>
  <c r="DV31" i="36"/>
  <c r="BY23" i="8"/>
  <c r="BY20" i="8"/>
  <c r="BY27" i="8"/>
  <c r="DV15" i="36"/>
  <c r="DV21" i="36"/>
  <c r="BY21" i="8"/>
  <c r="DV23" i="36"/>
  <c r="DV7" i="36"/>
  <c r="DV30" i="36"/>
  <c r="BY29" i="8"/>
  <c r="BY18" i="8"/>
  <c r="BY24" i="8"/>
  <c r="BY17" i="8"/>
  <c r="BY16" i="8"/>
  <c r="DV20" i="36"/>
  <c r="BY19" i="8"/>
  <c r="BY15" i="8"/>
  <c r="BY14" i="8"/>
  <c r="DV29" i="36"/>
  <c r="DV9" i="36"/>
  <c r="DV27" i="36"/>
  <c r="BY13" i="8"/>
  <c r="BY26" i="8"/>
  <c r="DV16" i="36"/>
  <c r="DV19" i="36"/>
  <c r="DV12" i="36"/>
  <c r="DV13" i="36"/>
  <c r="DV8" i="36"/>
  <c r="DV28" i="36"/>
  <c r="BY6" i="8"/>
  <c r="DV14" i="36"/>
  <c r="BY12" i="8"/>
  <c r="DV10" i="36"/>
  <c r="DV18" i="36"/>
  <c r="BY9" i="8"/>
  <c r="BY8" i="8"/>
  <c r="BY7" i="8"/>
  <c r="BY22" i="8"/>
  <c r="BY28" i="8"/>
  <c r="DV17" i="36"/>
  <c r="DV25" i="36"/>
  <c r="DV24" i="36"/>
  <c r="B111" i="34"/>
  <c r="CB21" i="8"/>
  <c r="CB20" i="8"/>
  <c r="CB19" i="8"/>
  <c r="DY17" i="36"/>
  <c r="CB18" i="8"/>
  <c r="CB17" i="8"/>
  <c r="DY31" i="36"/>
  <c r="CB16" i="8"/>
  <c r="CB15" i="8"/>
  <c r="DY30" i="36"/>
  <c r="CB14" i="8"/>
  <c r="CB13" i="8"/>
  <c r="CB12" i="8"/>
  <c r="DY29" i="36"/>
  <c r="CB11" i="8"/>
  <c r="CB10" i="8"/>
  <c r="DY28" i="36"/>
  <c r="CB9" i="8"/>
  <c r="CB8" i="8"/>
  <c r="DY27" i="36"/>
  <c r="DY16" i="36"/>
  <c r="DY23" i="36"/>
  <c r="DY11" i="36"/>
  <c r="DY22" i="36"/>
  <c r="DY12" i="36"/>
  <c r="DY15" i="36"/>
  <c r="DY21" i="36"/>
  <c r="DY14" i="36"/>
  <c r="DY25" i="36"/>
  <c r="DY13" i="36"/>
  <c r="DY10" i="36"/>
  <c r="DY9" i="36"/>
  <c r="DY8" i="36"/>
  <c r="DY7" i="36"/>
  <c r="CB30" i="8"/>
  <c r="CB7" i="8"/>
  <c r="DY26" i="36"/>
  <c r="CB29" i="8"/>
  <c r="CB28" i="8"/>
  <c r="CB27" i="8"/>
  <c r="CB26" i="8"/>
  <c r="DY20" i="36"/>
  <c r="CB25" i="8"/>
  <c r="CB24" i="8"/>
  <c r="DY19" i="36"/>
  <c r="CB23" i="8"/>
  <c r="CB6" i="8"/>
  <c r="CB22" i="8"/>
  <c r="DY24" i="36"/>
  <c r="DY18" i="36"/>
  <c r="B105" i="34"/>
  <c r="BZ22" i="8"/>
  <c r="BZ23" i="8"/>
  <c r="DW31" i="36"/>
  <c r="DW15" i="36"/>
  <c r="DW14" i="36"/>
  <c r="DW9" i="36"/>
  <c r="DW27" i="36"/>
  <c r="DW16" i="36"/>
  <c r="BZ24" i="8"/>
  <c r="BZ8" i="8"/>
  <c r="BZ9" i="8"/>
  <c r="BZ6" i="8"/>
  <c r="BZ25" i="8"/>
  <c r="BZ10" i="8"/>
  <c r="BZ11" i="8"/>
  <c r="DW8" i="36"/>
  <c r="DW28" i="36"/>
  <c r="BZ12" i="8"/>
  <c r="DW17" i="36"/>
  <c r="BZ14" i="8"/>
  <c r="BZ15" i="8"/>
  <c r="DW29" i="36"/>
  <c r="BZ16" i="8"/>
  <c r="BZ17" i="8"/>
  <c r="BZ18" i="8"/>
  <c r="DW7" i="36"/>
  <c r="DW30" i="36"/>
  <c r="BZ19" i="8"/>
  <c r="BZ20" i="8"/>
  <c r="BZ21" i="8"/>
  <c r="BZ26" i="8"/>
  <c r="BZ27" i="8"/>
  <c r="BZ28" i="8"/>
  <c r="BZ29" i="8"/>
  <c r="BZ30" i="8"/>
  <c r="BZ7" i="8"/>
  <c r="DW18" i="36"/>
  <c r="DW19" i="36"/>
  <c r="DW20" i="36"/>
  <c r="DW26" i="36"/>
  <c r="DW25" i="36"/>
  <c r="DW13" i="36"/>
  <c r="DW12" i="36"/>
  <c r="DW23" i="36"/>
  <c r="BZ13" i="8"/>
  <c r="DW21" i="36"/>
  <c r="DW11" i="36"/>
  <c r="DW22" i="36"/>
  <c r="DW10" i="36"/>
  <c r="DW24" i="36"/>
  <c r="B97" i="34"/>
  <c r="DS28" i="36"/>
  <c r="DS11" i="36"/>
  <c r="DS27" i="36"/>
  <c r="BV7" i="8"/>
  <c r="BV11" i="8"/>
  <c r="DS9" i="36"/>
  <c r="BV25" i="8"/>
  <c r="DS18" i="36"/>
  <c r="BV17" i="8"/>
  <c r="DS19" i="36"/>
  <c r="BV9" i="8"/>
  <c r="DS15" i="36"/>
  <c r="DS20" i="36"/>
  <c r="DS29" i="36"/>
  <c r="DS21" i="36"/>
  <c r="DS26" i="36"/>
  <c r="BV29" i="8"/>
  <c r="DS8" i="36"/>
  <c r="BV26" i="8"/>
  <c r="BV6" i="8"/>
  <c r="DS22" i="36"/>
  <c r="BV8" i="8"/>
  <c r="BV19" i="8"/>
  <c r="DS30" i="36"/>
  <c r="DS12" i="36"/>
  <c r="BV13" i="8"/>
  <c r="DS31" i="36"/>
  <c r="DS14" i="36"/>
  <c r="DS7" i="36"/>
  <c r="BV15" i="8"/>
  <c r="BV10" i="8"/>
  <c r="BV12" i="8"/>
  <c r="BV14" i="8"/>
  <c r="BV16" i="8"/>
  <c r="BV18" i="8"/>
  <c r="BV20" i="8"/>
  <c r="BV22" i="8"/>
  <c r="BV21" i="8"/>
  <c r="BV27" i="8"/>
  <c r="BV28" i="8"/>
  <c r="BV30" i="8"/>
  <c r="BV23" i="8"/>
  <c r="DS13" i="36"/>
  <c r="DS25" i="36"/>
  <c r="DS23" i="36"/>
  <c r="DS10" i="36"/>
  <c r="DS24" i="36"/>
  <c r="DS17" i="36"/>
  <c r="DS16" i="36"/>
  <c r="BV24" i="8"/>
  <c r="B101" i="34"/>
  <c r="DU14" i="36"/>
  <c r="DU11" i="36"/>
  <c r="DU26" i="36"/>
  <c r="DU21" i="36"/>
  <c r="DU20" i="36"/>
  <c r="DU19" i="36"/>
  <c r="BX8" i="8"/>
  <c r="BX10" i="8"/>
  <c r="BX12" i="8"/>
  <c r="BX16" i="8"/>
  <c r="BX17" i="8"/>
  <c r="BX19" i="8"/>
  <c r="BX21" i="8"/>
  <c r="BX23" i="8"/>
  <c r="BX26" i="8"/>
  <c r="BX28" i="8"/>
  <c r="BX30" i="8"/>
  <c r="DU15" i="36"/>
  <c r="DU18" i="36"/>
  <c r="DU31" i="36"/>
  <c r="DU30" i="36"/>
  <c r="DU29" i="36"/>
  <c r="DU28" i="36"/>
  <c r="DU27" i="36"/>
  <c r="DU23" i="36"/>
  <c r="DU22" i="36"/>
  <c r="DU16" i="36"/>
  <c r="DU13" i="36"/>
  <c r="DU12" i="36"/>
  <c r="DU10" i="36"/>
  <c r="DU9" i="36"/>
  <c r="DU8" i="36"/>
  <c r="DU7" i="36"/>
  <c r="DU17" i="36"/>
  <c r="BX9" i="8"/>
  <c r="BX11" i="8"/>
  <c r="BX13" i="8"/>
  <c r="BX14" i="8"/>
  <c r="BX15" i="8"/>
  <c r="BX6" i="8"/>
  <c r="BX18" i="8"/>
  <c r="DU25" i="36"/>
  <c r="BX20" i="8"/>
  <c r="BX22" i="8"/>
  <c r="BX24" i="8"/>
  <c r="BX25" i="8"/>
  <c r="DU24" i="36"/>
  <c r="BX27" i="8"/>
  <c r="BX29" i="8"/>
  <c r="BX7" i="8"/>
  <c r="B109" i="34"/>
  <c r="CA19" i="8"/>
  <c r="CA20" i="8"/>
  <c r="CA21" i="8"/>
  <c r="CA22" i="8"/>
  <c r="CA23" i="8"/>
  <c r="CA24" i="8"/>
  <c r="CA25" i="8"/>
  <c r="CA26" i="8"/>
  <c r="CA27" i="8"/>
  <c r="CA28" i="8"/>
  <c r="CA29" i="8"/>
  <c r="CA30" i="8"/>
  <c r="CA7" i="8"/>
  <c r="DX9" i="36"/>
  <c r="DX28" i="36"/>
  <c r="DX29" i="36"/>
  <c r="DX11" i="36"/>
  <c r="DX30" i="36"/>
  <c r="DX31" i="36"/>
  <c r="DX13" i="36"/>
  <c r="DX17" i="36"/>
  <c r="DX21" i="36"/>
  <c r="DX15" i="36"/>
  <c r="DX22" i="36"/>
  <c r="DX12" i="36"/>
  <c r="DX18" i="36"/>
  <c r="DX19" i="36"/>
  <c r="DX23" i="36"/>
  <c r="CA9" i="8"/>
  <c r="DX20" i="36"/>
  <c r="DX16" i="36"/>
  <c r="DX14" i="36"/>
  <c r="DX10" i="36"/>
  <c r="DX26" i="36"/>
  <c r="DX27" i="36"/>
  <c r="DX7" i="36"/>
  <c r="CA8" i="8"/>
  <c r="CA6" i="8"/>
  <c r="DX25" i="36"/>
  <c r="CA10" i="8"/>
  <c r="CA11" i="8"/>
  <c r="CA12" i="8"/>
  <c r="DX24" i="36"/>
  <c r="CA13" i="8"/>
  <c r="CA14" i="8"/>
  <c r="CA15" i="8"/>
  <c r="CA16" i="8"/>
  <c r="CA17" i="8"/>
  <c r="DX8" i="36"/>
  <c r="CA18" i="8"/>
  <c r="B113" i="34"/>
  <c r="DZ8" i="36"/>
  <c r="DZ9" i="36"/>
  <c r="DZ25" i="36"/>
  <c r="DZ13" i="36"/>
  <c r="DZ11" i="36"/>
  <c r="DZ12" i="36"/>
  <c r="DZ21" i="36"/>
  <c r="DZ22" i="36"/>
  <c r="DZ16" i="36"/>
  <c r="DZ23" i="36"/>
  <c r="DZ10" i="36"/>
  <c r="DZ26" i="36"/>
  <c r="CC8" i="8"/>
  <c r="CC9" i="8"/>
  <c r="CC10" i="8"/>
  <c r="CC11" i="8"/>
  <c r="CC12" i="8"/>
  <c r="CC13" i="8"/>
  <c r="CC14" i="8"/>
  <c r="CC15" i="8"/>
  <c r="CC16" i="8"/>
  <c r="CC17" i="8"/>
  <c r="CC18" i="8"/>
  <c r="CC19" i="8"/>
  <c r="CC20" i="8"/>
  <c r="CC21" i="8"/>
  <c r="DZ27" i="36"/>
  <c r="DZ20" i="36"/>
  <c r="DZ14" i="36"/>
  <c r="CC23" i="8"/>
  <c r="DZ28" i="36"/>
  <c r="CC24" i="8"/>
  <c r="DZ7" i="36"/>
  <c r="CC6" i="8"/>
  <c r="DZ29" i="36"/>
  <c r="DZ15" i="36"/>
  <c r="CC25" i="8"/>
  <c r="CC22" i="8"/>
  <c r="DZ30" i="36"/>
  <c r="CC26" i="8"/>
  <c r="DZ24" i="36"/>
  <c r="DZ31" i="36"/>
  <c r="CC27" i="8"/>
  <c r="DZ17" i="36"/>
  <c r="CC28" i="8"/>
  <c r="CC29" i="8"/>
  <c r="DZ18" i="36"/>
  <c r="CC30" i="8"/>
  <c r="CC7" i="8"/>
  <c r="DZ19" i="36"/>
  <c r="B92" i="34"/>
  <c r="DP31" i="36"/>
  <c r="DP30" i="36"/>
  <c r="DP10" i="36"/>
  <c r="DP29" i="36"/>
  <c r="DP28" i="36"/>
  <c r="DP27" i="36"/>
  <c r="DP24" i="36"/>
  <c r="DP13" i="36"/>
  <c r="DP23" i="36"/>
  <c r="DP15" i="36"/>
  <c r="DP12" i="36"/>
  <c r="DP11" i="36"/>
  <c r="DP9" i="36"/>
  <c r="DP8" i="36"/>
  <c r="DP7" i="36"/>
  <c r="BS9" i="8"/>
  <c r="BS11" i="8"/>
  <c r="BS13" i="8"/>
  <c r="BS8" i="8"/>
  <c r="BS10" i="8"/>
  <c r="BS12" i="8"/>
  <c r="BS14" i="8"/>
  <c r="BS16" i="8"/>
  <c r="BS18" i="8"/>
  <c r="BS21" i="8"/>
  <c r="BS23" i="8"/>
  <c r="BS25" i="8"/>
  <c r="BS27" i="8"/>
  <c r="BS29" i="8"/>
  <c r="BS7" i="8"/>
  <c r="BS15" i="8"/>
  <c r="BS17" i="8"/>
  <c r="BS19" i="8"/>
  <c r="BS20" i="8"/>
  <c r="BS22" i="8"/>
  <c r="BS24" i="8"/>
  <c r="BS26" i="8"/>
  <c r="BS28" i="8"/>
  <c r="DP25" i="36"/>
  <c r="BS30" i="8"/>
  <c r="DP22" i="36"/>
  <c r="BS6" i="8"/>
  <c r="DP16" i="36"/>
  <c r="DP26" i="36"/>
  <c r="DP21" i="36"/>
  <c r="DP20" i="36"/>
  <c r="DP17" i="36"/>
  <c r="DP19" i="36"/>
  <c r="DP18" i="36"/>
  <c r="DP14" i="36"/>
  <c r="B89" i="34"/>
  <c r="DN29" i="36"/>
  <c r="BQ11" i="8"/>
  <c r="DN16" i="36"/>
  <c r="BQ8" i="8"/>
  <c r="DN30" i="36"/>
  <c r="DN18" i="36"/>
  <c r="DN19" i="36"/>
  <c r="DN20" i="36"/>
  <c r="DN15" i="36"/>
  <c r="DN21" i="36"/>
  <c r="DN26" i="36"/>
  <c r="BQ13" i="8"/>
  <c r="BQ15" i="8"/>
  <c r="BQ17" i="8"/>
  <c r="BQ19" i="8"/>
  <c r="BQ21" i="8"/>
  <c r="BQ10" i="8"/>
  <c r="BQ12" i="8"/>
  <c r="BQ14" i="8"/>
  <c r="BQ16" i="8"/>
  <c r="BQ18" i="8"/>
  <c r="BQ20" i="8"/>
  <c r="BQ22" i="8"/>
  <c r="BQ24" i="8"/>
  <c r="BQ26" i="8"/>
  <c r="BQ29" i="8"/>
  <c r="BQ30" i="8"/>
  <c r="BQ7" i="8"/>
  <c r="BQ23" i="8"/>
  <c r="DN14" i="36"/>
  <c r="BQ6" i="8"/>
  <c r="BQ25" i="8"/>
  <c r="BQ27" i="8"/>
  <c r="BQ28" i="8"/>
  <c r="BQ9" i="8"/>
  <c r="DN7" i="36"/>
  <c r="DN8" i="36"/>
  <c r="DN25" i="36"/>
  <c r="DN9" i="36"/>
  <c r="DN10" i="36"/>
  <c r="DN13" i="36"/>
  <c r="DN22" i="36"/>
  <c r="DN12" i="36"/>
  <c r="DN31" i="36"/>
  <c r="DN23" i="36"/>
  <c r="DN24" i="36"/>
  <c r="DN17" i="36"/>
  <c r="DN27" i="36"/>
  <c r="DN11" i="36"/>
  <c r="DN28" i="36"/>
  <c r="CE31" i="37"/>
  <c r="CF31" i="37"/>
  <c r="BM31" i="37" s="1"/>
  <c r="BN31" i="37" s="1"/>
  <c r="BO31" i="37" s="1"/>
  <c r="BS31" i="37" s="1"/>
  <c r="BT31" i="37" s="1"/>
  <c r="FT30" i="37"/>
  <c r="CE30" i="37"/>
  <c r="CF30" i="37"/>
  <c r="BM30" i="37" s="1"/>
  <c r="BN30" i="37" s="1"/>
  <c r="BO30" i="37" s="1"/>
  <c r="BS30" i="37" s="1"/>
  <c r="FT29" i="37"/>
  <c r="CE29" i="37"/>
  <c r="CF29" i="37"/>
  <c r="BM29" i="37" s="1"/>
  <c r="BN29" i="37" s="1"/>
  <c r="BO29" i="37" s="1"/>
  <c r="BS29" i="37" s="1"/>
  <c r="FT28" i="37"/>
  <c r="CE28" i="37"/>
  <c r="CF28" i="37"/>
  <c r="BM28" i="37" s="1"/>
  <c r="BN28" i="37" s="1"/>
  <c r="BO28" i="37" s="1"/>
  <c r="BS28" i="37" s="1"/>
  <c r="FT27" i="37"/>
  <c r="CE27" i="37"/>
  <c r="CF27" i="37"/>
  <c r="BM27" i="37" s="1"/>
  <c r="BN27" i="37" s="1"/>
  <c r="BO27" i="37" s="1"/>
  <c r="BS27" i="37" s="1"/>
  <c r="FT26" i="37"/>
  <c r="CE26" i="37"/>
  <c r="CF26" i="37"/>
  <c r="BM26" i="37" s="1"/>
  <c r="BN26" i="37" s="1"/>
  <c r="BO26" i="37" s="1"/>
  <c r="BS26" i="37" s="1"/>
  <c r="FT25" i="37"/>
  <c r="CE25" i="37"/>
  <c r="CF25" i="37"/>
  <c r="BM25" i="37" s="1"/>
  <c r="BN25" i="37" s="1"/>
  <c r="BO25" i="37" s="1"/>
  <c r="BS25" i="37" s="1"/>
  <c r="FT24" i="37"/>
  <c r="CE24" i="37"/>
  <c r="CF24" i="37"/>
  <c r="BM24" i="37" s="1"/>
  <c r="BN24" i="37" s="1"/>
  <c r="BO24" i="37" s="1"/>
  <c r="BS24" i="37" s="1"/>
  <c r="FT23" i="37"/>
  <c r="CE23" i="37"/>
  <c r="CF23" i="37"/>
  <c r="BM23" i="37" s="1"/>
  <c r="BN23" i="37" s="1"/>
  <c r="BO23" i="37" s="1"/>
  <c r="BS23" i="37" s="1"/>
  <c r="FT22" i="37"/>
  <c r="CE22" i="37"/>
  <c r="CF22" i="37"/>
  <c r="BM22" i="37" s="1"/>
  <c r="BN22" i="37" s="1"/>
  <c r="BO22" i="37" s="1"/>
  <c r="BS22" i="37" s="1"/>
  <c r="FT21" i="37"/>
  <c r="CE21" i="37"/>
  <c r="CF21" i="37"/>
  <c r="BM21" i="37" s="1"/>
  <c r="BN21" i="37" s="1"/>
  <c r="BO21" i="37" s="1"/>
  <c r="BS21" i="37" s="1"/>
  <c r="FT20" i="37"/>
  <c r="CE20" i="37"/>
  <c r="CF20" i="37" s="1"/>
  <c r="BM20" i="37" s="1"/>
  <c r="FT19" i="37"/>
  <c r="CE19" i="37"/>
  <c r="CF19" i="37"/>
  <c r="BM19" i="37" s="1"/>
  <c r="BN19" i="37" s="1"/>
  <c r="BO19" i="37" s="1"/>
  <c r="BS19" i="37" s="1"/>
  <c r="FT18" i="37"/>
  <c r="CE18" i="37"/>
  <c r="CF18" i="37" s="1"/>
  <c r="BM18" i="37" s="1"/>
  <c r="BN18" i="37" s="1"/>
  <c r="BO18" i="37" s="1"/>
  <c r="BS18" i="37" s="1"/>
  <c r="FT17" i="37"/>
  <c r="CE17" i="37"/>
  <c r="CF17" i="37"/>
  <c r="BM17" i="37" s="1"/>
  <c r="BN17" i="37" s="1"/>
  <c r="BO17" i="37" s="1"/>
  <c r="BS17" i="37" s="1"/>
  <c r="FT16" i="37"/>
  <c r="CE16" i="37"/>
  <c r="CF16" i="37"/>
  <c r="BM16" i="37" s="1"/>
  <c r="BN16" i="37" s="1"/>
  <c r="BO16" i="37" s="1"/>
  <c r="BS16" i="37" s="1"/>
  <c r="FT15" i="37"/>
  <c r="CE15" i="37"/>
  <c r="CF15" i="37"/>
  <c r="BM15" i="37" s="1"/>
  <c r="BN15" i="37" s="1"/>
  <c r="BO15" i="37" s="1"/>
  <c r="BS15" i="37" s="1"/>
  <c r="FT14" i="37"/>
  <c r="CE14" i="37"/>
  <c r="CF14" i="37"/>
  <c r="BM14" i="37" s="1"/>
  <c r="BN14" i="37" s="1"/>
  <c r="BO14" i="37" s="1"/>
  <c r="BS14" i="37" s="1"/>
  <c r="FT13" i="37"/>
  <c r="CE13" i="37"/>
  <c r="CF13" i="37"/>
  <c r="BM13" i="37" s="1"/>
  <c r="BN13" i="37" s="1"/>
  <c r="BO13" i="37" s="1"/>
  <c r="BS13" i="37" s="1"/>
  <c r="FT12" i="37"/>
  <c r="CE12" i="37"/>
  <c r="CF12" i="37"/>
  <c r="BM12" i="37" s="1"/>
  <c r="BN12" i="37" s="1"/>
  <c r="BO12" i="37" s="1"/>
  <c r="BS12" i="37" s="1"/>
  <c r="FT11" i="37"/>
  <c r="CE11" i="37"/>
  <c r="CF11" i="37"/>
  <c r="BM11" i="37" s="1"/>
  <c r="BN11" i="37" s="1"/>
  <c r="BO11" i="37" s="1"/>
  <c r="BS11" i="37" s="1"/>
  <c r="FT10" i="37"/>
  <c r="CE10" i="37"/>
  <c r="CF10" i="37"/>
  <c r="BM10" i="37" s="1"/>
  <c r="BN10" i="37" s="1"/>
  <c r="BO10" i="37" s="1"/>
  <c r="BS10" i="37" s="1"/>
  <c r="FT9" i="37"/>
  <c r="CE9" i="37"/>
  <c r="CF9" i="37"/>
  <c r="BM9" i="37" s="1"/>
  <c r="BN9" i="37" s="1"/>
  <c r="BO9" i="37" s="1"/>
  <c r="BS9" i="37" s="1"/>
  <c r="FT8" i="37"/>
  <c r="BM8" i="37"/>
  <c r="BN8" i="37" s="1"/>
  <c r="BO8" i="37" s="1"/>
  <c r="BS8" i="37" s="1"/>
  <c r="CE7" i="37"/>
  <c r="CF7" i="37"/>
  <c r="GG31" i="36"/>
  <c r="GH31" i="36" s="1"/>
  <c r="GO31" i="36" s="1"/>
  <c r="GM31" i="36"/>
  <c r="GN31" i="36"/>
  <c r="KL30" i="36"/>
  <c r="GG30" i="36"/>
  <c r="GH30" i="36" s="1"/>
  <c r="GO30" i="36" s="1"/>
  <c r="GM30" i="36"/>
  <c r="GN30" i="36"/>
  <c r="KL29" i="36"/>
  <c r="GG29" i="36"/>
  <c r="GH29" i="36" s="1"/>
  <c r="GO29" i="36" s="1"/>
  <c r="GM29" i="36"/>
  <c r="GN29" i="36"/>
  <c r="KL28" i="36"/>
  <c r="GG28" i="36"/>
  <c r="GH28" i="36" s="1"/>
  <c r="GO28" i="36" s="1"/>
  <c r="GN28" i="36"/>
  <c r="GM28" i="36"/>
  <c r="KL27" i="36"/>
  <c r="GM27" i="36"/>
  <c r="GG27" i="36"/>
  <c r="GH27" i="36" s="1"/>
  <c r="GO27" i="36" s="1"/>
  <c r="GN27" i="36"/>
  <c r="KL26" i="36"/>
  <c r="GM26" i="36"/>
  <c r="GG26" i="36"/>
  <c r="GH26" i="36" s="1"/>
  <c r="GO26" i="36" s="1"/>
  <c r="GN26" i="36"/>
  <c r="KL25" i="36"/>
  <c r="GN25" i="36"/>
  <c r="GG25" i="36"/>
  <c r="GH25" i="36" s="1"/>
  <c r="GO25" i="36" s="1"/>
  <c r="GM25" i="36"/>
  <c r="KL24" i="36"/>
  <c r="GN24" i="36"/>
  <c r="GG24" i="36"/>
  <c r="GH24" i="36" s="1"/>
  <c r="GO24" i="36" s="1"/>
  <c r="GM24" i="36"/>
  <c r="KL23" i="36"/>
  <c r="GG23" i="36"/>
  <c r="GH23" i="36" s="1"/>
  <c r="GO23" i="36" s="1"/>
  <c r="GM23" i="36"/>
  <c r="GN23" i="36"/>
  <c r="KL22" i="36"/>
  <c r="GM22" i="36"/>
  <c r="GG22" i="36"/>
  <c r="GH22" i="36" s="1"/>
  <c r="GO22" i="36" s="1"/>
  <c r="GN22" i="36"/>
  <c r="GG21" i="36"/>
  <c r="GH21" i="36" s="1"/>
  <c r="GO21" i="36" s="1"/>
  <c r="GM21" i="36"/>
  <c r="GN21" i="36"/>
  <c r="KL20" i="36"/>
  <c r="GG20" i="36"/>
  <c r="GH20" i="36" s="1"/>
  <c r="GO20" i="36" s="1"/>
  <c r="GM20" i="36"/>
  <c r="GN20" i="36"/>
  <c r="KL19" i="36"/>
  <c r="GG19" i="36"/>
  <c r="GH19" i="36" s="1"/>
  <c r="GO19" i="36" s="1"/>
  <c r="GM19" i="36"/>
  <c r="GN19" i="36"/>
  <c r="KL18" i="36"/>
  <c r="GG18" i="36"/>
  <c r="GH18" i="36" s="1"/>
  <c r="GO18" i="36" s="1"/>
  <c r="GM18" i="36"/>
  <c r="GN18" i="36"/>
  <c r="KL17" i="36"/>
  <c r="GG17" i="36"/>
  <c r="GH17" i="36" s="1"/>
  <c r="GO17" i="36" s="1"/>
  <c r="GM17" i="36"/>
  <c r="GN17" i="36"/>
  <c r="KL16" i="36"/>
  <c r="GG16" i="36"/>
  <c r="GH16" i="36" s="1"/>
  <c r="GO16" i="36" s="1"/>
  <c r="GM16" i="36"/>
  <c r="GN16" i="36"/>
  <c r="KL15" i="36"/>
  <c r="GG15" i="36"/>
  <c r="GH15" i="36" s="1"/>
  <c r="GO15" i="36" s="1"/>
  <c r="GM15" i="36"/>
  <c r="GN15" i="36"/>
  <c r="KL14" i="36"/>
  <c r="GG14" i="36"/>
  <c r="GH14" i="36" s="1"/>
  <c r="GO14" i="36" s="1"/>
  <c r="GM14" i="36"/>
  <c r="GN14" i="36"/>
  <c r="KL13" i="36"/>
  <c r="GG13" i="36"/>
  <c r="GH13" i="36" s="1"/>
  <c r="GO13" i="36" s="1"/>
  <c r="GM13" i="36"/>
  <c r="GN13" i="36"/>
  <c r="KL12" i="36"/>
  <c r="GM12" i="36"/>
  <c r="GG12" i="36"/>
  <c r="GH12" i="36" s="1"/>
  <c r="GO12" i="36" s="1"/>
  <c r="GN12" i="36"/>
  <c r="KL11" i="36"/>
  <c r="GG11" i="36"/>
  <c r="GH11" i="36" s="1"/>
  <c r="GO11" i="36" s="1"/>
  <c r="GM11" i="36"/>
  <c r="GN11" i="36"/>
  <c r="KL10" i="36"/>
  <c r="GG10" i="36"/>
  <c r="GH10" i="36" s="1"/>
  <c r="GO10" i="36" s="1"/>
  <c r="GM10" i="36"/>
  <c r="GN10" i="36"/>
  <c r="KL9" i="36"/>
  <c r="GM9" i="36"/>
  <c r="GG9" i="36"/>
  <c r="GH9" i="36" s="1"/>
  <c r="GO9" i="36" s="1"/>
  <c r="GN9" i="36"/>
  <c r="KL8" i="36"/>
  <c r="GN8" i="36"/>
  <c r="GG8" i="36"/>
  <c r="GH8" i="36" s="1"/>
  <c r="GO8" i="36" s="1"/>
  <c r="GM8" i="36"/>
  <c r="GM7" i="36"/>
  <c r="GW7" i="36"/>
  <c r="GX7" i="36"/>
  <c r="FG7" i="36" s="1"/>
  <c r="FR7" i="36" s="1"/>
  <c r="GN7" i="36"/>
  <c r="F204" i="4"/>
  <c r="DO10" i="35"/>
  <c r="DO7" i="35"/>
  <c r="D6" i="20"/>
  <c r="D25" i="20"/>
  <c r="E17" i="5"/>
  <c r="E27" i="5"/>
  <c r="FK7" i="36" l="1"/>
  <c r="FJ7" i="36"/>
  <c r="FM7" i="36"/>
  <c r="FL7" i="36"/>
  <c r="BN20" i="37"/>
  <c r="BO20" i="37"/>
  <c r="BS20" i="37" s="1"/>
  <c r="CS20" i="37" s="1"/>
  <c r="BT30" i="37"/>
  <c r="CS30" i="37"/>
  <c r="BT29" i="37"/>
  <c r="CS29" i="37"/>
  <c r="BT28" i="37"/>
  <c r="CS28" i="37"/>
  <c r="BT27" i="37"/>
  <c r="CS27" i="37"/>
  <c r="BT26" i="37"/>
  <c r="CS26" i="37"/>
  <c r="BT25" i="37"/>
  <c r="CS25" i="37"/>
  <c r="BT24" i="37"/>
  <c r="CS24" i="37"/>
  <c r="BT23" i="37"/>
  <c r="CS23" i="37"/>
  <c r="BT22" i="37"/>
  <c r="CS22" i="37"/>
  <c r="BT21" i="37"/>
  <c r="CS21" i="37"/>
  <c r="CS19" i="37"/>
  <c r="BT19" i="37"/>
  <c r="BT18" i="37"/>
  <c r="CS18" i="37"/>
  <c r="BT17" i="37"/>
  <c r="CS17" i="37"/>
  <c r="CS16" i="37"/>
  <c r="BT16" i="37"/>
  <c r="BT15" i="37"/>
  <c r="CS15" i="37"/>
  <c r="BT14" i="37"/>
  <c r="CS14" i="37"/>
  <c r="BT13" i="37"/>
  <c r="CS13" i="37"/>
  <c r="BT12" i="37"/>
  <c r="CS12" i="37"/>
  <c r="BT11" i="37"/>
  <c r="CS11" i="37"/>
  <c r="BT10" i="37"/>
  <c r="CS10" i="37"/>
  <c r="BT9" i="37"/>
  <c r="CS9" i="37"/>
  <c r="BT8" i="37"/>
  <c r="CS8" i="37"/>
  <c r="GW31" i="36"/>
  <c r="GX31" i="36"/>
  <c r="FG31" i="36" s="1"/>
  <c r="GP31" i="36"/>
  <c r="GQ31" i="36"/>
  <c r="GR31" i="36"/>
  <c r="FE31" i="36" s="1"/>
  <c r="GS31" i="36"/>
  <c r="GT31" i="36"/>
  <c r="GU31" i="36"/>
  <c r="FF31" i="36" s="1"/>
  <c r="GW30" i="36"/>
  <c r="GX30" i="36"/>
  <c r="FG30" i="36" s="1"/>
  <c r="GQ30" i="36"/>
  <c r="GP30" i="36"/>
  <c r="GR30" i="36"/>
  <c r="FE30" i="36" s="1"/>
  <c r="GS30" i="36"/>
  <c r="GT30" i="36"/>
  <c r="GU30" i="36" s="1"/>
  <c r="FF30" i="36" s="1"/>
  <c r="GW29" i="36"/>
  <c r="GX29" i="36"/>
  <c r="FG29" i="36" s="1"/>
  <c r="GP29" i="36"/>
  <c r="GQ29" i="36"/>
  <c r="GR29" i="36"/>
  <c r="FE29" i="36" s="1"/>
  <c r="GS29" i="36"/>
  <c r="GT29" i="36"/>
  <c r="GU29" i="36"/>
  <c r="FF29" i="36" s="1"/>
  <c r="GW28" i="36"/>
  <c r="GX28" i="36"/>
  <c r="FG28" i="36" s="1"/>
  <c r="GS28" i="36"/>
  <c r="GU28" i="36" s="1"/>
  <c r="FF28" i="36" s="1"/>
  <c r="GT28" i="36"/>
  <c r="GQ28" i="36"/>
  <c r="GP28" i="36"/>
  <c r="GR28" i="36"/>
  <c r="FE28" i="36" s="1"/>
  <c r="GQ27" i="36"/>
  <c r="GP27" i="36"/>
  <c r="GR27" i="36"/>
  <c r="FE27" i="36" s="1"/>
  <c r="GW27" i="36"/>
  <c r="GX27" i="36"/>
  <c r="FG27" i="36" s="1"/>
  <c r="GS27" i="36"/>
  <c r="GU27" i="36" s="1"/>
  <c r="FF27" i="36" s="1"/>
  <c r="GT27" i="36"/>
  <c r="GQ26" i="36"/>
  <c r="GP26" i="36"/>
  <c r="GR26" i="36"/>
  <c r="FE26" i="36" s="1"/>
  <c r="GW26" i="36"/>
  <c r="GX26" i="36"/>
  <c r="FG26" i="36" s="1"/>
  <c r="GT26" i="36"/>
  <c r="GS26" i="36"/>
  <c r="GU26" i="36"/>
  <c r="FF26" i="36" s="1"/>
  <c r="GS25" i="36"/>
  <c r="GT25" i="36"/>
  <c r="GU25" i="36" s="1"/>
  <c r="FF25" i="36" s="1"/>
  <c r="GW25" i="36"/>
  <c r="GX25" i="36"/>
  <c r="FG25" i="36" s="1"/>
  <c r="GP25" i="36"/>
  <c r="GR25" i="36" s="1"/>
  <c r="FE25" i="36" s="1"/>
  <c r="GQ25" i="36"/>
  <c r="GT24" i="36"/>
  <c r="GS24" i="36"/>
  <c r="GU24" i="36"/>
  <c r="FF24" i="36" s="1"/>
  <c r="GW24" i="36"/>
  <c r="GX24" i="36" s="1"/>
  <c r="FG24" i="36" s="1"/>
  <c r="GR24" i="36"/>
  <c r="FE24" i="36" s="1"/>
  <c r="GP24" i="36"/>
  <c r="GQ24" i="36"/>
  <c r="GW23" i="36"/>
  <c r="GX23" i="36"/>
  <c r="FG23" i="36" s="1"/>
  <c r="GP23" i="36"/>
  <c r="GQ23" i="36"/>
  <c r="GR23" i="36"/>
  <c r="FE23" i="36" s="1"/>
  <c r="GS23" i="36"/>
  <c r="GT23" i="36"/>
  <c r="GU23" i="36"/>
  <c r="FF23" i="36" s="1"/>
  <c r="GQ22" i="36"/>
  <c r="GP22" i="36"/>
  <c r="GR22" i="36"/>
  <c r="FE22" i="36" s="1"/>
  <c r="GW22" i="36"/>
  <c r="GX22" i="36" s="1"/>
  <c r="FG22" i="36" s="1"/>
  <c r="GS22" i="36"/>
  <c r="GU22" i="36" s="1"/>
  <c r="FF22" i="36" s="1"/>
  <c r="GT22" i="36"/>
  <c r="GW21" i="36"/>
  <c r="GX21" i="36"/>
  <c r="FG21" i="36" s="1"/>
  <c r="GP21" i="36"/>
  <c r="GQ21" i="36"/>
  <c r="GR21" i="36"/>
  <c r="FE21" i="36" s="1"/>
  <c r="GS21" i="36"/>
  <c r="GT21" i="36"/>
  <c r="GU21" i="36"/>
  <c r="FF21" i="36" s="1"/>
  <c r="GW20" i="36"/>
  <c r="GX20" i="36"/>
  <c r="FG20" i="36" s="1"/>
  <c r="GP20" i="36"/>
  <c r="GQ20" i="36"/>
  <c r="GR20" i="36"/>
  <c r="FE20" i="36" s="1"/>
  <c r="GS20" i="36"/>
  <c r="GT20" i="36"/>
  <c r="GU20" i="36"/>
  <c r="FF20" i="36" s="1"/>
  <c r="GW19" i="36"/>
  <c r="GX19" i="36" s="1"/>
  <c r="FG19" i="36" s="1"/>
  <c r="GP19" i="36"/>
  <c r="GQ19" i="36"/>
  <c r="GR19" i="36"/>
  <c r="FE19" i="36" s="1"/>
  <c r="GS19" i="36"/>
  <c r="GT19" i="36"/>
  <c r="GU19" i="36"/>
  <c r="FF19" i="36" s="1"/>
  <c r="GW18" i="36"/>
  <c r="GX18" i="36"/>
  <c r="FG18" i="36" s="1"/>
  <c r="GP18" i="36"/>
  <c r="GQ18" i="36"/>
  <c r="GR18" i="36"/>
  <c r="FE18" i="36" s="1"/>
  <c r="GS18" i="36"/>
  <c r="GT18" i="36"/>
  <c r="GU18" i="36"/>
  <c r="FF18" i="36" s="1"/>
  <c r="GW17" i="36"/>
  <c r="GX17" i="36"/>
  <c r="FG17" i="36" s="1"/>
  <c r="GP17" i="36"/>
  <c r="GQ17" i="36"/>
  <c r="GR17" i="36"/>
  <c r="FE17" i="36" s="1"/>
  <c r="GS17" i="36"/>
  <c r="GT17" i="36"/>
  <c r="GU17" i="36"/>
  <c r="FF17" i="36" s="1"/>
  <c r="GW16" i="36"/>
  <c r="GX16" i="36"/>
  <c r="FG16" i="36" s="1"/>
  <c r="GP16" i="36"/>
  <c r="GQ16" i="36"/>
  <c r="GR16" i="36"/>
  <c r="FE16" i="36" s="1"/>
  <c r="GS16" i="36"/>
  <c r="GT16" i="36"/>
  <c r="GU16" i="36"/>
  <c r="FF16" i="36" s="1"/>
  <c r="GW15" i="36"/>
  <c r="GX15" i="36"/>
  <c r="FG15" i="36" s="1"/>
  <c r="GP15" i="36"/>
  <c r="GQ15" i="36"/>
  <c r="GR15" i="36"/>
  <c r="FE15" i="36" s="1"/>
  <c r="GS15" i="36"/>
  <c r="GT15" i="36"/>
  <c r="GU15" i="36"/>
  <c r="FF15" i="36" s="1"/>
  <c r="GW14" i="36"/>
  <c r="GX14" i="36"/>
  <c r="FG14" i="36" s="1"/>
  <c r="GP14" i="36"/>
  <c r="GQ14" i="36"/>
  <c r="GR14" i="36"/>
  <c r="FE14" i="36" s="1"/>
  <c r="GS14" i="36"/>
  <c r="GT14" i="36"/>
  <c r="GU14" i="36"/>
  <c r="FF14" i="36" s="1"/>
  <c r="GW13" i="36"/>
  <c r="GX13" i="36"/>
  <c r="FG13" i="36" s="1"/>
  <c r="GP13" i="36"/>
  <c r="GQ13" i="36"/>
  <c r="GR13" i="36"/>
  <c r="FE13" i="36" s="1"/>
  <c r="GS13" i="36"/>
  <c r="GT13" i="36"/>
  <c r="GU13" i="36"/>
  <c r="FF13" i="36" s="1"/>
  <c r="GP12" i="36"/>
  <c r="GQ12" i="36"/>
  <c r="GW12" i="36"/>
  <c r="GX12" i="36"/>
  <c r="FG12" i="36" s="1"/>
  <c r="GS12" i="36"/>
  <c r="GT12" i="36"/>
  <c r="GU12" i="36" s="1"/>
  <c r="FF12" i="36" s="1"/>
  <c r="FQ12" i="36" s="1"/>
  <c r="GW11" i="36"/>
  <c r="GX11" i="36"/>
  <c r="FG11" i="36" s="1"/>
  <c r="GP11" i="36"/>
  <c r="GQ11" i="36"/>
  <c r="GR11" i="36"/>
  <c r="FE11" i="36" s="1"/>
  <c r="FP11" i="36" s="1"/>
  <c r="GS11" i="36"/>
  <c r="GT11" i="36"/>
  <c r="GU11" i="36" s="1"/>
  <c r="FF11" i="36" s="1"/>
  <c r="FQ11" i="36" s="1"/>
  <c r="GW10" i="36"/>
  <c r="GX10" i="36"/>
  <c r="FG10" i="36" s="1"/>
  <c r="GP10" i="36"/>
  <c r="GQ10" i="36"/>
  <c r="GR10" i="36"/>
  <c r="FE10" i="36" s="1"/>
  <c r="FP10" i="36" s="1"/>
  <c r="GS10" i="36"/>
  <c r="GT10" i="36"/>
  <c r="GU10" i="36"/>
  <c r="FF10" i="36" s="1"/>
  <c r="FQ10" i="36" s="1"/>
  <c r="GQ9" i="36"/>
  <c r="GP9" i="36"/>
  <c r="GR9" i="36"/>
  <c r="FE9" i="36" s="1"/>
  <c r="FP9" i="36" s="1"/>
  <c r="GX9" i="36"/>
  <c r="FG9" i="36" s="1"/>
  <c r="GW9" i="36"/>
  <c r="GS9" i="36"/>
  <c r="GT9" i="36"/>
  <c r="GT8" i="36"/>
  <c r="GS8" i="36"/>
  <c r="GW8" i="36"/>
  <c r="GX8" i="36"/>
  <c r="FG8" i="36" s="1"/>
  <c r="FR8" i="36" s="1"/>
  <c r="GP8" i="36"/>
  <c r="GQ8" i="36"/>
  <c r="GR8" i="36" s="1"/>
  <c r="FE8" i="36" s="1"/>
  <c r="FP8" i="36" s="1"/>
  <c r="FU7" i="36"/>
  <c r="FV7" i="36"/>
  <c r="GP7" i="36"/>
  <c r="GQ7" i="36"/>
  <c r="GR7" i="36"/>
  <c r="FE7" i="36" s="1"/>
  <c r="FP7" i="36" s="1"/>
  <c r="FX7" i="36"/>
  <c r="FW7" i="36"/>
  <c r="GT7" i="36"/>
  <c r="GS7" i="36"/>
  <c r="GU7" i="36" s="1"/>
  <c r="FF7" i="36" s="1"/>
  <c r="FQ7" i="36" s="1"/>
  <c r="BJ7" i="8"/>
  <c r="E12" i="20"/>
  <c r="E11" i="20"/>
  <c r="D11" i="20"/>
  <c r="BT7" i="37" l="1"/>
  <c r="BT20" i="37"/>
  <c r="GR12" i="36"/>
  <c r="FE12" i="36" s="1"/>
  <c r="FP12" i="36" s="1"/>
  <c r="GU9" i="36"/>
  <c r="FF9" i="36" s="1"/>
  <c r="FQ9" i="36" s="1"/>
  <c r="GU8" i="36"/>
  <c r="FF8" i="36" s="1"/>
  <c r="FQ8" i="36" s="1"/>
  <c r="CW30" i="37"/>
  <c r="CW29" i="37"/>
  <c r="CW28" i="37"/>
  <c r="CW27" i="37"/>
  <c r="CW26" i="37"/>
  <c r="CW25" i="37"/>
  <c r="CW24" i="37"/>
  <c r="CW23" i="37"/>
  <c r="CW22" i="37"/>
  <c r="CW21" i="37"/>
  <c r="CW20" i="37"/>
  <c r="CW19" i="37"/>
  <c r="CW18" i="37"/>
  <c r="CW17" i="37"/>
  <c r="CW16" i="37"/>
  <c r="CW15" i="37"/>
  <c r="CW14" i="37"/>
  <c r="CW13" i="37"/>
  <c r="CW12" i="37"/>
  <c r="CW11" i="37"/>
  <c r="CW10" i="37"/>
  <c r="CW9" i="37"/>
  <c r="CW8" i="37"/>
  <c r="J129" i="3"/>
  <c r="J128" i="3"/>
  <c r="J125" i="3"/>
  <c r="J124" i="3"/>
  <c r="J123" i="3"/>
  <c r="J122" i="3"/>
  <c r="C10" i="4"/>
  <c r="F115" i="4" l="1"/>
  <c r="G12" i="20"/>
  <c r="G13" i="20"/>
  <c r="F105" i="4" l="1"/>
  <c r="G11" i="20"/>
  <c r="H12" i="20" l="1"/>
  <c r="I12" i="20" s="1"/>
  <c r="F66" i="20"/>
  <c r="D66" i="20"/>
  <c r="H11" i="20"/>
  <c r="F11" i="20"/>
  <c r="I11" i="20" l="1"/>
  <c r="E66" i="20"/>
  <c r="I44" i="20"/>
  <c r="B346" i="34" l="1"/>
  <c r="FL30" i="37"/>
  <c r="FL26" i="37"/>
  <c r="FL22" i="37"/>
  <c r="FL18" i="37"/>
  <c r="FL14" i="37"/>
  <c r="FL10" i="37"/>
  <c r="KD30" i="36"/>
  <c r="KD26" i="36"/>
  <c r="KD22" i="36"/>
  <c r="KD18" i="36"/>
  <c r="KD14" i="36"/>
  <c r="KD10" i="36"/>
  <c r="FL28" i="37"/>
  <c r="FL16" i="37"/>
  <c r="FL8" i="37"/>
  <c r="KD28" i="36"/>
  <c r="KD20" i="36"/>
  <c r="KD8" i="36"/>
  <c r="FL25" i="37"/>
  <c r="FL17" i="37"/>
  <c r="FL13" i="37"/>
  <c r="KD27" i="36"/>
  <c r="FL27" i="37"/>
  <c r="FL23" i="37"/>
  <c r="FL19" i="37"/>
  <c r="FL15" i="37"/>
  <c r="FL11" i="37"/>
  <c r="KD29" i="36"/>
  <c r="KD25" i="36"/>
  <c r="KD21" i="36"/>
  <c r="KD17" i="36"/>
  <c r="KD13" i="36"/>
  <c r="KD11" i="36"/>
  <c r="FL24" i="37"/>
  <c r="FL20" i="37"/>
  <c r="FL12" i="37"/>
  <c r="KD24" i="36"/>
  <c r="KD16" i="36"/>
  <c r="KD12" i="36"/>
  <c r="FL29" i="37"/>
  <c r="FL21" i="37"/>
  <c r="FL9" i="37"/>
  <c r="KD23" i="36"/>
  <c r="KD19" i="36"/>
  <c r="KD15" i="36"/>
  <c r="KD9" i="36"/>
  <c r="G38" i="5"/>
  <c r="KO23" i="36" l="1"/>
  <c r="KW23" i="36"/>
  <c r="KZ23" i="36" s="1"/>
  <c r="FW20" i="37"/>
  <c r="GE20" i="37"/>
  <c r="GH20" i="37" s="1"/>
  <c r="FW27" i="37"/>
  <c r="GE27" i="37"/>
  <c r="GH27" i="37" s="1"/>
  <c r="KO14" i="36"/>
  <c r="KW14" i="36"/>
  <c r="KZ14" i="36" s="1"/>
  <c r="FW9" i="37"/>
  <c r="GE9" i="37"/>
  <c r="GH9" i="37" s="1"/>
  <c r="KW21" i="36"/>
  <c r="KZ21" i="36" s="1"/>
  <c r="KO21" i="36"/>
  <c r="FW15" i="37"/>
  <c r="GE15" i="37"/>
  <c r="GH15" i="37" s="1"/>
  <c r="KO27" i="36"/>
  <c r="KW27" i="36"/>
  <c r="KZ27" i="36" s="1"/>
  <c r="KO8" i="36"/>
  <c r="KW8" i="36"/>
  <c r="KZ8" i="36" s="1"/>
  <c r="FW16" i="37"/>
  <c r="GE16" i="37"/>
  <c r="GH16" i="37" s="1"/>
  <c r="KO18" i="36"/>
  <c r="KW18" i="36"/>
  <c r="KZ18" i="36" s="1"/>
  <c r="FW10" i="37"/>
  <c r="GE10" i="37"/>
  <c r="GH10" i="37" s="1"/>
  <c r="FW26" i="37"/>
  <c r="GE26" i="37"/>
  <c r="GH26" i="37" s="1"/>
  <c r="KO12" i="36"/>
  <c r="KW12" i="36"/>
  <c r="KZ12" i="36" s="1"/>
  <c r="FW11" i="37"/>
  <c r="GE11" i="37"/>
  <c r="GH11" i="37" s="1"/>
  <c r="FW25" i="37"/>
  <c r="GE25" i="37"/>
  <c r="GH25" i="37" s="1"/>
  <c r="KO30" i="36"/>
  <c r="KW30" i="36"/>
  <c r="KZ30" i="36" s="1"/>
  <c r="FW22" i="37"/>
  <c r="GE22" i="37"/>
  <c r="GH22" i="37" s="1"/>
  <c r="KO16" i="36"/>
  <c r="KW16" i="36"/>
  <c r="KZ16" i="36" s="1"/>
  <c r="KO15" i="36"/>
  <c r="KW15" i="36"/>
  <c r="KZ15" i="36" s="1"/>
  <c r="FW21" i="37"/>
  <c r="GE21" i="37"/>
  <c r="GH21" i="37" s="1"/>
  <c r="KO24" i="36"/>
  <c r="KW24" i="36"/>
  <c r="KZ24" i="36" s="1"/>
  <c r="KO11" i="36"/>
  <c r="KW11" i="36"/>
  <c r="KZ11" i="36" s="1"/>
  <c r="KO25" i="36"/>
  <c r="KW25" i="36"/>
  <c r="KZ25" i="36" s="1"/>
  <c r="FW19" i="37"/>
  <c r="GE19" i="37"/>
  <c r="GH19" i="37" s="1"/>
  <c r="FW13" i="37"/>
  <c r="GE13" i="37"/>
  <c r="GH13" i="37" s="1"/>
  <c r="KO20" i="36"/>
  <c r="KW20" i="36"/>
  <c r="KZ20" i="36" s="1"/>
  <c r="FW28" i="37"/>
  <c r="GE28" i="37"/>
  <c r="GH28" i="37" s="1"/>
  <c r="KO22" i="36"/>
  <c r="KW22" i="36"/>
  <c r="KZ22" i="36" s="1"/>
  <c r="FW14" i="37"/>
  <c r="GE14" i="37"/>
  <c r="GH14" i="37" s="1"/>
  <c r="FW30" i="37"/>
  <c r="GE30" i="37"/>
  <c r="GH30" i="37" s="1"/>
  <c r="KO17" i="36"/>
  <c r="KW17" i="36"/>
  <c r="KZ17" i="36" s="1"/>
  <c r="FW8" i="37"/>
  <c r="GE8" i="37"/>
  <c r="GH8" i="37" s="1"/>
  <c r="KO9" i="36"/>
  <c r="KW9" i="36"/>
  <c r="KZ9" i="36" s="1"/>
  <c r="FW24" i="37"/>
  <c r="GE24" i="37"/>
  <c r="GH24" i="37" s="1"/>
  <c r="KO19" i="36"/>
  <c r="KW19" i="36"/>
  <c r="KZ19" i="36" s="1"/>
  <c r="FW29" i="37"/>
  <c r="GE29" i="37"/>
  <c r="GH29" i="37" s="1"/>
  <c r="FW12" i="37"/>
  <c r="GE12" i="37"/>
  <c r="GH12" i="37" s="1"/>
  <c r="KO13" i="36"/>
  <c r="KW13" i="36"/>
  <c r="KZ13" i="36" s="1"/>
  <c r="KO29" i="36"/>
  <c r="KW29" i="36"/>
  <c r="KZ29" i="36" s="1"/>
  <c r="FW23" i="37"/>
  <c r="GE23" i="37"/>
  <c r="GH23" i="37" s="1"/>
  <c r="FW17" i="37"/>
  <c r="GE17" i="37"/>
  <c r="GH17" i="37" s="1"/>
  <c r="KO28" i="36"/>
  <c r="KW28" i="36"/>
  <c r="KZ28" i="36" s="1"/>
  <c r="KO10" i="36"/>
  <c r="KW10" i="36"/>
  <c r="KZ10" i="36" s="1"/>
  <c r="KO26" i="36"/>
  <c r="KW26" i="36"/>
  <c r="KZ26" i="36" s="1"/>
  <c r="FW18" i="37"/>
  <c r="GE18" i="37"/>
  <c r="GH18" i="37" s="1"/>
  <c r="H174" i="5"/>
  <c r="B182" i="34" s="1"/>
  <c r="H175" i="5"/>
  <c r="B183" i="34" s="1"/>
  <c r="H176" i="5"/>
  <c r="H171" i="5"/>
  <c r="H172" i="5"/>
  <c r="B180" i="34" s="1"/>
  <c r="H169" i="5"/>
  <c r="H146" i="5"/>
  <c r="B153" i="34" s="1"/>
  <c r="H145" i="5"/>
  <c r="B152" i="34" s="1"/>
  <c r="H123" i="5"/>
  <c r="B130" i="34" s="1"/>
  <c r="H109" i="5"/>
  <c r="H108" i="5"/>
  <c r="H107" i="5"/>
  <c r="EH8" i="37" l="1"/>
  <c r="FB8" i="37" s="1"/>
  <c r="EF8" i="37"/>
  <c r="EJ8" i="37"/>
  <c r="IZ8" i="36"/>
  <c r="B178" i="34"/>
  <c r="IO11" i="36"/>
  <c r="JI11" i="36" s="1"/>
  <c r="IO14" i="36"/>
  <c r="JI14" i="36" s="1"/>
  <c r="DW8" i="37"/>
  <c r="EQ8" i="37" s="1"/>
  <c r="DW18" i="37"/>
  <c r="EQ18" i="37" s="1"/>
  <c r="DW16" i="37"/>
  <c r="EQ16" i="37" s="1"/>
  <c r="DW15" i="37"/>
  <c r="EQ15" i="37" s="1"/>
  <c r="DW29" i="37"/>
  <c r="EQ29" i="37" s="1"/>
  <c r="DW13" i="37"/>
  <c r="EQ13" i="37" s="1"/>
  <c r="DW25" i="37"/>
  <c r="EQ25" i="37" s="1"/>
  <c r="DW30" i="37"/>
  <c r="EQ30" i="37" s="1"/>
  <c r="DW24" i="37"/>
  <c r="EQ24" i="37" s="1"/>
  <c r="IO8" i="36"/>
  <c r="JI8" i="36" s="1"/>
  <c r="IO12" i="36"/>
  <c r="JI12" i="36" s="1"/>
  <c r="IO22" i="36"/>
  <c r="JI22" i="36" s="1"/>
  <c r="IO28" i="36"/>
  <c r="JI28" i="36" s="1"/>
  <c r="IO18" i="36"/>
  <c r="JI18" i="36" s="1"/>
  <c r="IO27" i="36"/>
  <c r="JI27" i="36" s="1"/>
  <c r="DW10" i="37"/>
  <c r="EQ10" i="37" s="1"/>
  <c r="DW11" i="37"/>
  <c r="EQ11" i="37" s="1"/>
  <c r="DW9" i="37"/>
  <c r="EQ9" i="37" s="1"/>
  <c r="DW19" i="37"/>
  <c r="EQ19" i="37" s="1"/>
  <c r="DW27" i="37"/>
  <c r="EQ27" i="37" s="1"/>
  <c r="DW26" i="37"/>
  <c r="EQ26" i="37" s="1"/>
  <c r="DW20" i="37"/>
  <c r="EQ20" i="37" s="1"/>
  <c r="IO9" i="36"/>
  <c r="JI9" i="36" s="1"/>
  <c r="IO24" i="36"/>
  <c r="JI24" i="36" s="1"/>
  <c r="IO23" i="36"/>
  <c r="JI23" i="36" s="1"/>
  <c r="IO20" i="36"/>
  <c r="JI20" i="36" s="1"/>
  <c r="IO19" i="36"/>
  <c r="JI19" i="36" s="1"/>
  <c r="IO29" i="36"/>
  <c r="JI29" i="36" s="1"/>
  <c r="DW12" i="37"/>
  <c r="EQ12" i="37" s="1"/>
  <c r="IO16" i="36"/>
  <c r="JI16" i="36" s="1"/>
  <c r="IO30" i="36"/>
  <c r="JI30" i="36" s="1"/>
  <c r="DW21" i="37"/>
  <c r="EQ21" i="37" s="1"/>
  <c r="DW22" i="37"/>
  <c r="EQ22" i="37" s="1"/>
  <c r="IO10" i="36"/>
  <c r="JI10" i="36" s="1"/>
  <c r="IO26" i="36"/>
  <c r="JI26" i="36" s="1"/>
  <c r="DW23" i="37"/>
  <c r="EQ23" i="37" s="1"/>
  <c r="DW28" i="37"/>
  <c r="EQ28" i="37" s="1"/>
  <c r="IO15" i="36"/>
  <c r="JI15" i="36" s="1"/>
  <c r="IO17" i="36"/>
  <c r="JI17" i="36" s="1"/>
  <c r="IO21" i="36"/>
  <c r="JI21" i="36" s="1"/>
  <c r="DW14" i="37"/>
  <c r="EQ14" i="37" s="1"/>
  <c r="DW17" i="37"/>
  <c r="EQ17" i="37" s="1"/>
  <c r="IO13" i="36"/>
  <c r="JI13" i="36" s="1"/>
  <c r="IO25" i="36"/>
  <c r="JI25" i="36" s="1"/>
  <c r="EN29" i="37"/>
  <c r="FH29" i="37" s="1"/>
  <c r="EH29" i="37"/>
  <c r="FB29" i="37" s="1"/>
  <c r="CT29" i="37"/>
  <c r="CX29" i="37" s="1"/>
  <c r="EJ28" i="37"/>
  <c r="FD28" i="37" s="1"/>
  <c r="EL27" i="37"/>
  <c r="FF27" i="37" s="1"/>
  <c r="EF27" i="37"/>
  <c r="EZ27" i="37" s="1"/>
  <c r="EN25" i="37"/>
  <c r="FH25" i="37" s="1"/>
  <c r="EH25" i="37"/>
  <c r="FB25" i="37" s="1"/>
  <c r="CT25" i="37"/>
  <c r="CX25" i="37" s="1"/>
  <c r="EJ24" i="37"/>
  <c r="FD24" i="37" s="1"/>
  <c r="EL23" i="37"/>
  <c r="FF23" i="37" s="1"/>
  <c r="EF23" i="37"/>
  <c r="EZ23" i="37" s="1"/>
  <c r="EN21" i="37"/>
  <c r="FH21" i="37" s="1"/>
  <c r="EH21" i="37"/>
  <c r="FB21" i="37" s="1"/>
  <c r="CT21" i="37"/>
  <c r="CX21" i="37" s="1"/>
  <c r="EJ20" i="37"/>
  <c r="FD20" i="37" s="1"/>
  <c r="EL19" i="37"/>
  <c r="FF19" i="37" s="1"/>
  <c r="EF19" i="37"/>
  <c r="EZ19" i="37" s="1"/>
  <c r="EL30" i="37"/>
  <c r="FF30" i="37" s="1"/>
  <c r="EF30" i="37"/>
  <c r="EZ30" i="37" s="1"/>
  <c r="EN28" i="37"/>
  <c r="FH28" i="37" s="1"/>
  <c r="EJ30" i="37"/>
  <c r="FD30" i="37" s="1"/>
  <c r="EL29" i="37"/>
  <c r="FF29" i="37" s="1"/>
  <c r="EF29" i="37"/>
  <c r="EZ29" i="37" s="1"/>
  <c r="EN27" i="37"/>
  <c r="FH27" i="37" s="1"/>
  <c r="EH27" i="37"/>
  <c r="FB27" i="37" s="1"/>
  <c r="CT27" i="37"/>
  <c r="CX27" i="37" s="1"/>
  <c r="EJ26" i="37"/>
  <c r="FD26" i="37" s="1"/>
  <c r="EL25" i="37"/>
  <c r="FF25" i="37" s="1"/>
  <c r="EF25" i="37"/>
  <c r="EZ25" i="37" s="1"/>
  <c r="EN23" i="37"/>
  <c r="FH23" i="37" s="1"/>
  <c r="EH23" i="37"/>
  <c r="FB23" i="37" s="1"/>
  <c r="CT23" i="37"/>
  <c r="CX23" i="37" s="1"/>
  <c r="EJ22" i="37"/>
  <c r="FD22" i="37" s="1"/>
  <c r="EL21" i="37"/>
  <c r="FF21" i="37" s="1"/>
  <c r="EF21" i="37"/>
  <c r="EZ21" i="37" s="1"/>
  <c r="EN19" i="37"/>
  <c r="FH19" i="37" s="1"/>
  <c r="EH19" i="37"/>
  <c r="FB19" i="37" s="1"/>
  <c r="CT28" i="37"/>
  <c r="CX28" i="37" s="1"/>
  <c r="CT26" i="37"/>
  <c r="CX26" i="37" s="1"/>
  <c r="CT24" i="37"/>
  <c r="CX24" i="37" s="1"/>
  <c r="CT22" i="37"/>
  <c r="CX22" i="37" s="1"/>
  <c r="CT20" i="37"/>
  <c r="CX20" i="37" s="1"/>
  <c r="CT19" i="37"/>
  <c r="CX19" i="37" s="1"/>
  <c r="EN18" i="37"/>
  <c r="FH18" i="37" s="1"/>
  <c r="EH18" i="37"/>
  <c r="FB18" i="37" s="1"/>
  <c r="CT18" i="37"/>
  <c r="CX18" i="37" s="1"/>
  <c r="EJ17" i="37"/>
  <c r="FD17" i="37" s="1"/>
  <c r="EL16" i="37"/>
  <c r="FF16" i="37" s="1"/>
  <c r="EF16" i="37"/>
  <c r="EZ16" i="37" s="1"/>
  <c r="EN14" i="37"/>
  <c r="FH14" i="37" s="1"/>
  <c r="EH14" i="37"/>
  <c r="FB14" i="37" s="1"/>
  <c r="CT14" i="37"/>
  <c r="CX14" i="37" s="1"/>
  <c r="EJ13" i="37"/>
  <c r="FD13" i="37" s="1"/>
  <c r="EL12" i="37"/>
  <c r="FF12" i="37" s="1"/>
  <c r="EF12" i="37"/>
  <c r="EZ12" i="37" s="1"/>
  <c r="EN10" i="37"/>
  <c r="FH10" i="37" s="1"/>
  <c r="EH10" i="37"/>
  <c r="FB10" i="37" s="1"/>
  <c r="CT10" i="37"/>
  <c r="CX10" i="37" s="1"/>
  <c r="EJ9" i="37"/>
  <c r="FD9" i="37" s="1"/>
  <c r="CT30" i="37"/>
  <c r="CX30" i="37" s="1"/>
  <c r="EJ29" i="37"/>
  <c r="FD29" i="37" s="1"/>
  <c r="EH28" i="37"/>
  <c r="FB28" i="37" s="1"/>
  <c r="EH26" i="37"/>
  <c r="FB26" i="37" s="1"/>
  <c r="EH24" i="37"/>
  <c r="FB24" i="37" s="1"/>
  <c r="EH22" i="37"/>
  <c r="FB22" i="37" s="1"/>
  <c r="EH20" i="37"/>
  <c r="FB20" i="37" s="1"/>
  <c r="EL18" i="37"/>
  <c r="FF18" i="37" s="1"/>
  <c r="EF18" i="37"/>
  <c r="EZ18" i="37" s="1"/>
  <c r="EN16" i="37"/>
  <c r="FH16" i="37" s="1"/>
  <c r="EH16" i="37"/>
  <c r="FB16" i="37" s="1"/>
  <c r="CT16" i="37"/>
  <c r="CX16" i="37" s="1"/>
  <c r="EJ15" i="37"/>
  <c r="FD15" i="37" s="1"/>
  <c r="EL14" i="37"/>
  <c r="FF14" i="37" s="1"/>
  <c r="EF14" i="37"/>
  <c r="EZ14" i="37" s="1"/>
  <c r="EN12" i="37"/>
  <c r="FH12" i="37" s="1"/>
  <c r="EH12" i="37"/>
  <c r="FB12" i="37" s="1"/>
  <c r="CT12" i="37"/>
  <c r="CX12" i="37" s="1"/>
  <c r="EJ11" i="37"/>
  <c r="FD11" i="37" s="1"/>
  <c r="EL10" i="37"/>
  <c r="FF10" i="37" s="1"/>
  <c r="EF10" i="37"/>
  <c r="EZ10" i="37" s="1"/>
  <c r="EN30" i="37"/>
  <c r="FH30" i="37" s="1"/>
  <c r="EL28" i="37"/>
  <c r="FF28" i="37" s="1"/>
  <c r="EJ27" i="37"/>
  <c r="FD27" i="37" s="1"/>
  <c r="EL26" i="37"/>
  <c r="FF26" i="37" s="1"/>
  <c r="EJ25" i="37"/>
  <c r="FD25" i="37" s="1"/>
  <c r="EL24" i="37"/>
  <c r="FF24" i="37" s="1"/>
  <c r="EJ23" i="37"/>
  <c r="FD23" i="37" s="1"/>
  <c r="EL22" i="37"/>
  <c r="FF22" i="37" s="1"/>
  <c r="EJ21" i="37"/>
  <c r="FD21" i="37" s="1"/>
  <c r="EL20" i="37"/>
  <c r="FF20" i="37" s="1"/>
  <c r="EJ19" i="37"/>
  <c r="FD19" i="37" s="1"/>
  <c r="EJ18" i="37"/>
  <c r="FD18" i="37" s="1"/>
  <c r="EL17" i="37"/>
  <c r="FF17" i="37" s="1"/>
  <c r="EJ16" i="37"/>
  <c r="FD16" i="37" s="1"/>
  <c r="EL15" i="37"/>
  <c r="FF15" i="37" s="1"/>
  <c r="EJ14" i="37"/>
  <c r="FD14" i="37" s="1"/>
  <c r="EL13" i="37"/>
  <c r="FF13" i="37" s="1"/>
  <c r="EJ12" i="37"/>
  <c r="FD12" i="37" s="1"/>
  <c r="EL11" i="37"/>
  <c r="FF11" i="37" s="1"/>
  <c r="EJ10" i="37"/>
  <c r="FD10" i="37" s="1"/>
  <c r="EL9" i="37"/>
  <c r="FF9" i="37" s="1"/>
  <c r="EN8" i="37"/>
  <c r="FH8" i="37" s="1"/>
  <c r="CT8" i="37"/>
  <c r="CX8" i="37" s="1"/>
  <c r="JF30" i="36"/>
  <c r="JZ30" i="36" s="1"/>
  <c r="IZ30" i="36"/>
  <c r="JT30" i="36" s="1"/>
  <c r="HL30" i="36"/>
  <c r="HP30" i="36" s="1"/>
  <c r="JD29" i="36"/>
  <c r="JX29" i="36" s="1"/>
  <c r="IX29" i="36"/>
  <c r="JR29" i="36" s="1"/>
  <c r="JF28" i="36"/>
  <c r="JZ28" i="36" s="1"/>
  <c r="IZ28" i="36"/>
  <c r="JT28" i="36" s="1"/>
  <c r="HL28" i="36"/>
  <c r="HP28" i="36" s="1"/>
  <c r="JD27" i="36"/>
  <c r="JX27" i="36" s="1"/>
  <c r="IX27" i="36"/>
  <c r="JR27" i="36" s="1"/>
  <c r="JF26" i="36"/>
  <c r="JZ26" i="36" s="1"/>
  <c r="IZ26" i="36"/>
  <c r="JT26" i="36" s="1"/>
  <c r="HL26" i="36"/>
  <c r="HP26" i="36" s="1"/>
  <c r="JD25" i="36"/>
  <c r="JX25" i="36" s="1"/>
  <c r="IX25" i="36"/>
  <c r="JR25" i="36" s="1"/>
  <c r="JF24" i="36"/>
  <c r="JZ24" i="36" s="1"/>
  <c r="IZ24" i="36"/>
  <c r="JT24" i="36" s="1"/>
  <c r="HL24" i="36"/>
  <c r="HP24" i="36" s="1"/>
  <c r="EF28" i="37"/>
  <c r="EZ28" i="37" s="1"/>
  <c r="EF26" i="37"/>
  <c r="EZ26" i="37" s="1"/>
  <c r="EF24" i="37"/>
  <c r="EZ24" i="37" s="1"/>
  <c r="EF22" i="37"/>
  <c r="EZ22" i="37" s="1"/>
  <c r="EF20" i="37"/>
  <c r="EZ20" i="37" s="1"/>
  <c r="EH17" i="37"/>
  <c r="FB17" i="37" s="1"/>
  <c r="EH15" i="37"/>
  <c r="FB15" i="37" s="1"/>
  <c r="EH30" i="37"/>
  <c r="FB30" i="37" s="1"/>
  <c r="EN26" i="37"/>
  <c r="FH26" i="37" s="1"/>
  <c r="EN24" i="37"/>
  <c r="FH24" i="37" s="1"/>
  <c r="EN22" i="37"/>
  <c r="FH22" i="37" s="1"/>
  <c r="EN20" i="37"/>
  <c r="FH20" i="37" s="1"/>
  <c r="EN17" i="37"/>
  <c r="FH17" i="37" s="1"/>
  <c r="EF17" i="37"/>
  <c r="EZ17" i="37" s="1"/>
  <c r="EN15" i="37"/>
  <c r="FH15" i="37" s="1"/>
  <c r="EF15" i="37"/>
  <c r="EZ15" i="37" s="1"/>
  <c r="EN13" i="37"/>
  <c r="FH13" i="37" s="1"/>
  <c r="EF13" i="37"/>
  <c r="EZ13" i="37" s="1"/>
  <c r="EN11" i="37"/>
  <c r="FH11" i="37" s="1"/>
  <c r="EF11" i="37"/>
  <c r="EZ11" i="37" s="1"/>
  <c r="EN9" i="37"/>
  <c r="FH9" i="37" s="1"/>
  <c r="EF9" i="37"/>
  <c r="EZ9" i="37" s="1"/>
  <c r="EL8" i="37"/>
  <c r="FF8" i="37" s="1"/>
  <c r="EZ8" i="37"/>
  <c r="JD30" i="36"/>
  <c r="JX30" i="36" s="1"/>
  <c r="IX30" i="36"/>
  <c r="JR30" i="36" s="1"/>
  <c r="JF29" i="36"/>
  <c r="JZ29" i="36" s="1"/>
  <c r="IZ29" i="36"/>
  <c r="JT29" i="36" s="1"/>
  <c r="HL29" i="36"/>
  <c r="HP29" i="36" s="1"/>
  <c r="JD28" i="36"/>
  <c r="JX28" i="36" s="1"/>
  <c r="IX28" i="36"/>
  <c r="JR28" i="36" s="1"/>
  <c r="JF27" i="36"/>
  <c r="JZ27" i="36" s="1"/>
  <c r="IZ27" i="36"/>
  <c r="JT27" i="36" s="1"/>
  <c r="HL27" i="36"/>
  <c r="HP27" i="36" s="1"/>
  <c r="JD26" i="36"/>
  <c r="JX26" i="36" s="1"/>
  <c r="IX26" i="36"/>
  <c r="JR26" i="36" s="1"/>
  <c r="JF25" i="36"/>
  <c r="JZ25" i="36" s="1"/>
  <c r="IZ25" i="36"/>
  <c r="JT25" i="36" s="1"/>
  <c r="HL25" i="36"/>
  <c r="HP25" i="36" s="1"/>
  <c r="JD24" i="36"/>
  <c r="JX24" i="36" s="1"/>
  <c r="IX24" i="36"/>
  <c r="JR24" i="36" s="1"/>
  <c r="JF23" i="36"/>
  <c r="JZ23" i="36" s="1"/>
  <c r="IZ23" i="36"/>
  <c r="JT23" i="36" s="1"/>
  <c r="HL23" i="36"/>
  <c r="HP23" i="36" s="1"/>
  <c r="JD22" i="36"/>
  <c r="JX22" i="36" s="1"/>
  <c r="IX22" i="36"/>
  <c r="JR22" i="36" s="1"/>
  <c r="JF21" i="36"/>
  <c r="JZ21" i="36" s="1"/>
  <c r="IZ21" i="36"/>
  <c r="JT21" i="36" s="1"/>
  <c r="HL21" i="36"/>
  <c r="HP21" i="36" s="1"/>
  <c r="JD20" i="36"/>
  <c r="JX20" i="36" s="1"/>
  <c r="IX20" i="36"/>
  <c r="JR20" i="36" s="1"/>
  <c r="JF19" i="36"/>
  <c r="JZ19" i="36" s="1"/>
  <c r="IZ19" i="36"/>
  <c r="JT19" i="36" s="1"/>
  <c r="HL19" i="36"/>
  <c r="HP19" i="36" s="1"/>
  <c r="JD18" i="36"/>
  <c r="JX18" i="36" s="1"/>
  <c r="IX18" i="36"/>
  <c r="JR18" i="36" s="1"/>
  <c r="JF17" i="36"/>
  <c r="JZ17" i="36" s="1"/>
  <c r="IZ17" i="36"/>
  <c r="JT17" i="36" s="1"/>
  <c r="HL17" i="36"/>
  <c r="HP17" i="36" s="1"/>
  <c r="JD16" i="36"/>
  <c r="JX16" i="36" s="1"/>
  <c r="IX16" i="36"/>
  <c r="JR16" i="36" s="1"/>
  <c r="JF15" i="36"/>
  <c r="JZ15" i="36" s="1"/>
  <c r="IZ15" i="36"/>
  <c r="JT15" i="36" s="1"/>
  <c r="HL15" i="36"/>
  <c r="HP15" i="36" s="1"/>
  <c r="CT15" i="37"/>
  <c r="CX15" i="37" s="1"/>
  <c r="CT11" i="37"/>
  <c r="CX11" i="37" s="1"/>
  <c r="JB28" i="36"/>
  <c r="JV28" i="36" s="1"/>
  <c r="JB24" i="36"/>
  <c r="JV24" i="36" s="1"/>
  <c r="EH11" i="37"/>
  <c r="FB11" i="37" s="1"/>
  <c r="JB27" i="36"/>
  <c r="JV27" i="36" s="1"/>
  <c r="IX23" i="36"/>
  <c r="JR23" i="36" s="1"/>
  <c r="JD21" i="36"/>
  <c r="JX21" i="36" s="1"/>
  <c r="JB20" i="36"/>
  <c r="JV20" i="36" s="1"/>
  <c r="JB19" i="36"/>
  <c r="JV19" i="36" s="1"/>
  <c r="IZ18" i="36"/>
  <c r="JT18" i="36" s="1"/>
  <c r="JF16" i="36"/>
  <c r="JZ16" i="36" s="1"/>
  <c r="HL16" i="36"/>
  <c r="HP16" i="36" s="1"/>
  <c r="IX15" i="36"/>
  <c r="JR15" i="36" s="1"/>
  <c r="JF14" i="36"/>
  <c r="JZ14" i="36" s="1"/>
  <c r="IZ14" i="36"/>
  <c r="JT14" i="36" s="1"/>
  <c r="HL14" i="36"/>
  <c r="HP14" i="36" s="1"/>
  <c r="CT17" i="37"/>
  <c r="CX17" i="37" s="1"/>
  <c r="CT13" i="37"/>
  <c r="CX13" i="37" s="1"/>
  <c r="CT9" i="37"/>
  <c r="CX9" i="37" s="1"/>
  <c r="JB30" i="36"/>
  <c r="JV30" i="36" s="1"/>
  <c r="JB26" i="36"/>
  <c r="JV26" i="36" s="1"/>
  <c r="JD23" i="36"/>
  <c r="JX23" i="36" s="1"/>
  <c r="JB22" i="36"/>
  <c r="JV22" i="36" s="1"/>
  <c r="JB21" i="36"/>
  <c r="JV21" i="36" s="1"/>
  <c r="IZ20" i="36"/>
  <c r="JT20" i="36" s="1"/>
  <c r="JF18" i="36"/>
  <c r="JZ18" i="36" s="1"/>
  <c r="HL18" i="36"/>
  <c r="HP18" i="36" s="1"/>
  <c r="IX17" i="36"/>
  <c r="JR17" i="36" s="1"/>
  <c r="JD15" i="36"/>
  <c r="JX15" i="36" s="1"/>
  <c r="HL20" i="36"/>
  <c r="HP20" i="36" s="1"/>
  <c r="IX19" i="36"/>
  <c r="JR19" i="36" s="1"/>
  <c r="JB15" i="36"/>
  <c r="JV15" i="36" s="1"/>
  <c r="JB14" i="36"/>
  <c r="JV14" i="36" s="1"/>
  <c r="JB13" i="36"/>
  <c r="JV13" i="36" s="1"/>
  <c r="FD8" i="37"/>
  <c r="JB25" i="36"/>
  <c r="JV25" i="36" s="1"/>
  <c r="JB18" i="36"/>
  <c r="JV18" i="36" s="1"/>
  <c r="JD14" i="36"/>
  <c r="JX14" i="36" s="1"/>
  <c r="IX13" i="36"/>
  <c r="JR13" i="36" s="1"/>
  <c r="JF12" i="36"/>
  <c r="JZ12" i="36" s="1"/>
  <c r="HL12" i="36"/>
  <c r="HP12" i="36" s="1"/>
  <c r="IZ11" i="36"/>
  <c r="JT11" i="36" s="1"/>
  <c r="IZ10" i="36"/>
  <c r="JT10" i="36" s="1"/>
  <c r="JF9" i="36"/>
  <c r="JZ9" i="36" s="1"/>
  <c r="HL9" i="36"/>
  <c r="HP9" i="36" s="1"/>
  <c r="JT8" i="36"/>
  <c r="JB29" i="36"/>
  <c r="JV29" i="36" s="1"/>
  <c r="IZ22" i="36"/>
  <c r="JT22" i="36" s="1"/>
  <c r="IX21" i="36"/>
  <c r="JR21" i="36" s="1"/>
  <c r="JB16" i="36"/>
  <c r="JV16" i="36" s="1"/>
  <c r="IX14" i="36"/>
  <c r="JR14" i="36" s="1"/>
  <c r="JF13" i="36"/>
  <c r="JZ13" i="36" s="1"/>
  <c r="IZ13" i="36"/>
  <c r="JT13" i="36" s="1"/>
  <c r="HL13" i="36"/>
  <c r="HP13" i="36" s="1"/>
  <c r="JD12" i="36"/>
  <c r="JX12" i="36" s="1"/>
  <c r="IX12" i="36"/>
  <c r="JR12" i="36" s="1"/>
  <c r="JD11" i="36"/>
  <c r="JX11" i="36" s="1"/>
  <c r="IX11" i="36"/>
  <c r="JR11" i="36" s="1"/>
  <c r="JD10" i="36"/>
  <c r="JX10" i="36" s="1"/>
  <c r="IX10" i="36"/>
  <c r="JR10" i="36" s="1"/>
  <c r="JD9" i="36"/>
  <c r="JX9" i="36" s="1"/>
  <c r="IX9" i="36"/>
  <c r="JR9" i="36" s="1"/>
  <c r="JD8" i="36"/>
  <c r="JX8" i="36" s="1"/>
  <c r="IX8" i="36"/>
  <c r="JR8" i="36" s="1"/>
  <c r="JF22" i="36"/>
  <c r="JZ22" i="36" s="1"/>
  <c r="JD19" i="36"/>
  <c r="JX19" i="36" s="1"/>
  <c r="JB17" i="36"/>
  <c r="JV17" i="36" s="1"/>
  <c r="JD13" i="36"/>
  <c r="JX13" i="36" s="1"/>
  <c r="IZ12" i="36"/>
  <c r="JT12" i="36" s="1"/>
  <c r="JF10" i="36"/>
  <c r="JZ10" i="36" s="1"/>
  <c r="HL10" i="36"/>
  <c r="HP10" i="36" s="1"/>
  <c r="IZ9" i="36"/>
  <c r="JT9" i="36" s="1"/>
  <c r="JF8" i="36"/>
  <c r="JZ8" i="36" s="1"/>
  <c r="HL8" i="36"/>
  <c r="HP8" i="36" s="1"/>
  <c r="B184" i="34"/>
  <c r="EH13" i="37"/>
  <c r="FB13" i="37" s="1"/>
  <c r="EH9" i="37"/>
  <c r="FB9" i="37" s="1"/>
  <c r="JB23" i="36"/>
  <c r="JV23" i="36" s="1"/>
  <c r="HL22" i="36"/>
  <c r="HP22" i="36" s="1"/>
  <c r="JF20" i="36"/>
  <c r="JZ20" i="36" s="1"/>
  <c r="JD17" i="36"/>
  <c r="JX17" i="36" s="1"/>
  <c r="IZ16" i="36"/>
  <c r="JT16" i="36" s="1"/>
  <c r="JB12" i="36"/>
  <c r="JV12" i="36" s="1"/>
  <c r="JB11" i="36"/>
  <c r="JV11" i="36" s="1"/>
  <c r="JB10" i="36"/>
  <c r="JV10" i="36" s="1"/>
  <c r="JB9" i="36"/>
  <c r="JV9" i="36" s="1"/>
  <c r="JB8" i="36"/>
  <c r="JV8" i="36" s="1"/>
  <c r="JF11" i="36"/>
  <c r="JZ11" i="36" s="1"/>
  <c r="HL11" i="36"/>
  <c r="HP11" i="36" s="1"/>
  <c r="EG30" i="37"/>
  <c r="FA30" i="37" s="1"/>
  <c r="EG26" i="37"/>
  <c r="FA26" i="37" s="1"/>
  <c r="EG22" i="37"/>
  <c r="FA22" i="37" s="1"/>
  <c r="EG29" i="37"/>
  <c r="FA29" i="37" s="1"/>
  <c r="EG28" i="37"/>
  <c r="FA28" i="37" s="1"/>
  <c r="EG24" i="37"/>
  <c r="FA24" i="37" s="1"/>
  <c r="EG20" i="37"/>
  <c r="FA20" i="37" s="1"/>
  <c r="EG15" i="37"/>
  <c r="FA15" i="37" s="1"/>
  <c r="EG11" i="37"/>
  <c r="FA11" i="37" s="1"/>
  <c r="EG27" i="37"/>
  <c r="FA27" i="37" s="1"/>
  <c r="EG25" i="37"/>
  <c r="FA25" i="37" s="1"/>
  <c r="EG23" i="37"/>
  <c r="FA23" i="37" s="1"/>
  <c r="EG21" i="37"/>
  <c r="FA21" i="37" s="1"/>
  <c r="EG19" i="37"/>
  <c r="FA19" i="37" s="1"/>
  <c r="EG17" i="37"/>
  <c r="FA17" i="37" s="1"/>
  <c r="EG13" i="37"/>
  <c r="FA13" i="37" s="1"/>
  <c r="EG9" i="37"/>
  <c r="FA9" i="37" s="1"/>
  <c r="EG18" i="37"/>
  <c r="FA18" i="37" s="1"/>
  <c r="EG16" i="37"/>
  <c r="FA16" i="37" s="1"/>
  <c r="EG14" i="37"/>
  <c r="FA14" i="37" s="1"/>
  <c r="EG10" i="37"/>
  <c r="FA10" i="37" s="1"/>
  <c r="EG8" i="37"/>
  <c r="FA8" i="37" s="1"/>
  <c r="IY29" i="36"/>
  <c r="JS29" i="36" s="1"/>
  <c r="IY25" i="36"/>
  <c r="JS25" i="36" s="1"/>
  <c r="IY28" i="36"/>
  <c r="JS28" i="36" s="1"/>
  <c r="IY24" i="36"/>
  <c r="JS24" i="36" s="1"/>
  <c r="IY17" i="36"/>
  <c r="JS17" i="36" s="1"/>
  <c r="IY16" i="36"/>
  <c r="JS16" i="36" s="1"/>
  <c r="EG12" i="37"/>
  <c r="FA12" i="37" s="1"/>
  <c r="IY27" i="36"/>
  <c r="JS27" i="36" s="1"/>
  <c r="IY19" i="36"/>
  <c r="JS19" i="36" s="1"/>
  <c r="IY18" i="36"/>
  <c r="JS18" i="36" s="1"/>
  <c r="IY14" i="36"/>
  <c r="JS14" i="36" s="1"/>
  <c r="IY21" i="36"/>
  <c r="JS21" i="36" s="1"/>
  <c r="IY20" i="36"/>
  <c r="JS20" i="36" s="1"/>
  <c r="IY12" i="36"/>
  <c r="JS12" i="36" s="1"/>
  <c r="IY11" i="36"/>
  <c r="JS11" i="36" s="1"/>
  <c r="IY10" i="36"/>
  <c r="JS10" i="36" s="1"/>
  <c r="IY9" i="36"/>
  <c r="JS9" i="36" s="1"/>
  <c r="IY8" i="36"/>
  <c r="JS8" i="36" s="1"/>
  <c r="B176" i="34"/>
  <c r="IY30" i="36"/>
  <c r="JS30" i="36" s="1"/>
  <c r="IY23" i="36"/>
  <c r="JS23" i="36" s="1"/>
  <c r="IY26" i="36"/>
  <c r="JS26" i="36" s="1"/>
  <c r="IY15" i="36"/>
  <c r="JS15" i="36" s="1"/>
  <c r="IY22" i="36"/>
  <c r="JS22" i="36" s="1"/>
  <c r="IY13" i="36"/>
  <c r="JS13" i="36" s="1"/>
  <c r="CB20" i="35"/>
  <c r="CB19" i="35"/>
  <c r="CB18" i="35"/>
  <c r="CB17" i="35"/>
  <c r="CB16" i="35"/>
  <c r="CB15" i="35"/>
  <c r="CB14" i="35"/>
  <c r="CB13" i="35"/>
  <c r="CB12" i="35"/>
  <c r="CB11" i="35"/>
  <c r="CB10" i="35"/>
  <c r="CB9" i="35"/>
  <c r="CB8" i="35"/>
  <c r="CB7" i="35"/>
  <c r="CB6" i="35"/>
  <c r="BZ17" i="35"/>
  <c r="BZ13" i="35"/>
  <c r="BZ9" i="35"/>
  <c r="BZ18" i="35"/>
  <c r="BZ14" i="35"/>
  <c r="BZ10" i="35"/>
  <c r="BZ19" i="35"/>
  <c r="BZ15" i="35"/>
  <c r="BZ11" i="35"/>
  <c r="BZ6" i="35"/>
  <c r="BZ20" i="35"/>
  <c r="BZ16" i="35"/>
  <c r="BZ12" i="35"/>
  <c r="BZ8" i="35"/>
  <c r="BZ7" i="35"/>
  <c r="CA17" i="35"/>
  <c r="CA13" i="35"/>
  <c r="CA9" i="35"/>
  <c r="CA18" i="35"/>
  <c r="CA14" i="35"/>
  <c r="CA10" i="35"/>
  <c r="CA19" i="35"/>
  <c r="CA15" i="35"/>
  <c r="CA11" i="35"/>
  <c r="CA6" i="35"/>
  <c r="CA20" i="35"/>
  <c r="CA16" i="35"/>
  <c r="CA12" i="35"/>
  <c r="CA8" i="35"/>
  <c r="CA7" i="35"/>
  <c r="B116" i="34"/>
  <c r="EC25" i="36"/>
  <c r="EC20" i="36"/>
  <c r="EC27" i="36"/>
  <c r="EC11" i="36"/>
  <c r="EC19" i="36"/>
  <c r="EC10" i="36"/>
  <c r="EC26" i="36"/>
  <c r="EC18" i="36"/>
  <c r="EC9" i="36"/>
  <c r="EC21" i="36"/>
  <c r="EC17" i="36"/>
  <c r="EC8" i="36"/>
  <c r="EC7" i="36"/>
  <c r="EC31" i="36"/>
  <c r="EC12" i="36"/>
  <c r="EC14" i="36"/>
  <c r="EC30" i="36"/>
  <c r="EC15" i="36"/>
  <c r="EC22" i="36"/>
  <c r="EC29" i="36"/>
  <c r="EC13" i="36"/>
  <c r="EC23" i="36"/>
  <c r="EC28" i="36"/>
  <c r="EC24" i="36"/>
  <c r="EC16" i="36"/>
  <c r="B115" i="34"/>
  <c r="EB20" i="36"/>
  <c r="EB27" i="36"/>
  <c r="EB19" i="36"/>
  <c r="EB18" i="36"/>
  <c r="EB17" i="36"/>
  <c r="EB22" i="36"/>
  <c r="EB31" i="36"/>
  <c r="EB26" i="36"/>
  <c r="EB30" i="36"/>
  <c r="EB29" i="36"/>
  <c r="EB28" i="36"/>
  <c r="EB23" i="36"/>
  <c r="EB14" i="36"/>
  <c r="EB12" i="36"/>
  <c r="EB9" i="36"/>
  <c r="EB15" i="36"/>
  <c r="EB21" i="36"/>
  <c r="EB13" i="36"/>
  <c r="EB7" i="36"/>
  <c r="EB10" i="36"/>
  <c r="EB25" i="36"/>
  <c r="EB8" i="36"/>
  <c r="EB24" i="36"/>
  <c r="EB11" i="36"/>
  <c r="EB16" i="36"/>
  <c r="B114" i="34"/>
  <c r="EA26" i="36"/>
  <c r="EA23" i="36"/>
  <c r="EA8" i="36"/>
  <c r="EA22" i="36"/>
  <c r="EA18" i="36"/>
  <c r="EA7" i="36"/>
  <c r="EA20" i="36"/>
  <c r="EA16" i="36"/>
  <c r="EA21" i="36"/>
  <c r="EA19" i="36"/>
  <c r="EA15" i="36"/>
  <c r="EA14" i="36"/>
  <c r="EA17" i="36"/>
  <c r="EA13" i="36"/>
  <c r="EA31" i="36"/>
  <c r="EA25" i="36"/>
  <c r="EA11" i="36"/>
  <c r="EA30" i="36"/>
  <c r="EA29" i="36"/>
  <c r="EA10" i="36"/>
  <c r="EA28" i="36"/>
  <c r="EA24" i="36"/>
  <c r="EA27" i="36"/>
  <c r="EA9" i="36"/>
  <c r="EA12" i="36"/>
  <c r="F169" i="4" l="1"/>
  <c r="EL7" i="8" l="1"/>
  <c r="E81" i="4"/>
  <c r="H140" i="5" l="1"/>
  <c r="B147" i="34" s="1"/>
  <c r="EH6" i="8" l="1"/>
  <c r="EL6" i="8"/>
  <c r="EM6" i="8"/>
  <c r="EN6" i="8"/>
  <c r="EO6" i="8"/>
  <c r="CN7" i="8"/>
  <c r="CQ7" i="8"/>
  <c r="DB7" i="8" s="1"/>
  <c r="CR7" i="8"/>
  <c r="CS7" i="8"/>
  <c r="CT7" i="8"/>
  <c r="CU7" i="8"/>
  <c r="CV7" i="8"/>
  <c r="EH7" i="8"/>
  <c r="EM7" i="8"/>
  <c r="EN7" i="8"/>
  <c r="EO7" i="8"/>
  <c r="EI7" i="8" l="1"/>
  <c r="BK7" i="8"/>
  <c r="BJ6" i="8"/>
  <c r="EI6" i="8" s="1"/>
  <c r="EJ6" i="8" s="1"/>
  <c r="EQ7" i="8"/>
  <c r="EV7" i="8" s="1"/>
  <c r="EP7" i="8" l="1"/>
  <c r="EJ7" i="8"/>
  <c r="EK7" i="8" s="1"/>
  <c r="ER7" i="8" s="1"/>
  <c r="EZ7" i="8" s="1"/>
  <c r="FA7" i="8" s="1"/>
  <c r="DJ7" i="8" s="1"/>
  <c r="DU7" i="8" s="1"/>
  <c r="EK6" i="8"/>
  <c r="ER6" i="8" s="1"/>
  <c r="EZ6" i="8" s="1"/>
  <c r="FA6" i="8" s="1"/>
  <c r="EW7" i="8"/>
  <c r="EX7" i="8" s="1"/>
  <c r="DI7" i="8" s="1"/>
  <c r="DT7" i="8" s="1"/>
  <c r="BK6" i="8"/>
  <c r="ET7" i="8" l="1"/>
  <c r="ES7" i="8"/>
  <c r="EU7" i="8" s="1"/>
  <c r="DH7" i="8" s="1"/>
  <c r="DS7" i="8" s="1"/>
  <c r="DJ6" i="8"/>
  <c r="DU6" i="8" s="1"/>
  <c r="H86" i="5" l="1"/>
  <c r="B93" i="34" s="1"/>
  <c r="E86" i="4"/>
  <c r="E85" i="4"/>
  <c r="E84" i="4"/>
  <c r="E83" i="4"/>
  <c r="E13" i="20" l="1"/>
  <c r="G3" i="33"/>
  <c r="E151" i="4" l="1"/>
  <c r="E165" i="4" l="1"/>
  <c r="E163" i="4"/>
  <c r="E161" i="4"/>
  <c r="E157" i="4"/>
  <c r="E140" i="4" l="1"/>
  <c r="D214" i="4"/>
  <c r="H194" i="4" l="1"/>
  <c r="H198" i="4"/>
  <c r="H202" i="4"/>
  <c r="H193" i="4"/>
  <c r="H197" i="4"/>
  <c r="H201" i="4"/>
  <c r="H191" i="4"/>
  <c r="H192" i="4"/>
  <c r="H196" i="4"/>
  <c r="H200" i="4"/>
  <c r="H195" i="4"/>
  <c r="H199" i="4"/>
  <c r="E89" i="4"/>
  <c r="CN11" i="8"/>
  <c r="CN10" i="8"/>
  <c r="CN9" i="8"/>
  <c r="CN8" i="8"/>
  <c r="E22" i="5" l="1"/>
  <c r="E142" i="4"/>
  <c r="E79" i="19"/>
  <c r="E81" i="19" s="1"/>
  <c r="D79" i="19"/>
  <c r="D81" i="19" s="1"/>
  <c r="C79" i="19"/>
  <c r="C81" i="19" s="1"/>
  <c r="B395" i="34" s="1"/>
  <c r="E28" i="19"/>
  <c r="CN12" i="8"/>
  <c r="CN13" i="8"/>
  <c r="CN14" i="8"/>
  <c r="CN15" i="8"/>
  <c r="CN16" i="8"/>
  <c r="CN17" i="8"/>
  <c r="CN18" i="8"/>
  <c r="CN19" i="8"/>
  <c r="CN20" i="8"/>
  <c r="CN21" i="8"/>
  <c r="CN22" i="8"/>
  <c r="CN23" i="8"/>
  <c r="CN24" i="8"/>
  <c r="CN25" i="8"/>
  <c r="CN26" i="8"/>
  <c r="CN27" i="8"/>
  <c r="CN28" i="8"/>
  <c r="CN29" i="8"/>
  <c r="CN30" i="8"/>
  <c r="J192" i="4" l="1"/>
  <c r="J196" i="4"/>
  <c r="J200" i="4"/>
  <c r="J195" i="4"/>
  <c r="J199" i="4"/>
  <c r="J194" i="4"/>
  <c r="J198" i="4"/>
  <c r="J202" i="4"/>
  <c r="J193" i="4"/>
  <c r="J197" i="4"/>
  <c r="J201" i="4"/>
  <c r="J191" i="4"/>
  <c r="B369" i="34"/>
  <c r="C80" i="19"/>
  <c r="B394" i="34" s="1"/>
  <c r="D80" i="19"/>
  <c r="E80" i="19"/>
  <c r="F168" i="4"/>
  <c r="E90" i="4"/>
  <c r="I64" i="20" l="1"/>
  <c r="I56" i="20"/>
  <c r="I54" i="20"/>
  <c r="I52" i="20"/>
  <c r="I48" i="20"/>
  <c r="I47" i="20"/>
  <c r="I45" i="20"/>
  <c r="I43" i="20"/>
  <c r="I41" i="20"/>
  <c r="I40" i="20"/>
  <c r="I39" i="20"/>
  <c r="I38" i="20"/>
  <c r="I37" i="20"/>
  <c r="I36" i="20"/>
  <c r="G67" i="20"/>
  <c r="E67" i="20"/>
  <c r="H10" i="20"/>
  <c r="G10" i="20"/>
  <c r="F10" i="20"/>
  <c r="E10" i="20"/>
  <c r="H9" i="20"/>
  <c r="H15" i="20" s="1"/>
  <c r="G9" i="20"/>
  <c r="F9" i="20"/>
  <c r="G15" i="20" s="1"/>
  <c r="E9" i="20"/>
  <c r="D67" i="20"/>
  <c r="D10" i="20"/>
  <c r="D9" i="20"/>
  <c r="H29" i="20"/>
  <c r="F29" i="20"/>
  <c r="F13" i="20" s="1"/>
  <c r="G14" i="20" s="1"/>
  <c r="D29" i="20"/>
  <c r="H24" i="20"/>
  <c r="F24" i="20"/>
  <c r="G37" i="5" l="1"/>
  <c r="F124" i="4"/>
  <c r="E15" i="20"/>
  <c r="H68" i="20"/>
  <c r="H17" i="20" s="1"/>
  <c r="H66" i="20"/>
  <c r="F67" i="20"/>
  <c r="D13" i="20"/>
  <c r="E14" i="20" s="1"/>
  <c r="I15" i="20"/>
  <c r="I42" i="20"/>
  <c r="H13" i="20"/>
  <c r="H67" i="20"/>
  <c r="D68" i="20"/>
  <c r="E68" i="20"/>
  <c r="F68" i="20"/>
  <c r="G17" i="20" s="1"/>
  <c r="G68" i="20"/>
  <c r="I17" i="20" l="1"/>
  <c r="I67" i="20"/>
  <c r="G66" i="20"/>
  <c r="H14" i="20"/>
  <c r="I68" i="20"/>
  <c r="E17" i="20"/>
  <c r="I66" i="20" l="1"/>
  <c r="I14" i="20"/>
  <c r="AE30" i="9"/>
  <c r="AD30" i="9"/>
  <c r="AC30" i="9"/>
  <c r="AB30" i="9"/>
  <c r="X30" i="9"/>
  <c r="J30" i="9"/>
  <c r="Y30" i="9" s="1"/>
  <c r="AE29" i="9"/>
  <c r="AD29" i="9"/>
  <c r="AC29" i="9"/>
  <c r="AB29" i="9"/>
  <c r="X29" i="9"/>
  <c r="J29" i="9"/>
  <c r="Y29" i="9" s="1"/>
  <c r="AE28" i="9"/>
  <c r="AD28" i="9"/>
  <c r="AC28" i="9"/>
  <c r="AB28" i="9"/>
  <c r="X28" i="9"/>
  <c r="J28" i="9"/>
  <c r="K28" i="9" s="1"/>
  <c r="L28" i="9" s="1"/>
  <c r="S28" i="9" s="1"/>
  <c r="AE27" i="9"/>
  <c r="AD27" i="9"/>
  <c r="AC27" i="9"/>
  <c r="AB27" i="9"/>
  <c r="X27" i="9"/>
  <c r="J27" i="9"/>
  <c r="Y27" i="9" s="1"/>
  <c r="AE26" i="9"/>
  <c r="AD26" i="9"/>
  <c r="AC26" i="9"/>
  <c r="AB26" i="9"/>
  <c r="X26" i="9"/>
  <c r="J26" i="9"/>
  <c r="Y26" i="9" s="1"/>
  <c r="AE25" i="9"/>
  <c r="AD25" i="9"/>
  <c r="AC25" i="9"/>
  <c r="AB25" i="9"/>
  <c r="X25" i="9"/>
  <c r="J25" i="9"/>
  <c r="Y25" i="9" s="1"/>
  <c r="AE24" i="9"/>
  <c r="AD24" i="9"/>
  <c r="AC24" i="9"/>
  <c r="AB24" i="9"/>
  <c r="X24" i="9"/>
  <c r="J24" i="9"/>
  <c r="Y24" i="9" s="1"/>
  <c r="AE23" i="9"/>
  <c r="AD23" i="9"/>
  <c r="AC23" i="9"/>
  <c r="AB23" i="9"/>
  <c r="X23" i="9"/>
  <c r="J23" i="9"/>
  <c r="Y23" i="9" s="1"/>
  <c r="AE22" i="9"/>
  <c r="AD22" i="9"/>
  <c r="AC22" i="9"/>
  <c r="AB22" i="9"/>
  <c r="X22" i="9"/>
  <c r="J22" i="9"/>
  <c r="Y22" i="9" s="1"/>
  <c r="AE21" i="9"/>
  <c r="AD21" i="9"/>
  <c r="AC21" i="9"/>
  <c r="AB21" i="9"/>
  <c r="X21" i="9"/>
  <c r="J21" i="9"/>
  <c r="Y21" i="9" s="1"/>
  <c r="AE20" i="9"/>
  <c r="AD20" i="9"/>
  <c r="AC20" i="9"/>
  <c r="AB20" i="9"/>
  <c r="X20" i="9"/>
  <c r="J20" i="9"/>
  <c r="K20" i="9" s="1"/>
  <c r="L20" i="9" s="1"/>
  <c r="S20" i="9" s="1"/>
  <c r="AE19" i="9"/>
  <c r="AD19" i="9"/>
  <c r="AC19" i="9"/>
  <c r="AB19" i="9"/>
  <c r="X19" i="9"/>
  <c r="J19" i="9"/>
  <c r="Y19" i="9" s="1"/>
  <c r="AE18" i="9"/>
  <c r="AD18" i="9"/>
  <c r="AC18" i="9"/>
  <c r="AB18" i="9"/>
  <c r="X18" i="9"/>
  <c r="J18" i="9"/>
  <c r="Y18" i="9" s="1"/>
  <c r="AE17" i="9"/>
  <c r="AD17" i="9"/>
  <c r="AC17" i="9"/>
  <c r="AB17" i="9"/>
  <c r="X17" i="9"/>
  <c r="J17" i="9"/>
  <c r="Y17" i="9" s="1"/>
  <c r="AE16" i="9"/>
  <c r="AD16" i="9"/>
  <c r="AC16" i="9"/>
  <c r="AB16" i="9"/>
  <c r="X16" i="9"/>
  <c r="J16" i="9"/>
  <c r="Y16" i="9" s="1"/>
  <c r="AE15" i="9"/>
  <c r="AD15" i="9"/>
  <c r="AC15" i="9"/>
  <c r="AB15" i="9"/>
  <c r="X15" i="9"/>
  <c r="J15" i="9"/>
  <c r="K15" i="9" s="1"/>
  <c r="L15" i="9" s="1"/>
  <c r="S15" i="9" s="1"/>
  <c r="AE14" i="9"/>
  <c r="AD14" i="9"/>
  <c r="AC14" i="9"/>
  <c r="AB14" i="9"/>
  <c r="X14" i="9"/>
  <c r="J14" i="9"/>
  <c r="K14" i="9" s="1"/>
  <c r="L14" i="9" s="1"/>
  <c r="S14" i="9" s="1"/>
  <c r="AE13" i="9"/>
  <c r="AD13" i="9"/>
  <c r="AC13" i="9"/>
  <c r="AB13" i="9"/>
  <c r="X13" i="9"/>
  <c r="J13" i="9"/>
  <c r="Y13" i="9" s="1"/>
  <c r="AE12" i="9"/>
  <c r="AD12" i="9"/>
  <c r="AC12" i="9"/>
  <c r="AB12" i="9"/>
  <c r="X12" i="9"/>
  <c r="J12" i="9"/>
  <c r="K12" i="9" s="1"/>
  <c r="L12" i="9" s="1"/>
  <c r="S12" i="9" s="1"/>
  <c r="AE11" i="9"/>
  <c r="AD11" i="9"/>
  <c r="AC11" i="9"/>
  <c r="AB11" i="9"/>
  <c r="X11" i="9"/>
  <c r="J11" i="9"/>
  <c r="Y11" i="9" s="1"/>
  <c r="AE10" i="9"/>
  <c r="AD10" i="9"/>
  <c r="AC10" i="9"/>
  <c r="AB10" i="9"/>
  <c r="X10" i="9"/>
  <c r="J10" i="9"/>
  <c r="Y10" i="9" s="1"/>
  <c r="AE9" i="9"/>
  <c r="AD9" i="9"/>
  <c r="AC9" i="9"/>
  <c r="AB9" i="9"/>
  <c r="X9" i="9"/>
  <c r="J9" i="9"/>
  <c r="Y9" i="9" s="1"/>
  <c r="AE8" i="9"/>
  <c r="AD8" i="9"/>
  <c r="AC8" i="9"/>
  <c r="AB8" i="9"/>
  <c r="X8" i="9"/>
  <c r="J8" i="9"/>
  <c r="K8" i="9" s="1"/>
  <c r="L8" i="9" s="1"/>
  <c r="S8" i="9" s="1"/>
  <c r="AE7" i="9"/>
  <c r="AD7" i="9"/>
  <c r="AC7" i="9"/>
  <c r="AB7" i="9"/>
  <c r="X7" i="9"/>
  <c r="J7" i="9"/>
  <c r="Y7" i="9" s="1"/>
  <c r="E30" i="19"/>
  <c r="E29" i="19"/>
  <c r="D45" i="3"/>
  <c r="EO30" i="8"/>
  <c r="EN30" i="8"/>
  <c r="EM30" i="8"/>
  <c r="EL30" i="8"/>
  <c r="EH30" i="8"/>
  <c r="CV30" i="8"/>
  <c r="CU30" i="8"/>
  <c r="CT30" i="8"/>
  <c r="CS30" i="8"/>
  <c r="CR30" i="8"/>
  <c r="CQ30" i="8"/>
  <c r="DB30" i="8" s="1"/>
  <c r="BJ30" i="8"/>
  <c r="EI30" i="8" s="1"/>
  <c r="EO29" i="8"/>
  <c r="EN29" i="8"/>
  <c r="EM29" i="8"/>
  <c r="EL29" i="8"/>
  <c r="EH29" i="8"/>
  <c r="CV29" i="8"/>
  <c r="CU29" i="8"/>
  <c r="CT29" i="8"/>
  <c r="CS29" i="8"/>
  <c r="CR29" i="8"/>
  <c r="CQ29" i="8"/>
  <c r="BJ29" i="8"/>
  <c r="EI29" i="8" s="1"/>
  <c r="EP29" i="8" s="1"/>
  <c r="EO28" i="8"/>
  <c r="EN28" i="8"/>
  <c r="EM28" i="8"/>
  <c r="EL28" i="8"/>
  <c r="EH28" i="8"/>
  <c r="CV28" i="8"/>
  <c r="CU28" i="8"/>
  <c r="CT28" i="8"/>
  <c r="CS28" i="8"/>
  <c r="CR28" i="8"/>
  <c r="CQ28" i="8"/>
  <c r="DB28" i="8" s="1"/>
  <c r="BJ28" i="8"/>
  <c r="EO27" i="8"/>
  <c r="EN27" i="8"/>
  <c r="EM27" i="8"/>
  <c r="EL27" i="8"/>
  <c r="EH27" i="8"/>
  <c r="CV27" i="8"/>
  <c r="CU27" i="8"/>
  <c r="CT27" i="8"/>
  <c r="CS27" i="8"/>
  <c r="CR27" i="8"/>
  <c r="CQ27" i="8"/>
  <c r="DB27" i="8" s="1"/>
  <c r="BJ27" i="8"/>
  <c r="BK27" i="8" s="1"/>
  <c r="EO26" i="8"/>
  <c r="EN26" i="8"/>
  <c r="EM26" i="8"/>
  <c r="EL26" i="8"/>
  <c r="EH26" i="8"/>
  <c r="CV26" i="8"/>
  <c r="CU26" i="8"/>
  <c r="CT26" i="8"/>
  <c r="CS26" i="8"/>
  <c r="CR26" i="8"/>
  <c r="CQ26" i="8"/>
  <c r="BJ26" i="8"/>
  <c r="EI26" i="8" s="1"/>
  <c r="EO25" i="8"/>
  <c r="EN25" i="8"/>
  <c r="EM25" i="8"/>
  <c r="EL25" i="8"/>
  <c r="EH25" i="8"/>
  <c r="CV25" i="8"/>
  <c r="CU25" i="8"/>
  <c r="CT25" i="8"/>
  <c r="CS25" i="8"/>
  <c r="CR25" i="8"/>
  <c r="CQ25" i="8"/>
  <c r="BJ25" i="8"/>
  <c r="EI25" i="8" s="1"/>
  <c r="EO24" i="8"/>
  <c r="EN24" i="8"/>
  <c r="EM24" i="8"/>
  <c r="EL24" i="8"/>
  <c r="EH24" i="8"/>
  <c r="CV24" i="8"/>
  <c r="CU24" i="8"/>
  <c r="CT24" i="8"/>
  <c r="CS24" i="8"/>
  <c r="CR24" i="8"/>
  <c r="CQ24" i="8"/>
  <c r="DB24" i="8" s="1"/>
  <c r="BJ24" i="8"/>
  <c r="EI24" i="8" s="1"/>
  <c r="EO23" i="8"/>
  <c r="EN23" i="8"/>
  <c r="EM23" i="8"/>
  <c r="EL23" i="8"/>
  <c r="EH23" i="8"/>
  <c r="CV23" i="8"/>
  <c r="CU23" i="8"/>
  <c r="CT23" i="8"/>
  <c r="CS23" i="8"/>
  <c r="CR23" i="8"/>
  <c r="CQ23" i="8"/>
  <c r="DB23" i="8" s="1"/>
  <c r="BJ23" i="8"/>
  <c r="EI23" i="8" s="1"/>
  <c r="EO22" i="8"/>
  <c r="EN22" i="8"/>
  <c r="EM22" i="8"/>
  <c r="EL22" i="8"/>
  <c r="EH22" i="8"/>
  <c r="CV22" i="8"/>
  <c r="CU22" i="8"/>
  <c r="CT22" i="8"/>
  <c r="CS22" i="8"/>
  <c r="CR22" i="8"/>
  <c r="CQ22" i="8"/>
  <c r="DB22" i="8" s="1"/>
  <c r="BJ22" i="8"/>
  <c r="EI22" i="8" s="1"/>
  <c r="EO21" i="8"/>
  <c r="EN21" i="8"/>
  <c r="EM21" i="8"/>
  <c r="EL21" i="8"/>
  <c r="EH21" i="8"/>
  <c r="CV21" i="8"/>
  <c r="CU21" i="8"/>
  <c r="CT21" i="8"/>
  <c r="CS21" i="8"/>
  <c r="CR21" i="8"/>
  <c r="CQ21" i="8"/>
  <c r="BJ21" i="8"/>
  <c r="EI21" i="8" s="1"/>
  <c r="EO20" i="8"/>
  <c r="EN20" i="8"/>
  <c r="EM20" i="8"/>
  <c r="EL20" i="8"/>
  <c r="EH20" i="8"/>
  <c r="CV20" i="8"/>
  <c r="CU20" i="8"/>
  <c r="CT20" i="8"/>
  <c r="CS20" i="8"/>
  <c r="CR20" i="8"/>
  <c r="CQ20" i="8"/>
  <c r="DB20" i="8" s="1"/>
  <c r="BJ20" i="8"/>
  <c r="EI20" i="8" s="1"/>
  <c r="EO19" i="8"/>
  <c r="EN19" i="8"/>
  <c r="EM19" i="8"/>
  <c r="EL19" i="8"/>
  <c r="EH19" i="8"/>
  <c r="CV19" i="8"/>
  <c r="CU19" i="8"/>
  <c r="CT19" i="8"/>
  <c r="CS19" i="8"/>
  <c r="CR19" i="8"/>
  <c r="CQ19" i="8"/>
  <c r="BJ19" i="8"/>
  <c r="EO18" i="8"/>
  <c r="EN18" i="8"/>
  <c r="EM18" i="8"/>
  <c r="EL18" i="8"/>
  <c r="EH18" i="8"/>
  <c r="CV18" i="8"/>
  <c r="CU18" i="8"/>
  <c r="CT18" i="8"/>
  <c r="CS18" i="8"/>
  <c r="CR18" i="8"/>
  <c r="CQ18" i="8"/>
  <c r="BJ18" i="8"/>
  <c r="EI18" i="8" s="1"/>
  <c r="EO17" i="8"/>
  <c r="EN17" i="8"/>
  <c r="EM17" i="8"/>
  <c r="EL17" i="8"/>
  <c r="EH17" i="8"/>
  <c r="CV17" i="8"/>
  <c r="CU17" i="8"/>
  <c r="CT17" i="8"/>
  <c r="CS17" i="8"/>
  <c r="CR17" i="8"/>
  <c r="CQ17" i="8"/>
  <c r="BJ17" i="8"/>
  <c r="EI17" i="8" s="1"/>
  <c r="EP17" i="8" s="1"/>
  <c r="EO16" i="8"/>
  <c r="EN16" i="8"/>
  <c r="EM16" i="8"/>
  <c r="EL16" i="8"/>
  <c r="EH16" i="8"/>
  <c r="CV16" i="8"/>
  <c r="CU16" i="8"/>
  <c r="CT16" i="8"/>
  <c r="CS16" i="8"/>
  <c r="CR16" i="8"/>
  <c r="CQ16" i="8"/>
  <c r="BJ16" i="8"/>
  <c r="EO15" i="8"/>
  <c r="EN15" i="8"/>
  <c r="EM15" i="8"/>
  <c r="EL15" i="8"/>
  <c r="EH15" i="8"/>
  <c r="CV15" i="8"/>
  <c r="CU15" i="8"/>
  <c r="CT15" i="8"/>
  <c r="CS15" i="8"/>
  <c r="CR15" i="8"/>
  <c r="CQ15" i="8"/>
  <c r="DB15" i="8" s="1"/>
  <c r="BJ15" i="8"/>
  <c r="EI15" i="8" s="1"/>
  <c r="EO14" i="8"/>
  <c r="EN14" i="8"/>
  <c r="EM14" i="8"/>
  <c r="EL14" i="8"/>
  <c r="EH14" i="8"/>
  <c r="CV14" i="8"/>
  <c r="CU14" i="8"/>
  <c r="CT14" i="8"/>
  <c r="CS14" i="8"/>
  <c r="CR14" i="8"/>
  <c r="CQ14" i="8"/>
  <c r="DB14" i="8" s="1"/>
  <c r="BJ14" i="8"/>
  <c r="EI14" i="8" s="1"/>
  <c r="EO13" i="8"/>
  <c r="EN13" i="8"/>
  <c r="EM13" i="8"/>
  <c r="EL13" i="8"/>
  <c r="EH13" i="8"/>
  <c r="CV13" i="8"/>
  <c r="CU13" i="8"/>
  <c r="CT13" i="8"/>
  <c r="CS13" i="8"/>
  <c r="CR13" i="8"/>
  <c r="CQ13" i="8"/>
  <c r="DB13" i="8" s="1"/>
  <c r="BJ13" i="8"/>
  <c r="EI13" i="8" s="1"/>
  <c r="EO12" i="8"/>
  <c r="EN12" i="8"/>
  <c r="EM12" i="8"/>
  <c r="EL12" i="8"/>
  <c r="EH12" i="8"/>
  <c r="CV12" i="8"/>
  <c r="CU12" i="8"/>
  <c r="CT12" i="8"/>
  <c r="CS12" i="8"/>
  <c r="CR12" i="8"/>
  <c r="CQ12" i="8"/>
  <c r="DB12" i="8" s="1"/>
  <c r="BJ12" i="8"/>
  <c r="EI12" i="8" s="1"/>
  <c r="EO11" i="8"/>
  <c r="EN11" i="8"/>
  <c r="EM11" i="8"/>
  <c r="EL11" i="8"/>
  <c r="EH11" i="8"/>
  <c r="CV11" i="8"/>
  <c r="CU11" i="8"/>
  <c r="CT11" i="8"/>
  <c r="CS11" i="8"/>
  <c r="CR11" i="8"/>
  <c r="CQ11" i="8"/>
  <c r="DB11" i="8" s="1"/>
  <c r="BJ11" i="8"/>
  <c r="EI11" i="8" s="1"/>
  <c r="EP11" i="8" s="1"/>
  <c r="EO10" i="8"/>
  <c r="EN10" i="8"/>
  <c r="EM10" i="8"/>
  <c r="EL10" i="8"/>
  <c r="EH10" i="8"/>
  <c r="CV10" i="8"/>
  <c r="CU10" i="8"/>
  <c r="CT10" i="8"/>
  <c r="CS10" i="8"/>
  <c r="CR10" i="8"/>
  <c r="CQ10" i="8"/>
  <c r="DB10" i="8" s="1"/>
  <c r="BJ10" i="8"/>
  <c r="EI10" i="8" s="1"/>
  <c r="EO9" i="8"/>
  <c r="EN9" i="8"/>
  <c r="EM9" i="8"/>
  <c r="EL9" i="8"/>
  <c r="EH9" i="8"/>
  <c r="CV9" i="8"/>
  <c r="CU9" i="8"/>
  <c r="CT9" i="8"/>
  <c r="CS9" i="8"/>
  <c r="CR9" i="8"/>
  <c r="CQ9" i="8"/>
  <c r="BJ9" i="8"/>
  <c r="BK9" i="8" s="1"/>
  <c r="EO8" i="8"/>
  <c r="EN8" i="8"/>
  <c r="EM8" i="8"/>
  <c r="EL8" i="8"/>
  <c r="EH8" i="8"/>
  <c r="CV8" i="8"/>
  <c r="CU8" i="8"/>
  <c r="CT8" i="8"/>
  <c r="CS8" i="8"/>
  <c r="CR8" i="8"/>
  <c r="CQ8" i="8"/>
  <c r="DB8" i="8" s="1"/>
  <c r="BJ8" i="8"/>
  <c r="EI8" i="8" s="1"/>
  <c r="CK5" i="8"/>
  <c r="CJ5" i="8"/>
  <c r="CI5" i="8"/>
  <c r="DL11" i="8" l="1"/>
  <c r="DW11" i="8" s="1"/>
  <c r="FI31" i="36"/>
  <c r="FT31" i="36" s="1"/>
  <c r="FI30" i="36"/>
  <c r="FT30" i="36" s="1"/>
  <c r="FI29" i="36"/>
  <c r="FT29" i="36" s="1"/>
  <c r="FI28" i="36"/>
  <c r="FT28" i="36" s="1"/>
  <c r="FI27" i="36"/>
  <c r="FT27" i="36" s="1"/>
  <c r="FI26" i="36"/>
  <c r="FT26" i="36" s="1"/>
  <c r="FI25" i="36"/>
  <c r="FT25" i="36" s="1"/>
  <c r="FI24" i="36"/>
  <c r="FT24" i="36" s="1"/>
  <c r="FI23" i="36"/>
  <c r="FT23" i="36" s="1"/>
  <c r="FI22" i="36"/>
  <c r="FT22" i="36" s="1"/>
  <c r="FI21" i="36"/>
  <c r="FT21" i="36" s="1"/>
  <c r="FI20" i="36"/>
  <c r="FT20" i="36" s="1"/>
  <c r="FI19" i="36"/>
  <c r="FT19" i="36" s="1"/>
  <c r="FI18" i="36"/>
  <c r="FT18" i="36" s="1"/>
  <c r="FI17" i="36"/>
  <c r="FT17" i="36" s="1"/>
  <c r="FI16" i="36"/>
  <c r="FT16" i="36" s="1"/>
  <c r="FI15" i="36"/>
  <c r="FT15" i="36" s="1"/>
  <c r="FI14" i="36"/>
  <c r="FT14" i="36" s="1"/>
  <c r="FI13" i="36"/>
  <c r="FT13" i="36" s="1"/>
  <c r="FI12" i="36"/>
  <c r="FT12" i="36" s="1"/>
  <c r="FI11" i="36"/>
  <c r="FT11" i="36" s="1"/>
  <c r="FI10" i="36"/>
  <c r="FT10" i="36" s="1"/>
  <c r="FI9" i="36"/>
  <c r="FT9" i="36" s="1"/>
  <c r="FI8" i="36"/>
  <c r="FT8" i="36" s="1"/>
  <c r="FI7" i="36"/>
  <c r="FT7" i="36" s="1"/>
  <c r="B371" i="34"/>
  <c r="B370" i="34"/>
  <c r="FH8" i="36"/>
  <c r="FS8" i="36" s="1"/>
  <c r="GA8" i="36" s="1"/>
  <c r="FH31" i="36"/>
  <c r="FS31" i="36" s="1"/>
  <c r="GA31" i="36" s="1"/>
  <c r="FH30" i="36"/>
  <c r="FS30" i="36" s="1"/>
  <c r="GA30" i="36" s="1"/>
  <c r="FH29" i="36"/>
  <c r="FS29" i="36" s="1"/>
  <c r="GA29" i="36" s="1"/>
  <c r="FH28" i="36"/>
  <c r="FS28" i="36" s="1"/>
  <c r="GA28" i="36" s="1"/>
  <c r="FH27" i="36"/>
  <c r="FS27" i="36" s="1"/>
  <c r="GA27" i="36" s="1"/>
  <c r="FH26" i="36"/>
  <c r="FS26" i="36" s="1"/>
  <c r="GA26" i="36" s="1"/>
  <c r="FH25" i="36"/>
  <c r="FS25" i="36" s="1"/>
  <c r="GA25" i="36" s="1"/>
  <c r="FH24" i="36"/>
  <c r="FS24" i="36" s="1"/>
  <c r="GA24" i="36" s="1"/>
  <c r="FH23" i="36"/>
  <c r="FS23" i="36" s="1"/>
  <c r="GA23" i="36" s="1"/>
  <c r="FH13" i="36"/>
  <c r="FS13" i="36" s="1"/>
  <c r="GA13" i="36" s="1"/>
  <c r="FH11" i="36"/>
  <c r="FS11" i="36" s="1"/>
  <c r="GA11" i="36" s="1"/>
  <c r="FH7" i="36"/>
  <c r="FS7" i="36" s="1"/>
  <c r="GA7" i="36" s="1"/>
  <c r="FH22" i="36"/>
  <c r="FS22" i="36" s="1"/>
  <c r="GA22" i="36" s="1"/>
  <c r="FH21" i="36"/>
  <c r="FS21" i="36" s="1"/>
  <c r="GA21" i="36" s="1"/>
  <c r="FH20" i="36"/>
  <c r="FS20" i="36" s="1"/>
  <c r="GA20" i="36" s="1"/>
  <c r="FH19" i="36"/>
  <c r="FS19" i="36" s="1"/>
  <c r="GA19" i="36" s="1"/>
  <c r="FH18" i="36"/>
  <c r="FS18" i="36" s="1"/>
  <c r="GA18" i="36" s="1"/>
  <c r="FH17" i="36"/>
  <c r="FS17" i="36" s="1"/>
  <c r="GA17" i="36" s="1"/>
  <c r="FH16" i="36"/>
  <c r="FS16" i="36" s="1"/>
  <c r="GA16" i="36" s="1"/>
  <c r="FH15" i="36"/>
  <c r="FS15" i="36" s="1"/>
  <c r="GA15" i="36" s="1"/>
  <c r="FH14" i="36"/>
  <c r="FS14" i="36" s="1"/>
  <c r="GA14" i="36" s="1"/>
  <c r="FH12" i="36"/>
  <c r="FS12" i="36" s="1"/>
  <c r="GA12" i="36" s="1"/>
  <c r="FH10" i="36"/>
  <c r="FS10" i="36" s="1"/>
  <c r="GA10" i="36" s="1"/>
  <c r="FH9" i="36"/>
  <c r="FS9" i="36" s="1"/>
  <c r="GA9" i="36" s="1"/>
  <c r="D42" i="3"/>
  <c r="D37" i="3"/>
  <c r="H42" i="3"/>
  <c r="DB18" i="8"/>
  <c r="Z30" i="9"/>
  <c r="AA30" i="9" s="1"/>
  <c r="DB9" i="8"/>
  <c r="DB17" i="8"/>
  <c r="DB19" i="8"/>
  <c r="DB21" i="8"/>
  <c r="DB25" i="8"/>
  <c r="DB29" i="8"/>
  <c r="DB16" i="8"/>
  <c r="DB26" i="8"/>
  <c r="C25" i="3"/>
  <c r="EQ8" i="8"/>
  <c r="EP8" i="8"/>
  <c r="DL28" i="8"/>
  <c r="DW28" i="8" s="1"/>
  <c r="DL6" i="8"/>
  <c r="DW6" i="8" s="1"/>
  <c r="D66" i="3"/>
  <c r="D94" i="3"/>
  <c r="DL12" i="8"/>
  <c r="DW12" i="8" s="1"/>
  <c r="D64" i="3"/>
  <c r="D72" i="3"/>
  <c r="D92" i="3"/>
  <c r="DL20" i="8"/>
  <c r="DW20" i="8" s="1"/>
  <c r="D55" i="3"/>
  <c r="E19" i="4" s="1"/>
  <c r="D65" i="3"/>
  <c r="D73" i="3"/>
  <c r="D59" i="3"/>
  <c r="D67" i="3"/>
  <c r="CR6" i="8"/>
  <c r="D68" i="3"/>
  <c r="D83" i="3"/>
  <c r="D61" i="3"/>
  <c r="D69" i="3"/>
  <c r="D84" i="3"/>
  <c r="D49" i="3"/>
  <c r="D62" i="3"/>
  <c r="D70" i="3"/>
  <c r="D85" i="3"/>
  <c r="D63" i="3"/>
  <c r="D71" i="3"/>
  <c r="Z29" i="9"/>
  <c r="AA29" i="9" s="1"/>
  <c r="AF29" i="9" s="1"/>
  <c r="G76" i="3"/>
  <c r="D76" i="3"/>
  <c r="G80" i="3"/>
  <c r="D80" i="3"/>
  <c r="G88" i="3"/>
  <c r="D88" i="3"/>
  <c r="ES11" i="8"/>
  <c r="ET11" i="8"/>
  <c r="ET17" i="8"/>
  <c r="ES17" i="8"/>
  <c r="ES29" i="8"/>
  <c r="ET29" i="8"/>
  <c r="Z17" i="9"/>
  <c r="AA17" i="9" s="1"/>
  <c r="AF17" i="9" s="1"/>
  <c r="DK7" i="8"/>
  <c r="DV7" i="8" s="1"/>
  <c r="G77" i="3"/>
  <c r="D77" i="3"/>
  <c r="G89" i="3"/>
  <c r="D89" i="3"/>
  <c r="CS6" i="8"/>
  <c r="DL19" i="8"/>
  <c r="DW19" i="8" s="1"/>
  <c r="DL7" i="8"/>
  <c r="DW7" i="8" s="1"/>
  <c r="CT6" i="8"/>
  <c r="G78" i="3"/>
  <c r="D78" i="3"/>
  <c r="D90" i="3"/>
  <c r="DL27" i="8"/>
  <c r="DW27" i="8" s="1"/>
  <c r="D86" i="3"/>
  <c r="G86" i="3"/>
  <c r="CN6" i="8"/>
  <c r="DO6" i="8" s="1"/>
  <c r="DZ6" i="8" s="1"/>
  <c r="CV6" i="8"/>
  <c r="G79" i="3"/>
  <c r="D79" i="3"/>
  <c r="G87" i="3"/>
  <c r="D87" i="3"/>
  <c r="CQ6" i="8"/>
  <c r="Z19" i="9"/>
  <c r="AA19" i="9" s="1"/>
  <c r="Z26" i="9"/>
  <c r="AA26" i="9" s="1"/>
  <c r="AF26" i="9" s="1"/>
  <c r="Y14" i="9"/>
  <c r="Z14" i="9" s="1"/>
  <c r="Z13" i="9"/>
  <c r="AA13" i="9" s="1"/>
  <c r="Z18" i="9"/>
  <c r="AA18" i="9" s="1"/>
  <c r="AF18" i="9" s="1"/>
  <c r="Z23" i="9"/>
  <c r="K19" i="9"/>
  <c r="L19" i="9" s="1"/>
  <c r="S19" i="9" s="1"/>
  <c r="Y8" i="9"/>
  <c r="Z8" i="9" s="1"/>
  <c r="K24" i="9"/>
  <c r="L24" i="9" s="1"/>
  <c r="S24" i="9" s="1"/>
  <c r="DL13" i="8"/>
  <c r="DW13" i="8" s="1"/>
  <c r="K7" i="9"/>
  <c r="Z9" i="9"/>
  <c r="Y15" i="9"/>
  <c r="Z15" i="9" s="1"/>
  <c r="Z16" i="9"/>
  <c r="K23" i="9"/>
  <c r="L23" i="9" s="1"/>
  <c r="S23" i="9" s="1"/>
  <c r="Z24" i="9"/>
  <c r="K30" i="9"/>
  <c r="L30" i="9" s="1"/>
  <c r="S30" i="9" s="1"/>
  <c r="Z7" i="9"/>
  <c r="Z11" i="9"/>
  <c r="K27" i="9"/>
  <c r="L27" i="9" s="1"/>
  <c r="S27" i="9" s="1"/>
  <c r="Z22" i="9"/>
  <c r="BK11" i="8"/>
  <c r="EI27" i="8"/>
  <c r="EP27" i="8" s="1"/>
  <c r="EI28" i="8"/>
  <c r="EJ28" i="8" s="1"/>
  <c r="BK28" i="8"/>
  <c r="EP15" i="8"/>
  <c r="EJ15" i="8"/>
  <c r="EI19" i="8"/>
  <c r="EJ19" i="8" s="1"/>
  <c r="BK19" i="8"/>
  <c r="EI16" i="8"/>
  <c r="BK16" i="8"/>
  <c r="BK10" i="8"/>
  <c r="BK15" i="8"/>
  <c r="EI9" i="8"/>
  <c r="EQ9" i="8" s="1"/>
  <c r="BK18" i="8"/>
  <c r="BK30" i="8"/>
  <c r="BK14" i="8"/>
  <c r="BK8" i="8"/>
  <c r="BK17" i="8"/>
  <c r="BK26" i="8"/>
  <c r="BK29" i="8"/>
  <c r="EP13" i="8"/>
  <c r="EJ13" i="8"/>
  <c r="EP21" i="8"/>
  <c r="EJ21" i="8"/>
  <c r="EP23" i="8"/>
  <c r="EJ23" i="8"/>
  <c r="EP25" i="8"/>
  <c r="EJ25" i="8"/>
  <c r="BK21" i="8"/>
  <c r="EJ29" i="8"/>
  <c r="DL29" i="8"/>
  <c r="DW29" i="8" s="1"/>
  <c r="DL21" i="8"/>
  <c r="DW21" i="8" s="1"/>
  <c r="K22" i="9"/>
  <c r="L22" i="9" s="1"/>
  <c r="S22" i="9" s="1"/>
  <c r="K11" i="9"/>
  <c r="L11" i="9" s="1"/>
  <c r="S11" i="9" s="1"/>
  <c r="BK12" i="8"/>
  <c r="BK22" i="8"/>
  <c r="DL26" i="8"/>
  <c r="DW26" i="8" s="1"/>
  <c r="DL18" i="8"/>
  <c r="DW18" i="8" s="1"/>
  <c r="DL10" i="8"/>
  <c r="DW10" i="8" s="1"/>
  <c r="BK20" i="8"/>
  <c r="DK28" i="8"/>
  <c r="DV28" i="8" s="1"/>
  <c r="DK29" i="8"/>
  <c r="DV29" i="8" s="1"/>
  <c r="DK30" i="8"/>
  <c r="DV30" i="8" s="1"/>
  <c r="DK24" i="8"/>
  <c r="DV24" i="8" s="1"/>
  <c r="DK17" i="8"/>
  <c r="DV17" i="8" s="1"/>
  <c r="DK10" i="8"/>
  <c r="DV10" i="8" s="1"/>
  <c r="DK25" i="8"/>
  <c r="DV25" i="8" s="1"/>
  <c r="DK18" i="8"/>
  <c r="DV18" i="8" s="1"/>
  <c r="DK19" i="8"/>
  <c r="DV19" i="8" s="1"/>
  <c r="DK26" i="8"/>
  <c r="DV26" i="8" s="1"/>
  <c r="DK27" i="8"/>
  <c r="DV27" i="8" s="1"/>
  <c r="DK12" i="8"/>
  <c r="DV12" i="8" s="1"/>
  <c r="DK13" i="8"/>
  <c r="DV13" i="8" s="1"/>
  <c r="DK14" i="8"/>
  <c r="DV14" i="8" s="1"/>
  <c r="DK15" i="8"/>
  <c r="DV15" i="8" s="1"/>
  <c r="DK8" i="8"/>
  <c r="DV8" i="8" s="1"/>
  <c r="DK20" i="8"/>
  <c r="DV20" i="8" s="1"/>
  <c r="DK21" i="8"/>
  <c r="DV21" i="8" s="1"/>
  <c r="DK22" i="8"/>
  <c r="DV22" i="8" s="1"/>
  <c r="DK23" i="8"/>
  <c r="DV23" i="8" s="1"/>
  <c r="DK16" i="8"/>
  <c r="DV16" i="8" s="1"/>
  <c r="DK9" i="8"/>
  <c r="DV9" i="8" s="1"/>
  <c r="DK11" i="8"/>
  <c r="DV11" i="8" s="1"/>
  <c r="BK13" i="8"/>
  <c r="D43" i="3"/>
  <c r="BK24" i="8"/>
  <c r="DL25" i="8"/>
  <c r="DW25" i="8" s="1"/>
  <c r="DL17" i="8"/>
  <c r="DW17" i="8" s="1"/>
  <c r="DL9" i="8"/>
  <c r="DW9" i="8" s="1"/>
  <c r="AF19" i="9"/>
  <c r="Y20" i="9"/>
  <c r="Z20" i="9" s="1"/>
  <c r="Z21" i="9"/>
  <c r="K16" i="9"/>
  <c r="L16" i="9" s="1"/>
  <c r="S16" i="9" s="1"/>
  <c r="Y28" i="9"/>
  <c r="Z28" i="9" s="1"/>
  <c r="EJ17" i="8"/>
  <c r="BK23" i="8"/>
  <c r="BK25" i="8"/>
  <c r="D46" i="3"/>
  <c r="D38" i="3" s="1"/>
  <c r="DL24" i="8"/>
  <c r="DW24" i="8" s="1"/>
  <c r="DL16" i="8"/>
  <c r="DW16" i="8" s="1"/>
  <c r="DL8" i="8"/>
  <c r="DW8" i="8" s="1"/>
  <c r="AF30" i="9"/>
  <c r="Z27" i="9"/>
  <c r="EJ11" i="8"/>
  <c r="EK11" i="8" s="1"/>
  <c r="DL23" i="8"/>
  <c r="DW23" i="8" s="1"/>
  <c r="DL15" i="8"/>
  <c r="DW15" i="8" s="1"/>
  <c r="Z10" i="9"/>
  <c r="Z25" i="9"/>
  <c r="DL30" i="8"/>
  <c r="DW30" i="8" s="1"/>
  <c r="DL22" i="8"/>
  <c r="DW22" i="8" s="1"/>
  <c r="DL14" i="8"/>
  <c r="DW14" i="8" s="1"/>
  <c r="Y12" i="9"/>
  <c r="Z12" i="9" s="1"/>
  <c r="AF13" i="9"/>
  <c r="K13" i="9"/>
  <c r="L13" i="9" s="1"/>
  <c r="S13" i="9" s="1"/>
  <c r="K21" i="9"/>
  <c r="L21" i="9" s="1"/>
  <c r="S21" i="9" s="1"/>
  <c r="K29" i="9"/>
  <c r="L29" i="9" s="1"/>
  <c r="S29" i="9" s="1"/>
  <c r="K10" i="9"/>
  <c r="L10" i="9" s="1"/>
  <c r="S10" i="9" s="1"/>
  <c r="K18" i="9"/>
  <c r="L18" i="9" s="1"/>
  <c r="S18" i="9" s="1"/>
  <c r="K26" i="9"/>
  <c r="L26" i="9" s="1"/>
  <c r="S26" i="9" s="1"/>
  <c r="K9" i="9"/>
  <c r="L9" i="9" s="1"/>
  <c r="S9" i="9" s="1"/>
  <c r="K17" i="9"/>
  <c r="L17" i="9" s="1"/>
  <c r="S17" i="9" s="1"/>
  <c r="K25" i="9"/>
  <c r="L25" i="9" s="1"/>
  <c r="S25" i="9" s="1"/>
  <c r="EJ12" i="8"/>
  <c r="EK12" i="8" s="1"/>
  <c r="EQ12" i="8"/>
  <c r="EP12" i="8"/>
  <c r="EJ24" i="8"/>
  <c r="EQ24" i="8"/>
  <c r="EP24" i="8"/>
  <c r="EJ10" i="8"/>
  <c r="EK10" i="8" s="1"/>
  <c r="EQ10" i="8"/>
  <c r="EP10" i="8"/>
  <c r="EJ22" i="8"/>
  <c r="EQ22" i="8"/>
  <c r="EP22" i="8"/>
  <c r="EJ8" i="8"/>
  <c r="EK8" i="8" s="1"/>
  <c r="EJ20" i="8"/>
  <c r="EQ20" i="8"/>
  <c r="EP20" i="8"/>
  <c r="EJ30" i="8"/>
  <c r="EQ30" i="8"/>
  <c r="EP30" i="8"/>
  <c r="EJ26" i="8"/>
  <c r="EQ26" i="8"/>
  <c r="EP26" i="8"/>
  <c r="EJ14" i="8"/>
  <c r="EQ14" i="8"/>
  <c r="EP14" i="8"/>
  <c r="EJ16" i="8"/>
  <c r="EQ16" i="8"/>
  <c r="EP16" i="8"/>
  <c r="EJ18" i="8"/>
  <c r="EQ18" i="8"/>
  <c r="EP18" i="8"/>
  <c r="EQ11" i="8"/>
  <c r="EQ13" i="8"/>
  <c r="EQ15" i="8"/>
  <c r="EQ17" i="8"/>
  <c r="EQ21" i="8"/>
  <c r="EQ23" i="8"/>
  <c r="EQ25" i="8"/>
  <c r="EQ29" i="8"/>
  <c r="J120" i="4" l="1"/>
  <c r="J122" i="4"/>
  <c r="J124" i="4"/>
  <c r="J126" i="4"/>
  <c r="J128" i="4"/>
  <c r="J60" i="4"/>
  <c r="J62" i="4"/>
  <c r="J64" i="4"/>
  <c r="J66" i="4"/>
  <c r="J68" i="4"/>
  <c r="J118" i="4"/>
  <c r="J119" i="4"/>
  <c r="J121" i="4"/>
  <c r="J123" i="4"/>
  <c r="J125" i="4"/>
  <c r="J127" i="4"/>
  <c r="J61" i="4"/>
  <c r="J63" i="4"/>
  <c r="J65" i="4"/>
  <c r="J67" i="4"/>
  <c r="J69" i="4"/>
  <c r="J75" i="4"/>
  <c r="DB6" i="8"/>
  <c r="DR6" i="8"/>
  <c r="EC6" i="8" s="1"/>
  <c r="D36" i="3"/>
  <c r="D52" i="3"/>
  <c r="D60" i="3"/>
  <c r="D50" i="3"/>
  <c r="CU6" i="8"/>
  <c r="D98" i="3"/>
  <c r="ER8" i="8"/>
  <c r="EZ8" i="8" s="1"/>
  <c r="FA8" i="8" s="1"/>
  <c r="D15" i="4"/>
  <c r="E17" i="4" s="1"/>
  <c r="ES8" i="8"/>
  <c r="ET8" i="8"/>
  <c r="EW8" i="8"/>
  <c r="EV8" i="8"/>
  <c r="EX8" i="8" s="1"/>
  <c r="D93" i="3"/>
  <c r="E52" i="4" s="1"/>
  <c r="F69" i="4" s="1"/>
  <c r="D95" i="3"/>
  <c r="D96" i="3"/>
  <c r="EP6" i="8"/>
  <c r="ET6" i="8" s="1"/>
  <c r="EU29" i="8"/>
  <c r="DH29" i="8" s="1"/>
  <c r="DS29" i="8" s="1"/>
  <c r="EQ19" i="8"/>
  <c r="EP19" i="8"/>
  <c r="EU17" i="8"/>
  <c r="DH17" i="8" s="1"/>
  <c r="DS17" i="8" s="1"/>
  <c r="EU11" i="8"/>
  <c r="DH11" i="8" s="1"/>
  <c r="DS11" i="8" s="1"/>
  <c r="DK6" i="8"/>
  <c r="DV6" i="8" s="1"/>
  <c r="AH18" i="9"/>
  <c r="AI18" i="9" s="1"/>
  <c r="P18" i="9" s="1"/>
  <c r="Q18" i="9" s="1"/>
  <c r="R18" i="9" s="1"/>
  <c r="V18" i="9" s="1"/>
  <c r="EV25" i="8"/>
  <c r="EW25" i="8"/>
  <c r="ET18" i="8"/>
  <c r="ES18" i="8"/>
  <c r="EU18" i="8" s="1"/>
  <c r="ER14" i="8"/>
  <c r="EV20" i="8"/>
  <c r="EW20" i="8"/>
  <c r="ER12" i="8"/>
  <c r="ER11" i="8"/>
  <c r="ER17" i="8"/>
  <c r="AH29" i="9"/>
  <c r="AI29" i="9" s="1"/>
  <c r="P29" i="9" s="1"/>
  <c r="Q29" i="9" s="1"/>
  <c r="R29" i="9" s="1"/>
  <c r="V29" i="9" s="1"/>
  <c r="ER25" i="8"/>
  <c r="EW14" i="8"/>
  <c r="EV14" i="8"/>
  <c r="ER22" i="8"/>
  <c r="EV10" i="8"/>
  <c r="EW10" i="8"/>
  <c r="EW21" i="8"/>
  <c r="EV21" i="8"/>
  <c r="ER18" i="8"/>
  <c r="EV26" i="8"/>
  <c r="EW26" i="8"/>
  <c r="ER10" i="8"/>
  <c r="AH13" i="9"/>
  <c r="AI13" i="9" s="1"/>
  <c r="P13" i="9" s="1"/>
  <c r="Q13" i="9" s="1"/>
  <c r="R13" i="9" s="1"/>
  <c r="V13" i="9" s="1"/>
  <c r="ES25" i="8"/>
  <c r="ET25" i="8"/>
  <c r="ER13" i="8"/>
  <c r="ER28" i="8"/>
  <c r="AH26" i="9"/>
  <c r="AI26" i="9" s="1"/>
  <c r="P26" i="9" s="1"/>
  <c r="Q26" i="9" s="1"/>
  <c r="R26" i="9" s="1"/>
  <c r="V26" i="9" s="1"/>
  <c r="EV12" i="8"/>
  <c r="EW12" i="8"/>
  <c r="ER20" i="8"/>
  <c r="ET24" i="8"/>
  <c r="ES24" i="8"/>
  <c r="ER23" i="8"/>
  <c r="ET13" i="8"/>
  <c r="ES13" i="8"/>
  <c r="ES27" i="8"/>
  <c r="ET27" i="8"/>
  <c r="EQ6" i="8"/>
  <c r="EW11" i="8"/>
  <c r="EV11" i="8"/>
  <c r="EV17" i="8"/>
  <c r="EW17" i="8"/>
  <c r="EV16" i="8"/>
  <c r="EW16" i="8"/>
  <c r="ES30" i="8"/>
  <c r="ET30" i="8"/>
  <c r="EV24" i="8"/>
  <c r="EW24" i="8"/>
  <c r="AH30" i="9"/>
  <c r="AI30" i="9" s="1"/>
  <c r="P30" i="9" s="1"/>
  <c r="Q30" i="9" s="1"/>
  <c r="R30" i="9" s="1"/>
  <c r="V30" i="9" s="1"/>
  <c r="ET23" i="8"/>
  <c r="ES23" i="8"/>
  <c r="EV9" i="8"/>
  <c r="EW9" i="8"/>
  <c r="ER19" i="8"/>
  <c r="EW29" i="8"/>
  <c r="EV29" i="8"/>
  <c r="ER29" i="8"/>
  <c r="EV18" i="8"/>
  <c r="EW18" i="8"/>
  <c r="ET16" i="8"/>
  <c r="ES16" i="8"/>
  <c r="ER26" i="8"/>
  <c r="EV15" i="8"/>
  <c r="EW15" i="8"/>
  <c r="ER16" i="8"/>
  <c r="EW30" i="8"/>
  <c r="EV30" i="8"/>
  <c r="ES22" i="8"/>
  <c r="ET22" i="8"/>
  <c r="ER24" i="8"/>
  <c r="AH19" i="9"/>
  <c r="AI19" i="9" s="1"/>
  <c r="P19" i="9" s="1"/>
  <c r="Q19" i="9" s="1"/>
  <c r="R19" i="9" s="1"/>
  <c r="V19" i="9" s="1"/>
  <c r="ER21" i="8"/>
  <c r="ER15" i="8"/>
  <c r="ES20" i="8"/>
  <c r="ET20" i="8"/>
  <c r="AH17" i="9"/>
  <c r="AI17" i="9" s="1"/>
  <c r="P17" i="9" s="1"/>
  <c r="Q17" i="9" s="1"/>
  <c r="R17" i="9" s="1"/>
  <c r="V17" i="9" s="1"/>
  <c r="EV23" i="8"/>
  <c r="EW23" i="8"/>
  <c r="ET26" i="8"/>
  <c r="ES26" i="8"/>
  <c r="EW13" i="8"/>
  <c r="EV13" i="8"/>
  <c r="ES14" i="8"/>
  <c r="ET14" i="8"/>
  <c r="ER30" i="8"/>
  <c r="EW22" i="8"/>
  <c r="EV22" i="8"/>
  <c r="EX22" i="8" s="1"/>
  <c r="ES12" i="8"/>
  <c r="ET12" i="8"/>
  <c r="ES21" i="8"/>
  <c r="ET21" i="8"/>
  <c r="ET15" i="8"/>
  <c r="ES15" i="8"/>
  <c r="EU15" i="8" s="1"/>
  <c r="DH15" i="8" s="1"/>
  <c r="DS15" i="8" s="1"/>
  <c r="ES10" i="8"/>
  <c r="ET10" i="8"/>
  <c r="AA12" i="9"/>
  <c r="AF12" i="9" s="1"/>
  <c r="AA22" i="9"/>
  <c r="AF22" i="9" s="1"/>
  <c r="AA24" i="9"/>
  <c r="AF24" i="9" s="1"/>
  <c r="AA23" i="9"/>
  <c r="AF23" i="9" s="1"/>
  <c r="AA27" i="9"/>
  <c r="AF27" i="9" s="1"/>
  <c r="AA14" i="9"/>
  <c r="AF14" i="9" s="1"/>
  <c r="AA16" i="9"/>
  <c r="AF16" i="9" s="1"/>
  <c r="AA10" i="9"/>
  <c r="AF10" i="9" s="1"/>
  <c r="AA28" i="9"/>
  <c r="AF28" i="9" s="1"/>
  <c r="AA15" i="9"/>
  <c r="AF15" i="9" s="1"/>
  <c r="AA11" i="9"/>
  <c r="AF11" i="9" s="1"/>
  <c r="AA25" i="9"/>
  <c r="AF25" i="9" s="1"/>
  <c r="AA21" i="9"/>
  <c r="AF21" i="9" s="1"/>
  <c r="AA7" i="9"/>
  <c r="AF7" i="9" s="1"/>
  <c r="AA9" i="9"/>
  <c r="AF9" i="9" s="1"/>
  <c r="AA20" i="9"/>
  <c r="AF20" i="9" s="1"/>
  <c r="AA8" i="9"/>
  <c r="AF8" i="9" s="1"/>
  <c r="EP28" i="8"/>
  <c r="EQ27" i="8"/>
  <c r="EQ28" i="8"/>
  <c r="EJ27" i="8"/>
  <c r="EP9" i="8"/>
  <c r="EJ9" i="8"/>
  <c r="EK9" i="8" s="1"/>
  <c r="D91" i="3"/>
  <c r="E49" i="4" s="1"/>
  <c r="F66" i="4" s="1"/>
  <c r="D97" i="3"/>
  <c r="D99" i="3"/>
  <c r="D58" i="3"/>
  <c r="EW19" i="8" l="1"/>
  <c r="EV19" i="8"/>
  <c r="ET19" i="8"/>
  <c r="ES19" i="8"/>
  <c r="EU8" i="8"/>
  <c r="DH8" i="8" s="1"/>
  <c r="DS8" i="8" s="1"/>
  <c r="EU23" i="8"/>
  <c r="DH23" i="8" s="1"/>
  <c r="DS23" i="8" s="1"/>
  <c r="EX13" i="8"/>
  <c r="DI13" i="8" s="1"/>
  <c r="DT13" i="8" s="1"/>
  <c r="EX17" i="8"/>
  <c r="ES6" i="8"/>
  <c r="EU6" i="8" s="1"/>
  <c r="DH6" i="8" s="1"/>
  <c r="DS6" i="8" s="1"/>
  <c r="EX23" i="8"/>
  <c r="DI23" i="8" s="1"/>
  <c r="DT23" i="8" s="1"/>
  <c r="EX15" i="8"/>
  <c r="EX26" i="8"/>
  <c r="EX12" i="8"/>
  <c r="DI12" i="8" s="1"/>
  <c r="DT12" i="8" s="1"/>
  <c r="EU30" i="8"/>
  <c r="DH30" i="8" s="1"/>
  <c r="DS30" i="8" s="1"/>
  <c r="EX18" i="8"/>
  <c r="DI18" i="8" s="1"/>
  <c r="DT18" i="8" s="1"/>
  <c r="EX16" i="8"/>
  <c r="DI16" i="8" s="1"/>
  <c r="DT16" i="8" s="1"/>
  <c r="EX11" i="8"/>
  <c r="DI11" i="8" s="1"/>
  <c r="DT11" i="8" s="1"/>
  <c r="EX25" i="8"/>
  <c r="DI25" i="8" s="1"/>
  <c r="DT25" i="8" s="1"/>
  <c r="EX10" i="8"/>
  <c r="DI10" i="8" s="1"/>
  <c r="DT10" i="8" s="1"/>
  <c r="EU21" i="8"/>
  <c r="DH21" i="8" s="1"/>
  <c r="DS21" i="8" s="1"/>
  <c r="EU27" i="8"/>
  <c r="DH27" i="8" s="1"/>
  <c r="DS27" i="8" s="1"/>
  <c r="EU20" i="8"/>
  <c r="DH20" i="8" s="1"/>
  <c r="DS20" i="8" s="1"/>
  <c r="EU16" i="8"/>
  <c r="DH16" i="8" s="1"/>
  <c r="DS16" i="8" s="1"/>
  <c r="EX24" i="8"/>
  <c r="DI24" i="8" s="1"/>
  <c r="DT24" i="8" s="1"/>
  <c r="EX19" i="8"/>
  <c r="DI19" i="8" s="1"/>
  <c r="DT19" i="8" s="1"/>
  <c r="EU26" i="8"/>
  <c r="DH26" i="8" s="1"/>
  <c r="DS26" i="8" s="1"/>
  <c r="EU13" i="8"/>
  <c r="DH13" i="8" s="1"/>
  <c r="DS13" i="8" s="1"/>
  <c r="EU24" i="8"/>
  <c r="EU10" i="8"/>
  <c r="DH10" i="8" s="1"/>
  <c r="DS10" i="8" s="1"/>
  <c r="EU14" i="8"/>
  <c r="DH14" i="8" s="1"/>
  <c r="DS14" i="8" s="1"/>
  <c r="EU22" i="8"/>
  <c r="DH22" i="8" s="1"/>
  <c r="DS22" i="8" s="1"/>
  <c r="EX9" i="8"/>
  <c r="DI9" i="8" s="1"/>
  <c r="DT9" i="8" s="1"/>
  <c r="EU25" i="8"/>
  <c r="DH25" i="8" s="1"/>
  <c r="DS25" i="8" s="1"/>
  <c r="EU12" i="8"/>
  <c r="DH12" i="8" s="1"/>
  <c r="DS12" i="8" s="1"/>
  <c r="EX30" i="8"/>
  <c r="DI30" i="8" s="1"/>
  <c r="DT30" i="8" s="1"/>
  <c r="EX29" i="8"/>
  <c r="DI29" i="8" s="1"/>
  <c r="DT29" i="8" s="1"/>
  <c r="EU19" i="8"/>
  <c r="DH19" i="8" s="1"/>
  <c r="DS19" i="8" s="1"/>
  <c r="EX21" i="8"/>
  <c r="DI21" i="8" s="1"/>
  <c r="DT21" i="8" s="1"/>
  <c r="EX14" i="8"/>
  <c r="DI14" i="8" s="1"/>
  <c r="DT14" i="8" s="1"/>
  <c r="EX20" i="8"/>
  <c r="DI20" i="8" s="1"/>
  <c r="DT20" i="8" s="1"/>
  <c r="AH25" i="9"/>
  <c r="AI25" i="9" s="1"/>
  <c r="P25" i="9" s="1"/>
  <c r="Q25" i="9" s="1"/>
  <c r="R25" i="9" s="1"/>
  <c r="V25" i="9" s="1"/>
  <c r="EZ28" i="8"/>
  <c r="FA28" i="8" s="1"/>
  <c r="DJ28" i="8" s="1"/>
  <c r="DU28" i="8" s="1"/>
  <c r="EZ10" i="8"/>
  <c r="FA10" i="8" s="1"/>
  <c r="DJ10" i="8" s="1"/>
  <c r="DU10" i="8" s="1"/>
  <c r="EZ24" i="8"/>
  <c r="FA24" i="8" s="1"/>
  <c r="DJ24" i="8" s="1"/>
  <c r="DU24" i="8" s="1"/>
  <c r="EZ29" i="8"/>
  <c r="FA29" i="8" s="1"/>
  <c r="DJ29" i="8" s="1"/>
  <c r="DU29" i="8" s="1"/>
  <c r="EZ13" i="8"/>
  <c r="FA13" i="8" s="1"/>
  <c r="DJ13" i="8" s="1"/>
  <c r="DU13" i="8" s="1"/>
  <c r="EZ26" i="8"/>
  <c r="FA26" i="8" s="1"/>
  <c r="DJ26" i="8" s="1"/>
  <c r="DU26" i="8" s="1"/>
  <c r="EZ23" i="8"/>
  <c r="FA23" i="8" s="1"/>
  <c r="DJ23" i="8" s="1"/>
  <c r="DU23" i="8" s="1"/>
  <c r="EZ25" i="8"/>
  <c r="FA25" i="8" s="1"/>
  <c r="DJ25" i="8" s="1"/>
  <c r="DU25" i="8" s="1"/>
  <c r="EZ16" i="8"/>
  <c r="FA16" i="8" s="1"/>
  <c r="DJ16" i="8" s="1"/>
  <c r="DU16" i="8" s="1"/>
  <c r="EZ12" i="8"/>
  <c r="FA12" i="8" s="1"/>
  <c r="DJ12" i="8" s="1"/>
  <c r="DU12" i="8" s="1"/>
  <c r="EZ14" i="8"/>
  <c r="FA14" i="8" s="1"/>
  <c r="DJ14" i="8" s="1"/>
  <c r="DU14" i="8" s="1"/>
  <c r="AH10" i="9"/>
  <c r="AI10" i="9" s="1"/>
  <c r="P10" i="9" s="1"/>
  <c r="Q10" i="9" s="1"/>
  <c r="R10" i="9" s="1"/>
  <c r="V10" i="9" s="1"/>
  <c r="EZ15" i="8"/>
  <c r="FA15" i="8" s="1"/>
  <c r="DJ15" i="8" s="1"/>
  <c r="DU15" i="8" s="1"/>
  <c r="EZ20" i="8"/>
  <c r="FA20" i="8" s="1"/>
  <c r="DJ20" i="8" s="1"/>
  <c r="DU20" i="8" s="1"/>
  <c r="EZ18" i="8"/>
  <c r="FA18" i="8" s="1"/>
  <c r="DJ18" i="8" s="1"/>
  <c r="DU18" i="8" s="1"/>
  <c r="EZ22" i="8"/>
  <c r="FA22" i="8" s="1"/>
  <c r="DJ22" i="8" s="1"/>
  <c r="DU22" i="8" s="1"/>
  <c r="EZ11" i="8"/>
  <c r="FA11" i="8" s="1"/>
  <c r="DJ11" i="8" s="1"/>
  <c r="DU11" i="8" s="1"/>
  <c r="AH21" i="9"/>
  <c r="AI21" i="9" s="1"/>
  <c r="P21" i="9" s="1"/>
  <c r="Q21" i="9" s="1"/>
  <c r="R21" i="9" s="1"/>
  <c r="V21" i="9" s="1"/>
  <c r="AH27" i="9"/>
  <c r="AI27" i="9" s="1"/>
  <c r="P27" i="9" s="1"/>
  <c r="Q27" i="9" s="1"/>
  <c r="R27" i="9" s="1"/>
  <c r="V27" i="9" s="1"/>
  <c r="DI8" i="8"/>
  <c r="DT8" i="8" s="1"/>
  <c r="ER27" i="8"/>
  <c r="EZ30" i="8"/>
  <c r="FA30" i="8" s="1"/>
  <c r="DJ30" i="8" s="1"/>
  <c r="DU30" i="8" s="1"/>
  <c r="EW27" i="8"/>
  <c r="EV27" i="8"/>
  <c r="AH15" i="9"/>
  <c r="AI15" i="9" s="1"/>
  <c r="P15" i="9" s="1"/>
  <c r="Q15" i="9" s="1"/>
  <c r="R15" i="9" s="1"/>
  <c r="V15" i="9" s="1"/>
  <c r="AH23" i="9"/>
  <c r="AI23" i="9" s="1"/>
  <c r="P23" i="9" s="1"/>
  <c r="Q23" i="9" s="1"/>
  <c r="R23" i="9" s="1"/>
  <c r="V23" i="9" s="1"/>
  <c r="EW6" i="8"/>
  <c r="EV6" i="8"/>
  <c r="AH16" i="9"/>
  <c r="AI16" i="9" s="1"/>
  <c r="P16" i="9" s="1"/>
  <c r="Q16" i="9" s="1"/>
  <c r="R16" i="9" s="1"/>
  <c r="V16" i="9" s="1"/>
  <c r="AH28" i="9"/>
  <c r="AI28" i="9" s="1"/>
  <c r="P28" i="9" s="1"/>
  <c r="Q28" i="9" s="1"/>
  <c r="R28" i="9" s="1"/>
  <c r="V28" i="9" s="1"/>
  <c r="AH24" i="9"/>
  <c r="AI24" i="9" s="1"/>
  <c r="P24" i="9" s="1"/>
  <c r="Q24" i="9" s="1"/>
  <c r="R24" i="9" s="1"/>
  <c r="V24" i="9" s="1"/>
  <c r="EZ17" i="8"/>
  <c r="FA17" i="8" s="1"/>
  <c r="DJ17" i="8" s="1"/>
  <c r="DU17" i="8" s="1"/>
  <c r="AH14" i="9"/>
  <c r="AI14" i="9" s="1"/>
  <c r="P14" i="9" s="1"/>
  <c r="Q14" i="9" s="1"/>
  <c r="R14" i="9" s="1"/>
  <c r="V14" i="9" s="1"/>
  <c r="EV28" i="8"/>
  <c r="EW28" i="8"/>
  <c r="EZ21" i="8"/>
  <c r="FA21" i="8" s="1"/>
  <c r="DJ21" i="8" s="1"/>
  <c r="DU21" i="8" s="1"/>
  <c r="EZ19" i="8"/>
  <c r="FA19" i="8" s="1"/>
  <c r="DJ19" i="8" s="1"/>
  <c r="DU19" i="8" s="1"/>
  <c r="ES28" i="8"/>
  <c r="ET28" i="8"/>
  <c r="AH20" i="9"/>
  <c r="AI20" i="9" s="1"/>
  <c r="P20" i="9" s="1"/>
  <c r="Q20" i="9" s="1"/>
  <c r="R20" i="9" s="1"/>
  <c r="V20" i="9" s="1"/>
  <c r="ER9" i="8"/>
  <c r="AH9" i="9"/>
  <c r="AI9" i="9" s="1"/>
  <c r="P9" i="9" s="1"/>
  <c r="Q9" i="9" s="1"/>
  <c r="R9" i="9" s="1"/>
  <c r="V9" i="9" s="1"/>
  <c r="AH22" i="9"/>
  <c r="AI22" i="9" s="1"/>
  <c r="P22" i="9" s="1"/>
  <c r="Q22" i="9" s="1"/>
  <c r="R22" i="9" s="1"/>
  <c r="V22" i="9" s="1"/>
  <c r="AH12" i="9"/>
  <c r="AI12" i="9" s="1"/>
  <c r="P12" i="9" s="1"/>
  <c r="Q12" i="9" s="1"/>
  <c r="R12" i="9" s="1"/>
  <c r="V12" i="9" s="1"/>
  <c r="AH11" i="9"/>
  <c r="AI11" i="9"/>
  <c r="P11" i="9" s="1"/>
  <c r="Q11" i="9" s="1"/>
  <c r="R11" i="9" s="1"/>
  <c r="V11" i="9" s="1"/>
  <c r="AH8" i="9"/>
  <c r="AI8" i="9" s="1"/>
  <c r="P8" i="9" s="1"/>
  <c r="Q8" i="9" s="1"/>
  <c r="R8" i="9" s="1"/>
  <c r="V8" i="9" s="1"/>
  <c r="ES9" i="8"/>
  <c r="ET9" i="8"/>
  <c r="DJ8" i="8"/>
  <c r="DU8" i="8" s="1"/>
  <c r="AH7" i="9"/>
  <c r="AI7" i="9" s="1"/>
  <c r="P7" i="9" s="1"/>
  <c r="Q7" i="9" s="1"/>
  <c r="R7" i="9" s="1"/>
  <c r="DI15" i="8"/>
  <c r="DT15" i="8" s="1"/>
  <c r="DI26" i="8"/>
  <c r="DT26" i="8" s="1"/>
  <c r="DI22" i="8"/>
  <c r="DT22" i="8" s="1"/>
  <c r="DH18" i="8"/>
  <c r="DS18" i="8" s="1"/>
  <c r="DH24" i="8"/>
  <c r="DS24" i="8" s="1"/>
  <c r="DI17" i="8"/>
  <c r="DT17" i="8" s="1"/>
  <c r="EX6" i="8" l="1"/>
  <c r="DI6" i="8" s="1"/>
  <c r="DT6" i="8" s="1"/>
  <c r="EU9" i="8"/>
  <c r="DH9" i="8" s="1"/>
  <c r="DS9" i="8" s="1"/>
  <c r="EU28" i="8"/>
  <c r="DH28" i="8" s="1"/>
  <c r="DS28" i="8" s="1"/>
  <c r="EX28" i="8"/>
  <c r="DI28" i="8" s="1"/>
  <c r="DT28" i="8" s="1"/>
  <c r="EX27" i="8"/>
  <c r="DI27" i="8" s="1"/>
  <c r="DT27" i="8" s="1"/>
  <c r="EZ27" i="8"/>
  <c r="FA27" i="8" s="1"/>
  <c r="DJ27" i="8" s="1"/>
  <c r="DU27" i="8" s="1"/>
  <c r="EZ9" i="8"/>
  <c r="FA9" i="8" s="1"/>
  <c r="DJ9" i="8" s="1"/>
  <c r="DU9" i="8" s="1"/>
  <c r="H179" i="5"/>
  <c r="B187" i="34" s="1"/>
  <c r="H178" i="5"/>
  <c r="B186" i="34" s="1"/>
  <c r="H168" i="5"/>
  <c r="H167" i="5"/>
  <c r="H166" i="5"/>
  <c r="H165" i="5"/>
  <c r="H164" i="5"/>
  <c r="B171" i="34" s="1"/>
  <c r="H163" i="5"/>
  <c r="B170" i="34" s="1"/>
  <c r="H162" i="5"/>
  <c r="H161" i="5"/>
  <c r="H160" i="5"/>
  <c r="H158" i="5"/>
  <c r="H157" i="5"/>
  <c r="B164" i="34" s="1"/>
  <c r="H156" i="5"/>
  <c r="H155" i="5"/>
  <c r="H154" i="5"/>
  <c r="H153" i="5"/>
  <c r="H152" i="5"/>
  <c r="H143" i="5"/>
  <c r="H142" i="5"/>
  <c r="H141" i="5"/>
  <c r="H139" i="5"/>
  <c r="B146" i="34" s="1"/>
  <c r="H138" i="5"/>
  <c r="H137" i="5"/>
  <c r="B144" i="34" s="1"/>
  <c r="H136" i="5"/>
  <c r="B143" i="34" s="1"/>
  <c r="H135" i="5"/>
  <c r="B142" i="34" s="1"/>
  <c r="H134" i="5"/>
  <c r="B141" i="34" s="1"/>
  <c r="H133" i="5"/>
  <c r="B140" i="34" s="1"/>
  <c r="H132" i="5"/>
  <c r="B139" i="34" s="1"/>
  <c r="H131" i="5"/>
  <c r="B138" i="34" s="1"/>
  <c r="H130" i="5"/>
  <c r="B137" i="34" s="1"/>
  <c r="H129" i="5"/>
  <c r="B136" i="34" s="1"/>
  <c r="H128" i="5"/>
  <c r="B135" i="34" s="1"/>
  <c r="H127" i="5"/>
  <c r="B134" i="34" s="1"/>
  <c r="H126" i="5"/>
  <c r="B133" i="34" s="1"/>
  <c r="H125" i="5"/>
  <c r="B132" i="34" s="1"/>
  <c r="H124" i="5"/>
  <c r="B131" i="34" s="1"/>
  <c r="H122" i="5"/>
  <c r="B129" i="34" s="1"/>
  <c r="H121" i="5"/>
  <c r="H119" i="5"/>
  <c r="H114" i="5"/>
  <c r="H113" i="5"/>
  <c r="B120" i="34" s="1"/>
  <c r="H112" i="5"/>
  <c r="H111" i="5"/>
  <c r="H110" i="5"/>
  <c r="H89" i="5"/>
  <c r="B96" i="34" s="1"/>
  <c r="H88" i="5"/>
  <c r="H87" i="5"/>
  <c r="H83" i="5"/>
  <c r="B90" i="34" s="1"/>
  <c r="H81" i="5"/>
  <c r="B88" i="34" s="1"/>
  <c r="H80" i="5"/>
  <c r="H78" i="5"/>
  <c r="H77" i="5"/>
  <c r="DZ29" i="37" l="1"/>
  <c r="ET29" i="37" s="1"/>
  <c r="DZ25" i="37"/>
  <c r="ET25" i="37" s="1"/>
  <c r="DZ21" i="37"/>
  <c r="ET21" i="37" s="1"/>
  <c r="CQ20" i="35"/>
  <c r="CQ18" i="35"/>
  <c r="CQ16" i="35"/>
  <c r="CQ14" i="35"/>
  <c r="CQ12" i="35"/>
  <c r="CQ10" i="35"/>
  <c r="CQ8" i="35"/>
  <c r="CQ6" i="35"/>
  <c r="DZ27" i="37"/>
  <c r="ET27" i="37" s="1"/>
  <c r="DZ23" i="37"/>
  <c r="ET23" i="37" s="1"/>
  <c r="DZ19" i="37"/>
  <c r="ET19" i="37" s="1"/>
  <c r="CQ19" i="35"/>
  <c r="CQ11" i="35"/>
  <c r="DZ18" i="37"/>
  <c r="ET18" i="37" s="1"/>
  <c r="DZ14" i="37"/>
  <c r="ET14" i="37" s="1"/>
  <c r="DZ10" i="37"/>
  <c r="ET10" i="37" s="1"/>
  <c r="CQ17" i="35"/>
  <c r="CQ9" i="35"/>
  <c r="CQ15" i="35"/>
  <c r="CQ7" i="35"/>
  <c r="DZ28" i="37"/>
  <c r="ET28" i="37" s="1"/>
  <c r="DZ26" i="37"/>
  <c r="ET26" i="37" s="1"/>
  <c r="DZ24" i="37"/>
  <c r="ET24" i="37" s="1"/>
  <c r="DZ22" i="37"/>
  <c r="ET22" i="37" s="1"/>
  <c r="DZ20" i="37"/>
  <c r="ET20" i="37" s="1"/>
  <c r="DZ16" i="37"/>
  <c r="ET16" i="37" s="1"/>
  <c r="DZ12" i="37"/>
  <c r="ET12" i="37" s="1"/>
  <c r="DZ8" i="37"/>
  <c r="ET8" i="37" s="1"/>
  <c r="IR30" i="36"/>
  <c r="JL30" i="36" s="1"/>
  <c r="EZ30" i="36"/>
  <c r="IR28" i="36"/>
  <c r="JL28" i="36" s="1"/>
  <c r="EZ28" i="36"/>
  <c r="IR26" i="36"/>
  <c r="JL26" i="36" s="1"/>
  <c r="EZ26" i="36"/>
  <c r="IR24" i="36"/>
  <c r="JL24" i="36" s="1"/>
  <c r="DZ17" i="37"/>
  <c r="ET17" i="37" s="1"/>
  <c r="DZ15" i="37"/>
  <c r="ET15" i="37" s="1"/>
  <c r="CQ13" i="35"/>
  <c r="EZ31" i="36"/>
  <c r="IR29" i="36"/>
  <c r="JL29" i="36" s="1"/>
  <c r="EZ29" i="36"/>
  <c r="IR27" i="36"/>
  <c r="JL27" i="36" s="1"/>
  <c r="EZ27" i="36"/>
  <c r="IR25" i="36"/>
  <c r="JL25" i="36" s="1"/>
  <c r="EZ25" i="36"/>
  <c r="IR23" i="36"/>
  <c r="JL23" i="36" s="1"/>
  <c r="EZ23" i="36"/>
  <c r="IR21" i="36"/>
  <c r="JL21" i="36" s="1"/>
  <c r="EZ21" i="36"/>
  <c r="IR19" i="36"/>
  <c r="JL19" i="36" s="1"/>
  <c r="EZ19" i="36"/>
  <c r="IR17" i="36"/>
  <c r="JL17" i="36" s="1"/>
  <c r="EZ17" i="36"/>
  <c r="IR15" i="36"/>
  <c r="JL15" i="36" s="1"/>
  <c r="DZ30" i="37"/>
  <c r="ET30" i="37" s="1"/>
  <c r="DZ13" i="37"/>
  <c r="ET13" i="37" s="1"/>
  <c r="DZ9" i="37"/>
  <c r="ET9" i="37" s="1"/>
  <c r="IR22" i="36"/>
  <c r="JL22" i="36" s="1"/>
  <c r="EZ20" i="36"/>
  <c r="IR14" i="36"/>
  <c r="JL14" i="36" s="1"/>
  <c r="EZ22" i="36"/>
  <c r="IR16" i="36"/>
  <c r="JL16" i="36" s="1"/>
  <c r="EZ15" i="36"/>
  <c r="B159" i="34"/>
  <c r="IR20" i="36"/>
  <c r="JL20" i="36" s="1"/>
  <c r="IR12" i="36"/>
  <c r="JL12" i="36" s="1"/>
  <c r="IR11" i="36"/>
  <c r="JL11" i="36" s="1"/>
  <c r="IR9" i="36"/>
  <c r="JL9" i="36" s="1"/>
  <c r="EZ16" i="36"/>
  <c r="IR13" i="36"/>
  <c r="JL13" i="36" s="1"/>
  <c r="EZ13" i="36"/>
  <c r="EZ12" i="36"/>
  <c r="EZ11" i="36"/>
  <c r="EZ10" i="36"/>
  <c r="EZ9" i="36"/>
  <c r="EZ24" i="36"/>
  <c r="EZ18" i="36"/>
  <c r="EZ14" i="36"/>
  <c r="IR10" i="36"/>
  <c r="JL10" i="36" s="1"/>
  <c r="DZ11" i="37"/>
  <c r="ET11" i="37" s="1"/>
  <c r="IR18" i="36"/>
  <c r="JL18" i="36" s="1"/>
  <c r="IR8" i="36"/>
  <c r="JL8" i="36" s="1"/>
  <c r="EZ8" i="36"/>
  <c r="EZ7" i="36"/>
  <c r="ED29" i="37"/>
  <c r="EX29" i="37" s="1"/>
  <c r="ED25" i="37"/>
  <c r="EX25" i="37" s="1"/>
  <c r="ED21" i="37"/>
  <c r="EX21" i="37" s="1"/>
  <c r="CU20" i="35"/>
  <c r="CU18" i="35"/>
  <c r="CU16" i="35"/>
  <c r="CU14" i="35"/>
  <c r="CU12" i="35"/>
  <c r="CU10" i="35"/>
  <c r="CU8" i="35"/>
  <c r="CU6" i="35"/>
  <c r="ED27" i="37"/>
  <c r="EX27" i="37" s="1"/>
  <c r="ED23" i="37"/>
  <c r="EX23" i="37" s="1"/>
  <c r="ED19" i="37"/>
  <c r="EX19" i="37" s="1"/>
  <c r="CU17" i="35"/>
  <c r="CU9" i="35"/>
  <c r="ED30" i="37"/>
  <c r="EX30" i="37" s="1"/>
  <c r="ED28" i="37"/>
  <c r="EX28" i="37" s="1"/>
  <c r="ED26" i="37"/>
  <c r="EX26" i="37" s="1"/>
  <c r="ED24" i="37"/>
  <c r="EX24" i="37" s="1"/>
  <c r="ED22" i="37"/>
  <c r="EX22" i="37" s="1"/>
  <c r="ED20" i="37"/>
  <c r="EX20" i="37" s="1"/>
  <c r="ED18" i="37"/>
  <c r="EX18" i="37" s="1"/>
  <c r="ED14" i="37"/>
  <c r="EX14" i="37" s="1"/>
  <c r="ED10" i="37"/>
  <c r="EX10" i="37" s="1"/>
  <c r="CU15" i="35"/>
  <c r="CU7" i="35"/>
  <c r="CU13" i="35"/>
  <c r="ED16" i="37"/>
  <c r="EX16" i="37" s="1"/>
  <c r="ED12" i="37"/>
  <c r="EX12" i="37" s="1"/>
  <c r="ED8" i="37"/>
  <c r="EX8" i="37" s="1"/>
  <c r="IV30" i="36"/>
  <c r="JP30" i="36" s="1"/>
  <c r="FD30" i="36"/>
  <c r="IV28" i="36"/>
  <c r="JP28" i="36" s="1"/>
  <c r="FD28" i="36"/>
  <c r="IV26" i="36"/>
  <c r="JP26" i="36" s="1"/>
  <c r="FD26" i="36"/>
  <c r="IV24" i="36"/>
  <c r="JP24" i="36" s="1"/>
  <c r="FD24" i="36"/>
  <c r="CU11" i="35"/>
  <c r="CU19" i="35"/>
  <c r="FD31" i="36"/>
  <c r="IV29" i="36"/>
  <c r="JP29" i="36" s="1"/>
  <c r="FD29" i="36"/>
  <c r="IV27" i="36"/>
  <c r="JP27" i="36" s="1"/>
  <c r="FD27" i="36"/>
  <c r="IV25" i="36"/>
  <c r="JP25" i="36" s="1"/>
  <c r="FD25" i="36"/>
  <c r="IV23" i="36"/>
  <c r="JP23" i="36" s="1"/>
  <c r="FD23" i="36"/>
  <c r="IV21" i="36"/>
  <c r="JP21" i="36" s="1"/>
  <c r="FD21" i="36"/>
  <c r="IV19" i="36"/>
  <c r="JP19" i="36" s="1"/>
  <c r="FD19" i="36"/>
  <c r="IV17" i="36"/>
  <c r="JP17" i="36" s="1"/>
  <c r="FD17" i="36"/>
  <c r="IV15" i="36"/>
  <c r="JP15" i="36" s="1"/>
  <c r="FD15" i="36"/>
  <c r="ED13" i="37"/>
  <c r="EX13" i="37" s="1"/>
  <c r="ED9" i="37"/>
  <c r="EX9" i="37" s="1"/>
  <c r="ED17" i="37"/>
  <c r="EX17" i="37" s="1"/>
  <c r="IV20" i="36"/>
  <c r="JP20" i="36" s="1"/>
  <c r="FD18" i="36"/>
  <c r="IV14" i="36"/>
  <c r="JP14" i="36" s="1"/>
  <c r="FD14" i="36"/>
  <c r="ED11" i="37"/>
  <c r="EX11" i="37" s="1"/>
  <c r="IV22" i="36"/>
  <c r="JP22" i="36" s="1"/>
  <c r="FD20" i="36"/>
  <c r="FD22" i="36"/>
  <c r="FD16" i="36"/>
  <c r="FD8" i="36"/>
  <c r="B163" i="34"/>
  <c r="IV18" i="36"/>
  <c r="JP18" i="36" s="1"/>
  <c r="IV13" i="36"/>
  <c r="JP13" i="36" s="1"/>
  <c r="FD13" i="36"/>
  <c r="FD12" i="36"/>
  <c r="FD11" i="36"/>
  <c r="FD10" i="36"/>
  <c r="FD9" i="36"/>
  <c r="IV16" i="36"/>
  <c r="JP16" i="36" s="1"/>
  <c r="IV11" i="36"/>
  <c r="JP11" i="36" s="1"/>
  <c r="IV8" i="36"/>
  <c r="JP8" i="36" s="1"/>
  <c r="ED15" i="37"/>
  <c r="EX15" i="37" s="1"/>
  <c r="IV12" i="36"/>
  <c r="JP12" i="36" s="1"/>
  <c r="IV10" i="36"/>
  <c r="JP10" i="36" s="1"/>
  <c r="IV9" i="36"/>
  <c r="JP9" i="36" s="1"/>
  <c r="FD7" i="36"/>
  <c r="B168" i="34"/>
  <c r="ET16" i="36"/>
  <c r="ET18" i="36"/>
  <c r="IM11" i="36"/>
  <c r="JG11" i="36" s="1"/>
  <c r="ET15" i="36"/>
  <c r="IM22" i="36"/>
  <c r="JG22" i="36" s="1"/>
  <c r="ET20" i="36"/>
  <c r="IM25" i="36"/>
  <c r="JG25" i="36" s="1"/>
  <c r="DU8" i="37"/>
  <c r="EO8" i="37" s="1"/>
  <c r="ET19" i="36"/>
  <c r="ET23" i="36"/>
  <c r="ET27" i="36"/>
  <c r="ET31" i="36"/>
  <c r="ET26" i="36"/>
  <c r="ET30" i="36"/>
  <c r="DU9" i="37"/>
  <c r="DU21" i="37"/>
  <c r="CK16" i="35"/>
  <c r="CK18" i="35"/>
  <c r="DU24" i="37"/>
  <c r="CK11" i="35"/>
  <c r="CK19" i="35"/>
  <c r="IM17" i="36"/>
  <c r="JG17" i="36" s="1"/>
  <c r="IM19" i="36"/>
  <c r="JG19" i="36" s="1"/>
  <c r="ET13" i="36"/>
  <c r="IM16" i="36"/>
  <c r="JG16" i="36" s="1"/>
  <c r="IM18" i="36"/>
  <c r="JG18" i="36" s="1"/>
  <c r="IM8" i="36"/>
  <c r="JG8" i="36" s="1"/>
  <c r="IM12" i="36"/>
  <c r="JG12" i="36" s="1"/>
  <c r="IM15" i="36"/>
  <c r="JG15" i="36" s="1"/>
  <c r="IM23" i="36"/>
  <c r="JG23" i="36" s="1"/>
  <c r="IM27" i="36"/>
  <c r="JG27" i="36" s="1"/>
  <c r="DU10" i="37"/>
  <c r="IM20" i="36"/>
  <c r="JG20" i="36" s="1"/>
  <c r="IM28" i="36"/>
  <c r="JG28" i="36" s="1"/>
  <c r="CK20" i="35"/>
  <c r="DU23" i="37"/>
  <c r="CK14" i="35"/>
  <c r="DU20" i="37"/>
  <c r="CK7" i="35"/>
  <c r="DU29" i="37"/>
  <c r="CK13" i="35"/>
  <c r="DU30" i="37"/>
  <c r="ET12" i="36"/>
  <c r="ET11" i="36"/>
  <c r="ET10" i="36"/>
  <c r="ET9" i="36"/>
  <c r="ET8" i="36"/>
  <c r="IM13" i="36"/>
  <c r="JG13" i="36" s="1"/>
  <c r="IM9" i="36"/>
  <c r="JG9" i="36" s="1"/>
  <c r="IM30" i="36"/>
  <c r="JG30" i="36" s="1"/>
  <c r="IM21" i="36"/>
  <c r="JG21" i="36" s="1"/>
  <c r="IM24" i="36"/>
  <c r="JG24" i="36" s="1"/>
  <c r="DU12" i="37"/>
  <c r="ET17" i="36"/>
  <c r="ET21" i="36"/>
  <c r="ET25" i="36"/>
  <c r="ET29" i="36"/>
  <c r="DU16" i="37"/>
  <c r="CK12" i="35"/>
  <c r="ET28" i="36"/>
  <c r="DU17" i="37"/>
  <c r="DU25" i="37"/>
  <c r="DU15" i="37"/>
  <c r="CK15" i="35"/>
  <c r="DU26" i="37"/>
  <c r="CK6" i="35"/>
  <c r="ET14" i="36"/>
  <c r="IM14" i="36"/>
  <c r="JG14" i="36" s="1"/>
  <c r="DU18" i="37"/>
  <c r="DU27" i="37"/>
  <c r="DU22" i="37"/>
  <c r="ET24" i="36"/>
  <c r="DU14" i="37"/>
  <c r="CK8" i="35"/>
  <c r="CK10" i="35"/>
  <c r="IM10" i="36"/>
  <c r="JG10" i="36" s="1"/>
  <c r="ET22" i="36"/>
  <c r="IM29" i="36"/>
  <c r="JG29" i="36" s="1"/>
  <c r="DU13" i="37"/>
  <c r="DU11" i="37"/>
  <c r="CK9" i="35"/>
  <c r="IM26" i="36"/>
  <c r="JG26" i="36" s="1"/>
  <c r="DU19" i="37"/>
  <c r="DU28" i="37"/>
  <c r="CK17" i="35"/>
  <c r="ET7" i="36"/>
  <c r="B172" i="34"/>
  <c r="CM19" i="35"/>
  <c r="CM17" i="35"/>
  <c r="CM15" i="35"/>
  <c r="CM13" i="35"/>
  <c r="CM11" i="35"/>
  <c r="CM9" i="35"/>
  <c r="CM6" i="35"/>
  <c r="CM16" i="35"/>
  <c r="CM20" i="35"/>
  <c r="CM18" i="35"/>
  <c r="CM14" i="35"/>
  <c r="CM12" i="35"/>
  <c r="CM10" i="35"/>
  <c r="CM8" i="35"/>
  <c r="CM7" i="35"/>
  <c r="EV30" i="36"/>
  <c r="EV26" i="36"/>
  <c r="EV21" i="36"/>
  <c r="EV20" i="36"/>
  <c r="EV16" i="36"/>
  <c r="EV10" i="36"/>
  <c r="EV8" i="36"/>
  <c r="EV25" i="36"/>
  <c r="EV23" i="36"/>
  <c r="EV18" i="36"/>
  <c r="EV28" i="36"/>
  <c r="EV22" i="36"/>
  <c r="EV14" i="36"/>
  <c r="EV12" i="36"/>
  <c r="EV9" i="36"/>
  <c r="EV31" i="36"/>
  <c r="EV24" i="36"/>
  <c r="EV19" i="36"/>
  <c r="EV17" i="36"/>
  <c r="EV29" i="36"/>
  <c r="EV11" i="36"/>
  <c r="EV13" i="36"/>
  <c r="EV27" i="36"/>
  <c r="EV15" i="36"/>
  <c r="EV7" i="36"/>
  <c r="F154" i="4"/>
  <c r="B148" i="34"/>
  <c r="CR20" i="35"/>
  <c r="CR18" i="35"/>
  <c r="CR16" i="35"/>
  <c r="CR14" i="35"/>
  <c r="CR12" i="35"/>
  <c r="CR10" i="35"/>
  <c r="CR8" i="35"/>
  <c r="EA28" i="37"/>
  <c r="EU28" i="37" s="1"/>
  <c r="EA24" i="37"/>
  <c r="EU24" i="37" s="1"/>
  <c r="EA20" i="37"/>
  <c r="EU20" i="37" s="1"/>
  <c r="CR6" i="35"/>
  <c r="CR19" i="35"/>
  <c r="CR17" i="35"/>
  <c r="CR15" i="35"/>
  <c r="CR13" i="35"/>
  <c r="CR11" i="35"/>
  <c r="CR9" i="35"/>
  <c r="CR7" i="35"/>
  <c r="EA30" i="37"/>
  <c r="EU30" i="37" s="1"/>
  <c r="EA26" i="37"/>
  <c r="EU26" i="37" s="1"/>
  <c r="EA22" i="37"/>
  <c r="EU22" i="37" s="1"/>
  <c r="EA29" i="37"/>
  <c r="EU29" i="37" s="1"/>
  <c r="EA17" i="37"/>
  <c r="EU17" i="37" s="1"/>
  <c r="EA13" i="37"/>
  <c r="EU13" i="37" s="1"/>
  <c r="EA9" i="37"/>
  <c r="EU9" i="37" s="1"/>
  <c r="EA15" i="37"/>
  <c r="EU15" i="37" s="1"/>
  <c r="EA11" i="37"/>
  <c r="EU11" i="37" s="1"/>
  <c r="EA18" i="37"/>
  <c r="EU18" i="37" s="1"/>
  <c r="EA16" i="37"/>
  <c r="EU16" i="37" s="1"/>
  <c r="EA14" i="37"/>
  <c r="EU14" i="37" s="1"/>
  <c r="EA12" i="37"/>
  <c r="EU12" i="37" s="1"/>
  <c r="EA10" i="37"/>
  <c r="EU10" i="37" s="1"/>
  <c r="EA27" i="37"/>
  <c r="EU27" i="37" s="1"/>
  <c r="EA25" i="37"/>
  <c r="EU25" i="37" s="1"/>
  <c r="EA23" i="37"/>
  <c r="EU23" i="37" s="1"/>
  <c r="EA21" i="37"/>
  <c r="EU21" i="37" s="1"/>
  <c r="EA19" i="37"/>
  <c r="EU19" i="37" s="1"/>
  <c r="FA30" i="36"/>
  <c r="IS28" i="36"/>
  <c r="JM28" i="36" s="1"/>
  <c r="FA26" i="36"/>
  <c r="IS24" i="36"/>
  <c r="JM24" i="36" s="1"/>
  <c r="FA29" i="36"/>
  <c r="IS27" i="36"/>
  <c r="JM27" i="36" s="1"/>
  <c r="FA25" i="36"/>
  <c r="IS23" i="36"/>
  <c r="JM23" i="36" s="1"/>
  <c r="FA22" i="36"/>
  <c r="FA21" i="36"/>
  <c r="IS16" i="36"/>
  <c r="JM16" i="36" s="1"/>
  <c r="IS15" i="36"/>
  <c r="JM15" i="36" s="1"/>
  <c r="IS30" i="36"/>
  <c r="JM30" i="36" s="1"/>
  <c r="FA28" i="36"/>
  <c r="IS26" i="36"/>
  <c r="JM26" i="36" s="1"/>
  <c r="FA24" i="36"/>
  <c r="FA23" i="36"/>
  <c r="IS18" i="36"/>
  <c r="JM18" i="36" s="1"/>
  <c r="IS17" i="36"/>
  <c r="JM17" i="36" s="1"/>
  <c r="FA16" i="36"/>
  <c r="FA15" i="36"/>
  <c r="EA8" i="37"/>
  <c r="EU8" i="37" s="1"/>
  <c r="FA31" i="36"/>
  <c r="IS25" i="36"/>
  <c r="JM25" i="36" s="1"/>
  <c r="IS22" i="36"/>
  <c r="JM22" i="36" s="1"/>
  <c r="FA20" i="36"/>
  <c r="FA19" i="36"/>
  <c r="IS14" i="36"/>
  <c r="JM14" i="36" s="1"/>
  <c r="IS13" i="36"/>
  <c r="JM13" i="36" s="1"/>
  <c r="FA13" i="36"/>
  <c r="FA12" i="36"/>
  <c r="FA11" i="36"/>
  <c r="FA10" i="36"/>
  <c r="FA9" i="36"/>
  <c r="IS21" i="36"/>
  <c r="JM21" i="36" s="1"/>
  <c r="B160" i="34"/>
  <c r="IS29" i="36"/>
  <c r="JM29" i="36" s="1"/>
  <c r="FA27" i="36"/>
  <c r="IS20" i="36"/>
  <c r="JM20" i="36" s="1"/>
  <c r="IS19" i="36"/>
  <c r="JM19" i="36" s="1"/>
  <c r="FA18" i="36"/>
  <c r="FA17" i="36"/>
  <c r="FA14" i="36"/>
  <c r="IS12" i="36"/>
  <c r="JM12" i="36" s="1"/>
  <c r="IS11" i="36"/>
  <c r="JM11" i="36" s="1"/>
  <c r="IS10" i="36"/>
  <c r="JM10" i="36" s="1"/>
  <c r="IS9" i="36"/>
  <c r="JM9" i="36" s="1"/>
  <c r="IS8" i="36"/>
  <c r="JM8" i="36" s="1"/>
  <c r="FA8" i="36"/>
  <c r="FA7" i="36"/>
  <c r="B169" i="34"/>
  <c r="EU21" i="36"/>
  <c r="IN20" i="36"/>
  <c r="JH20" i="36" s="1"/>
  <c r="EU19" i="36"/>
  <c r="EU30" i="36"/>
  <c r="EU15" i="36"/>
  <c r="EU17" i="36"/>
  <c r="EU27" i="36"/>
  <c r="IN22" i="36"/>
  <c r="JH22" i="36" s="1"/>
  <c r="EU28" i="36"/>
  <c r="DV19" i="37"/>
  <c r="EP19" i="37" s="1"/>
  <c r="DV26" i="37"/>
  <c r="EP26" i="37" s="1"/>
  <c r="DV11" i="37"/>
  <c r="EP11" i="37" s="1"/>
  <c r="DV18" i="37"/>
  <c r="EP18" i="37" s="1"/>
  <c r="CL12" i="35"/>
  <c r="CL20" i="35"/>
  <c r="DV29" i="37"/>
  <c r="EP29" i="37" s="1"/>
  <c r="CL11" i="35"/>
  <c r="CL19" i="35"/>
  <c r="IN9" i="36"/>
  <c r="JH9" i="36" s="1"/>
  <c r="IN8" i="36"/>
  <c r="JH8" i="36" s="1"/>
  <c r="IN14" i="36"/>
  <c r="JH14" i="36" s="1"/>
  <c r="EU23" i="36"/>
  <c r="IN15" i="36"/>
  <c r="JH15" i="36" s="1"/>
  <c r="IN19" i="36"/>
  <c r="JH19" i="36" s="1"/>
  <c r="IN23" i="36"/>
  <c r="JH23" i="36" s="1"/>
  <c r="IN27" i="36"/>
  <c r="JH27" i="36" s="1"/>
  <c r="DV20" i="37"/>
  <c r="EP20" i="37" s="1"/>
  <c r="DV28" i="37"/>
  <c r="EP28" i="37" s="1"/>
  <c r="IN26" i="36"/>
  <c r="JH26" i="36" s="1"/>
  <c r="IN30" i="36"/>
  <c r="JH30" i="36" s="1"/>
  <c r="DV13" i="37"/>
  <c r="EP13" i="37" s="1"/>
  <c r="DV16" i="37"/>
  <c r="EP16" i="37" s="1"/>
  <c r="DV14" i="37"/>
  <c r="EP14" i="37" s="1"/>
  <c r="CL14" i="35"/>
  <c r="DV25" i="37"/>
  <c r="EP25" i="37" s="1"/>
  <c r="CL13" i="35"/>
  <c r="EU18" i="36"/>
  <c r="IN11" i="36"/>
  <c r="JH11" i="36" s="1"/>
  <c r="IN13" i="36"/>
  <c r="JH13" i="36" s="1"/>
  <c r="IN10" i="36"/>
  <c r="JH10" i="36" s="1"/>
  <c r="EU20" i="36"/>
  <c r="EU13" i="36"/>
  <c r="EU16" i="36"/>
  <c r="EU24" i="36"/>
  <c r="EU29" i="36"/>
  <c r="DV22" i="37"/>
  <c r="EP22" i="37" s="1"/>
  <c r="DV8" i="37"/>
  <c r="EP8" i="37" s="1"/>
  <c r="DV15" i="37"/>
  <c r="EP15" i="37" s="1"/>
  <c r="DV12" i="37"/>
  <c r="EP12" i="37" s="1"/>
  <c r="CL6" i="35"/>
  <c r="DV10" i="37"/>
  <c r="EP10" i="37" s="1"/>
  <c r="DV30" i="37"/>
  <c r="EP30" i="37" s="1"/>
  <c r="DV27" i="37"/>
  <c r="EP27" i="37" s="1"/>
  <c r="CL8" i="35"/>
  <c r="CL16" i="35"/>
  <c r="CL7" i="35"/>
  <c r="DV21" i="37"/>
  <c r="EP21" i="37" s="1"/>
  <c r="CL15" i="35"/>
  <c r="IN12" i="36"/>
  <c r="JH12" i="36" s="1"/>
  <c r="EU31" i="36"/>
  <c r="IN17" i="36"/>
  <c r="JH17" i="36" s="1"/>
  <c r="DV9" i="37"/>
  <c r="EP9" i="37" s="1"/>
  <c r="CL10" i="35"/>
  <c r="EU10" i="36"/>
  <c r="EU14" i="36"/>
  <c r="EU26" i="36"/>
  <c r="IN16" i="36"/>
  <c r="JH16" i="36" s="1"/>
  <c r="EU25" i="36"/>
  <c r="IN21" i="36"/>
  <c r="JH21" i="36" s="1"/>
  <c r="DV24" i="37"/>
  <c r="EP24" i="37" s="1"/>
  <c r="DV17" i="37"/>
  <c r="EP17" i="37" s="1"/>
  <c r="CL18" i="35"/>
  <c r="EU11" i="36"/>
  <c r="IN18" i="36"/>
  <c r="JH18" i="36" s="1"/>
  <c r="IN25" i="36"/>
  <c r="JH25" i="36" s="1"/>
  <c r="IN24" i="36"/>
  <c r="JH24" i="36" s="1"/>
  <c r="DV23" i="37"/>
  <c r="EP23" i="37" s="1"/>
  <c r="CL9" i="35"/>
  <c r="EU12" i="36"/>
  <c r="EU8" i="36"/>
  <c r="EU22" i="36"/>
  <c r="CL17" i="35"/>
  <c r="EU9" i="36"/>
  <c r="IN29" i="36"/>
  <c r="JH29" i="36" s="1"/>
  <c r="IN28" i="36"/>
  <c r="JH28" i="36" s="1"/>
  <c r="EU7" i="36"/>
  <c r="B173" i="34"/>
  <c r="CN20" i="35"/>
  <c r="CN18" i="35"/>
  <c r="CN16" i="35"/>
  <c r="CN12" i="35"/>
  <c r="CN10" i="35"/>
  <c r="CN8" i="35"/>
  <c r="CN7" i="35"/>
  <c r="CN13" i="35"/>
  <c r="CN11" i="35"/>
  <c r="CN9" i="35"/>
  <c r="CN19" i="35"/>
  <c r="CN17" i="35"/>
  <c r="CN15" i="35"/>
  <c r="CN6" i="35"/>
  <c r="EW31" i="36"/>
  <c r="EW27" i="36"/>
  <c r="EW23" i="36"/>
  <c r="EW22" i="36"/>
  <c r="EW17" i="36"/>
  <c r="EW13" i="36"/>
  <c r="EW30" i="36"/>
  <c r="EW28" i="36"/>
  <c r="EW16" i="36"/>
  <c r="EW14" i="36"/>
  <c r="EW12" i="36"/>
  <c r="EW26" i="36"/>
  <c r="EW24" i="36"/>
  <c r="EW19" i="36"/>
  <c r="CN14" i="35"/>
  <c r="EW29" i="36"/>
  <c r="EW15" i="36"/>
  <c r="EW11" i="36"/>
  <c r="EW10" i="36"/>
  <c r="EW8" i="36"/>
  <c r="EW20" i="36"/>
  <c r="EW21" i="36"/>
  <c r="EW18" i="36"/>
  <c r="EW9" i="36"/>
  <c r="EW25" i="36"/>
  <c r="EW7" i="36"/>
  <c r="CO27" i="37"/>
  <c r="CQ27" i="37" s="1"/>
  <c r="CO23" i="37"/>
  <c r="CQ23" i="37" s="1"/>
  <c r="CO19" i="37"/>
  <c r="CQ19" i="37" s="1"/>
  <c r="CO30" i="37"/>
  <c r="CQ30" i="37" s="1"/>
  <c r="CO29" i="37"/>
  <c r="CQ29" i="37" s="1"/>
  <c r="CO25" i="37"/>
  <c r="CQ25" i="37" s="1"/>
  <c r="CO21" i="37"/>
  <c r="CQ21" i="37" s="1"/>
  <c r="CO16" i="37"/>
  <c r="CQ16" i="37" s="1"/>
  <c r="CO12" i="37"/>
  <c r="CQ12" i="37" s="1"/>
  <c r="CO18" i="37"/>
  <c r="CQ18" i="37" s="1"/>
  <c r="CO14" i="37"/>
  <c r="CQ14" i="37" s="1"/>
  <c r="CO10" i="37"/>
  <c r="CQ10" i="37" s="1"/>
  <c r="CO28" i="37"/>
  <c r="CQ28" i="37" s="1"/>
  <c r="CO26" i="37"/>
  <c r="CQ26" i="37" s="1"/>
  <c r="CO24" i="37"/>
  <c r="CQ24" i="37" s="1"/>
  <c r="CO22" i="37"/>
  <c r="CQ22" i="37" s="1"/>
  <c r="CO20" i="37"/>
  <c r="CQ20" i="37" s="1"/>
  <c r="CO17" i="37"/>
  <c r="CQ17" i="37" s="1"/>
  <c r="CO15" i="37"/>
  <c r="CQ15" i="37" s="1"/>
  <c r="CO13" i="37"/>
  <c r="CQ13" i="37" s="1"/>
  <c r="CO11" i="37"/>
  <c r="CQ11" i="37" s="1"/>
  <c r="HG29" i="36"/>
  <c r="HI29" i="36" s="1"/>
  <c r="HG27" i="36"/>
  <c r="HI27" i="36" s="1"/>
  <c r="HG25" i="36"/>
  <c r="HI25" i="36" s="1"/>
  <c r="CO8" i="37"/>
  <c r="CQ8" i="37" s="1"/>
  <c r="HG30" i="36"/>
  <c r="HI30" i="36" s="1"/>
  <c r="HG28" i="36"/>
  <c r="HI28" i="36" s="1"/>
  <c r="HG26" i="36"/>
  <c r="HI26" i="36" s="1"/>
  <c r="HG24" i="36"/>
  <c r="HI24" i="36" s="1"/>
  <c r="HG22" i="36"/>
  <c r="HI22" i="36" s="1"/>
  <c r="HG20" i="36"/>
  <c r="HI20" i="36" s="1"/>
  <c r="HG18" i="36"/>
  <c r="HI18" i="36" s="1"/>
  <c r="HG16" i="36"/>
  <c r="HI16" i="36" s="1"/>
  <c r="HG21" i="36"/>
  <c r="HI21" i="36" s="1"/>
  <c r="HG23" i="36"/>
  <c r="HI23" i="36" s="1"/>
  <c r="HG15" i="36"/>
  <c r="HI15" i="36" s="1"/>
  <c r="HG17" i="36"/>
  <c r="HI17" i="36" s="1"/>
  <c r="HG14" i="36"/>
  <c r="HI14" i="36" s="1"/>
  <c r="HG13" i="36"/>
  <c r="HI13" i="36" s="1"/>
  <c r="HG19" i="36"/>
  <c r="HI19" i="36" s="1"/>
  <c r="HG12" i="36"/>
  <c r="HI12" i="36" s="1"/>
  <c r="HG11" i="36"/>
  <c r="HI11" i="36" s="1"/>
  <c r="HG10" i="36"/>
  <c r="HI10" i="36" s="1"/>
  <c r="HG9" i="36"/>
  <c r="HI9" i="36" s="1"/>
  <c r="HG8" i="36"/>
  <c r="HI8" i="36" s="1"/>
  <c r="B126" i="34"/>
  <c r="CO9" i="37"/>
  <c r="CQ9" i="37" s="1"/>
  <c r="B149" i="34"/>
  <c r="F152" i="4"/>
  <c r="CS6" i="35"/>
  <c r="EB27" i="37"/>
  <c r="EV27" i="37" s="1"/>
  <c r="EB23" i="37"/>
  <c r="EV23" i="37" s="1"/>
  <c r="EB19" i="37"/>
  <c r="EV19" i="37" s="1"/>
  <c r="CS19" i="35"/>
  <c r="CS17" i="35"/>
  <c r="CS15" i="35"/>
  <c r="CS13" i="35"/>
  <c r="CS11" i="35"/>
  <c r="CS9" i="35"/>
  <c r="CS7" i="35"/>
  <c r="EB30" i="37"/>
  <c r="EV30" i="37" s="1"/>
  <c r="EB29" i="37"/>
  <c r="EV29" i="37" s="1"/>
  <c r="EB25" i="37"/>
  <c r="EV25" i="37" s="1"/>
  <c r="EB21" i="37"/>
  <c r="EV21" i="37" s="1"/>
  <c r="CS14" i="35"/>
  <c r="EB16" i="37"/>
  <c r="EV16" i="37" s="1"/>
  <c r="EB12" i="37"/>
  <c r="EV12" i="37" s="1"/>
  <c r="CS20" i="35"/>
  <c r="CS12" i="35"/>
  <c r="CS18" i="35"/>
  <c r="CS10" i="35"/>
  <c r="EB18" i="37"/>
  <c r="EV18" i="37" s="1"/>
  <c r="EB14" i="37"/>
  <c r="EV14" i="37" s="1"/>
  <c r="EB10" i="37"/>
  <c r="EV10" i="37" s="1"/>
  <c r="EB17" i="37"/>
  <c r="EV17" i="37" s="1"/>
  <c r="EB15" i="37"/>
  <c r="EV15" i="37" s="1"/>
  <c r="EB13" i="37"/>
  <c r="EV13" i="37" s="1"/>
  <c r="EB11" i="37"/>
  <c r="EV11" i="37" s="1"/>
  <c r="EB9" i="37"/>
  <c r="EV9" i="37" s="1"/>
  <c r="FB31" i="36"/>
  <c r="IT29" i="36"/>
  <c r="JN29" i="36" s="1"/>
  <c r="FB29" i="36"/>
  <c r="IT27" i="36"/>
  <c r="JN27" i="36" s="1"/>
  <c r="FB27" i="36"/>
  <c r="IT25" i="36"/>
  <c r="JN25" i="36" s="1"/>
  <c r="FB25" i="36"/>
  <c r="CS8" i="35"/>
  <c r="CS16" i="35"/>
  <c r="EB28" i="37"/>
  <c r="EV28" i="37" s="1"/>
  <c r="EB26" i="37"/>
  <c r="EV26" i="37" s="1"/>
  <c r="EB24" i="37"/>
  <c r="EV24" i="37" s="1"/>
  <c r="EB22" i="37"/>
  <c r="EV22" i="37" s="1"/>
  <c r="EB20" i="37"/>
  <c r="EV20" i="37" s="1"/>
  <c r="EB8" i="37"/>
  <c r="EV8" i="37" s="1"/>
  <c r="IT30" i="36"/>
  <c r="JN30" i="36" s="1"/>
  <c r="FB30" i="36"/>
  <c r="IT28" i="36"/>
  <c r="JN28" i="36" s="1"/>
  <c r="FB28" i="36"/>
  <c r="IT26" i="36"/>
  <c r="JN26" i="36" s="1"/>
  <c r="FB26" i="36"/>
  <c r="IT24" i="36"/>
  <c r="JN24" i="36" s="1"/>
  <c r="FB24" i="36"/>
  <c r="IT22" i="36"/>
  <c r="JN22" i="36" s="1"/>
  <c r="FB22" i="36"/>
  <c r="IT20" i="36"/>
  <c r="JN20" i="36" s="1"/>
  <c r="FB20" i="36"/>
  <c r="IT18" i="36"/>
  <c r="JN18" i="36" s="1"/>
  <c r="FB18" i="36"/>
  <c r="IT16" i="36"/>
  <c r="JN16" i="36" s="1"/>
  <c r="FB16" i="36"/>
  <c r="FB23" i="36"/>
  <c r="IT17" i="36"/>
  <c r="JN17" i="36" s="1"/>
  <c r="FB15" i="36"/>
  <c r="IT19" i="36"/>
  <c r="JN19" i="36" s="1"/>
  <c r="FB17" i="36"/>
  <c r="FB21" i="36"/>
  <c r="FB19" i="36"/>
  <c r="IT15" i="36"/>
  <c r="JN15" i="36" s="1"/>
  <c r="FB11" i="36"/>
  <c r="IT23" i="36"/>
  <c r="JN23" i="36" s="1"/>
  <c r="FB14" i="36"/>
  <c r="IT12" i="36"/>
  <c r="JN12" i="36" s="1"/>
  <c r="IT11" i="36"/>
  <c r="JN11" i="36" s="1"/>
  <c r="IT10" i="36"/>
  <c r="JN10" i="36" s="1"/>
  <c r="IT9" i="36"/>
  <c r="JN9" i="36" s="1"/>
  <c r="IT8" i="36"/>
  <c r="JN8" i="36" s="1"/>
  <c r="B161" i="34"/>
  <c r="IT14" i="36"/>
  <c r="JN14" i="36" s="1"/>
  <c r="FB13" i="36"/>
  <c r="FB12" i="36"/>
  <c r="IT21" i="36"/>
  <c r="JN21" i="36" s="1"/>
  <c r="IT13" i="36"/>
  <c r="JN13" i="36" s="1"/>
  <c r="FB10" i="36"/>
  <c r="FB9" i="36"/>
  <c r="FB8" i="36"/>
  <c r="FB7" i="36"/>
  <c r="CO7" i="35"/>
  <c r="B174" i="34"/>
  <c r="CO19" i="35"/>
  <c r="CO17" i="35"/>
  <c r="CO15" i="35"/>
  <c r="CO13" i="35"/>
  <c r="CO6" i="35"/>
  <c r="CO16" i="35"/>
  <c r="CO14" i="35"/>
  <c r="CO20" i="35"/>
  <c r="CO18" i="35"/>
  <c r="CO12" i="35"/>
  <c r="CO10" i="35"/>
  <c r="CO8" i="35"/>
  <c r="EX28" i="36"/>
  <c r="EX24" i="36"/>
  <c r="EX21" i="36"/>
  <c r="EX18" i="36"/>
  <c r="EX14" i="36"/>
  <c r="EX11" i="36"/>
  <c r="EX26" i="36"/>
  <c r="EX19" i="36"/>
  <c r="EX10" i="36"/>
  <c r="EX31" i="36"/>
  <c r="EX29" i="36"/>
  <c r="EX22" i="36"/>
  <c r="EX17" i="36"/>
  <c r="EX15" i="36"/>
  <c r="CO9" i="35"/>
  <c r="EX27" i="36"/>
  <c r="EX25" i="36"/>
  <c r="EX20" i="36"/>
  <c r="EX13" i="36"/>
  <c r="EX9" i="36"/>
  <c r="EX30" i="36"/>
  <c r="EX23" i="36"/>
  <c r="EX12" i="36"/>
  <c r="EX8" i="36"/>
  <c r="EX16" i="36"/>
  <c r="CO11" i="35"/>
  <c r="EX7" i="36"/>
  <c r="CU28" i="37"/>
  <c r="CY28" i="37" s="1"/>
  <c r="CU24" i="37"/>
  <c r="CY24" i="37" s="1"/>
  <c r="CU20" i="37"/>
  <c r="CY20" i="37" s="1"/>
  <c r="CU30" i="37"/>
  <c r="CY30" i="37" s="1"/>
  <c r="CU26" i="37"/>
  <c r="CY26" i="37" s="1"/>
  <c r="CU22" i="37"/>
  <c r="CY22" i="37" s="1"/>
  <c r="CU17" i="37"/>
  <c r="CY17" i="37" s="1"/>
  <c r="CU13" i="37"/>
  <c r="CY13" i="37" s="1"/>
  <c r="CU9" i="37"/>
  <c r="CY9" i="37" s="1"/>
  <c r="CU15" i="37"/>
  <c r="CY15" i="37" s="1"/>
  <c r="CU11" i="37"/>
  <c r="CY11" i="37" s="1"/>
  <c r="CU29" i="37"/>
  <c r="CY29" i="37" s="1"/>
  <c r="CU18" i="37"/>
  <c r="CY18" i="37" s="1"/>
  <c r="CU16" i="37"/>
  <c r="CY16" i="37" s="1"/>
  <c r="CU14" i="37"/>
  <c r="CY14" i="37" s="1"/>
  <c r="CU12" i="37"/>
  <c r="CY12" i="37" s="1"/>
  <c r="CU10" i="37"/>
  <c r="CY10" i="37" s="1"/>
  <c r="CU27" i="37"/>
  <c r="CY27" i="37" s="1"/>
  <c r="CU25" i="37"/>
  <c r="CY25" i="37" s="1"/>
  <c r="CU23" i="37"/>
  <c r="CY23" i="37" s="1"/>
  <c r="CU21" i="37"/>
  <c r="CY21" i="37" s="1"/>
  <c r="CU19" i="37"/>
  <c r="CY19" i="37" s="1"/>
  <c r="HM30" i="36"/>
  <c r="HQ30" i="36" s="1"/>
  <c r="HM26" i="36"/>
  <c r="HQ26" i="36" s="1"/>
  <c r="CU8" i="37"/>
  <c r="CY8" i="37" s="1"/>
  <c r="HM29" i="36"/>
  <c r="HQ29" i="36" s="1"/>
  <c r="HM25" i="36"/>
  <c r="HQ25" i="36" s="1"/>
  <c r="HM18" i="36"/>
  <c r="HQ18" i="36" s="1"/>
  <c r="HM17" i="36"/>
  <c r="HQ17" i="36" s="1"/>
  <c r="HM28" i="36"/>
  <c r="HQ28" i="36" s="1"/>
  <c r="HM24" i="36"/>
  <c r="HQ24" i="36" s="1"/>
  <c r="HM20" i="36"/>
  <c r="HQ20" i="36" s="1"/>
  <c r="HM19" i="36"/>
  <c r="HQ19" i="36" s="1"/>
  <c r="HM27" i="36"/>
  <c r="HQ27" i="36" s="1"/>
  <c r="HM21" i="36"/>
  <c r="HQ21" i="36" s="1"/>
  <c r="HM13" i="36"/>
  <c r="HQ13" i="36" s="1"/>
  <c r="HM23" i="36"/>
  <c r="HQ23" i="36" s="1"/>
  <c r="HM22" i="36"/>
  <c r="HQ22" i="36" s="1"/>
  <c r="HM15" i="36"/>
  <c r="HQ15" i="36" s="1"/>
  <c r="B145" i="34"/>
  <c r="HM16" i="36"/>
  <c r="HQ16" i="36" s="1"/>
  <c r="HM14" i="36"/>
  <c r="HQ14" i="36" s="1"/>
  <c r="HM12" i="36"/>
  <c r="HQ12" i="36" s="1"/>
  <c r="HM11" i="36"/>
  <c r="HQ11" i="36" s="1"/>
  <c r="HM10" i="36"/>
  <c r="HQ10" i="36" s="1"/>
  <c r="HM9" i="36"/>
  <c r="HQ9" i="36" s="1"/>
  <c r="HM8" i="36"/>
  <c r="HQ8" i="36" s="1"/>
  <c r="F156" i="4"/>
  <c r="B150" i="34"/>
  <c r="CT19" i="35"/>
  <c r="CT17" i="35"/>
  <c r="CT15" i="35"/>
  <c r="CT13" i="35"/>
  <c r="CT11" i="35"/>
  <c r="CT9" i="35"/>
  <c r="CT7" i="35"/>
  <c r="EC30" i="37"/>
  <c r="EW30" i="37" s="1"/>
  <c r="EC26" i="37"/>
  <c r="EW26" i="37" s="1"/>
  <c r="EC22" i="37"/>
  <c r="EW22" i="37" s="1"/>
  <c r="EC29" i="37"/>
  <c r="EW29" i="37" s="1"/>
  <c r="CT20" i="35"/>
  <c r="CT18" i="35"/>
  <c r="CT16" i="35"/>
  <c r="CT14" i="35"/>
  <c r="CT12" i="35"/>
  <c r="CT10" i="35"/>
  <c r="CT8" i="35"/>
  <c r="EC28" i="37"/>
  <c r="EW28" i="37" s="1"/>
  <c r="EC24" i="37"/>
  <c r="EW24" i="37" s="1"/>
  <c r="EC20" i="37"/>
  <c r="EW20" i="37" s="1"/>
  <c r="CT6" i="35"/>
  <c r="EC27" i="37"/>
  <c r="EW27" i="37" s="1"/>
  <c r="EC25" i="37"/>
  <c r="EW25" i="37" s="1"/>
  <c r="EC23" i="37"/>
  <c r="EW23" i="37" s="1"/>
  <c r="EC21" i="37"/>
  <c r="EW21" i="37" s="1"/>
  <c r="EC19" i="37"/>
  <c r="EW19" i="37" s="1"/>
  <c r="EC15" i="37"/>
  <c r="EW15" i="37" s="1"/>
  <c r="EC11" i="37"/>
  <c r="EW11" i="37" s="1"/>
  <c r="EC17" i="37"/>
  <c r="EW17" i="37" s="1"/>
  <c r="EC13" i="37"/>
  <c r="EW13" i="37" s="1"/>
  <c r="EC9" i="37"/>
  <c r="EW9" i="37" s="1"/>
  <c r="EC18" i="37"/>
  <c r="EW18" i="37" s="1"/>
  <c r="FC29" i="36"/>
  <c r="IU27" i="36"/>
  <c r="JO27" i="36" s="1"/>
  <c r="FC25" i="36"/>
  <c r="EC14" i="37"/>
  <c r="EW14" i="37" s="1"/>
  <c r="EC10" i="37"/>
  <c r="EW10" i="37" s="1"/>
  <c r="IU30" i="36"/>
  <c r="JO30" i="36" s="1"/>
  <c r="FC28" i="36"/>
  <c r="IU26" i="36"/>
  <c r="JO26" i="36" s="1"/>
  <c r="FC24" i="36"/>
  <c r="IU19" i="36"/>
  <c r="JO19" i="36" s="1"/>
  <c r="IU18" i="36"/>
  <c r="JO18" i="36" s="1"/>
  <c r="FC17" i="36"/>
  <c r="FC16" i="36"/>
  <c r="EC16" i="37"/>
  <c r="EW16" i="37" s="1"/>
  <c r="EC8" i="37"/>
  <c r="EW8" i="37" s="1"/>
  <c r="FC31" i="36"/>
  <c r="IU29" i="36"/>
  <c r="JO29" i="36" s="1"/>
  <c r="FC27" i="36"/>
  <c r="IU25" i="36"/>
  <c r="JO25" i="36" s="1"/>
  <c r="IU21" i="36"/>
  <c r="JO21" i="36" s="1"/>
  <c r="IU20" i="36"/>
  <c r="JO20" i="36" s="1"/>
  <c r="FC19" i="36"/>
  <c r="FC18" i="36"/>
  <c r="IU14" i="36"/>
  <c r="JO14" i="36" s="1"/>
  <c r="FC14" i="36"/>
  <c r="FC26" i="36"/>
  <c r="IU24" i="36"/>
  <c r="JO24" i="36" s="1"/>
  <c r="IU23" i="36"/>
  <c r="JO23" i="36" s="1"/>
  <c r="IU16" i="36"/>
  <c r="JO16" i="36" s="1"/>
  <c r="IU12" i="36"/>
  <c r="JO12" i="36" s="1"/>
  <c r="IU11" i="36"/>
  <c r="JO11" i="36" s="1"/>
  <c r="IU10" i="36"/>
  <c r="JO10" i="36" s="1"/>
  <c r="IU9" i="36"/>
  <c r="JO9" i="36" s="1"/>
  <c r="IU8" i="36"/>
  <c r="JO8" i="36" s="1"/>
  <c r="IU22" i="36"/>
  <c r="JO22" i="36" s="1"/>
  <c r="B162" i="34"/>
  <c r="FC23" i="36"/>
  <c r="FC22" i="36"/>
  <c r="IU17" i="36"/>
  <c r="JO17" i="36" s="1"/>
  <c r="FC8" i="36"/>
  <c r="FC21" i="36"/>
  <c r="FC20" i="36"/>
  <c r="FC15" i="36"/>
  <c r="EC12" i="37"/>
  <c r="EW12" i="37" s="1"/>
  <c r="FC30" i="36"/>
  <c r="IU28" i="36"/>
  <c r="JO28" i="36" s="1"/>
  <c r="IU15" i="36"/>
  <c r="JO15" i="36" s="1"/>
  <c r="IU13" i="36"/>
  <c r="JO13" i="36" s="1"/>
  <c r="FC13" i="36"/>
  <c r="FC12" i="36"/>
  <c r="FC11" i="36"/>
  <c r="FC10" i="36"/>
  <c r="FC9" i="36"/>
  <c r="FC7" i="36"/>
  <c r="DY30" i="37"/>
  <c r="ES30" i="37" s="1"/>
  <c r="DY26" i="37"/>
  <c r="ES26" i="37" s="1"/>
  <c r="DY22" i="37"/>
  <c r="ES22" i="37" s="1"/>
  <c r="DY29" i="37"/>
  <c r="ES29" i="37" s="1"/>
  <c r="DY28" i="37"/>
  <c r="ES28" i="37" s="1"/>
  <c r="DY24" i="37"/>
  <c r="ES24" i="37" s="1"/>
  <c r="DY20" i="37"/>
  <c r="ES20" i="37" s="1"/>
  <c r="DY15" i="37"/>
  <c r="ES15" i="37" s="1"/>
  <c r="DY11" i="37"/>
  <c r="ES11" i="37" s="1"/>
  <c r="DY27" i="37"/>
  <c r="ES27" i="37" s="1"/>
  <c r="DY25" i="37"/>
  <c r="ES25" i="37" s="1"/>
  <c r="DY23" i="37"/>
  <c r="ES23" i="37" s="1"/>
  <c r="DY21" i="37"/>
  <c r="ES21" i="37" s="1"/>
  <c r="DY19" i="37"/>
  <c r="ES19" i="37" s="1"/>
  <c r="DY17" i="37"/>
  <c r="ES17" i="37" s="1"/>
  <c r="DY13" i="37"/>
  <c r="ES13" i="37" s="1"/>
  <c r="DY9" i="37"/>
  <c r="ES9" i="37" s="1"/>
  <c r="DY18" i="37"/>
  <c r="ES18" i="37" s="1"/>
  <c r="DY16" i="37"/>
  <c r="ES16" i="37" s="1"/>
  <c r="DY12" i="37"/>
  <c r="ES12" i="37" s="1"/>
  <c r="DY8" i="37"/>
  <c r="ES8" i="37" s="1"/>
  <c r="IQ29" i="36"/>
  <c r="JK29" i="36" s="1"/>
  <c r="IQ25" i="36"/>
  <c r="JK25" i="36" s="1"/>
  <c r="IQ28" i="36"/>
  <c r="JK28" i="36" s="1"/>
  <c r="IQ24" i="36"/>
  <c r="JK24" i="36" s="1"/>
  <c r="IQ21" i="36"/>
  <c r="JK21" i="36" s="1"/>
  <c r="IQ20" i="36"/>
  <c r="JK20" i="36" s="1"/>
  <c r="DY14" i="37"/>
  <c r="ES14" i="37" s="1"/>
  <c r="DY10" i="37"/>
  <c r="ES10" i="37" s="1"/>
  <c r="IQ27" i="36"/>
  <c r="JK27" i="36" s="1"/>
  <c r="IQ23" i="36"/>
  <c r="JK23" i="36" s="1"/>
  <c r="IQ22" i="36"/>
  <c r="JK22" i="36" s="1"/>
  <c r="IQ15" i="36"/>
  <c r="JK15" i="36" s="1"/>
  <c r="IQ14" i="36"/>
  <c r="JK14" i="36" s="1"/>
  <c r="IQ30" i="36"/>
  <c r="JK30" i="36" s="1"/>
  <c r="IQ12" i="36"/>
  <c r="JK12" i="36" s="1"/>
  <c r="IQ11" i="36"/>
  <c r="JK11" i="36" s="1"/>
  <c r="IQ10" i="36"/>
  <c r="JK10" i="36" s="1"/>
  <c r="IQ9" i="36"/>
  <c r="JK9" i="36" s="1"/>
  <c r="IQ8" i="36"/>
  <c r="JK8" i="36" s="1"/>
  <c r="IQ19" i="36"/>
  <c r="JK19" i="36" s="1"/>
  <c r="B167" i="34"/>
  <c r="IQ16" i="36"/>
  <c r="JK16" i="36" s="1"/>
  <c r="IQ18" i="36"/>
  <c r="JK18" i="36" s="1"/>
  <c r="IQ26" i="36"/>
  <c r="JK26" i="36" s="1"/>
  <c r="IQ17" i="36"/>
  <c r="JK17" i="36" s="1"/>
  <c r="IQ13" i="36"/>
  <c r="JK13" i="36" s="1"/>
  <c r="EE28" i="37"/>
  <c r="EY28" i="37" s="1"/>
  <c r="EE24" i="37"/>
  <c r="EY24" i="37" s="1"/>
  <c r="EE20" i="37"/>
  <c r="EY20" i="37" s="1"/>
  <c r="EE30" i="37"/>
  <c r="EY30" i="37" s="1"/>
  <c r="EE26" i="37"/>
  <c r="EY26" i="37" s="1"/>
  <c r="EE22" i="37"/>
  <c r="EY22" i="37" s="1"/>
  <c r="EE17" i="37"/>
  <c r="EY17" i="37" s="1"/>
  <c r="EE13" i="37"/>
  <c r="EY13" i="37" s="1"/>
  <c r="EE9" i="37"/>
  <c r="EY9" i="37" s="1"/>
  <c r="EE15" i="37"/>
  <c r="EY15" i="37" s="1"/>
  <c r="EE11" i="37"/>
  <c r="EY11" i="37" s="1"/>
  <c r="EE27" i="37"/>
  <c r="EY27" i="37" s="1"/>
  <c r="EE25" i="37"/>
  <c r="EY25" i="37" s="1"/>
  <c r="EE23" i="37"/>
  <c r="EY23" i="37" s="1"/>
  <c r="EE21" i="37"/>
  <c r="EY21" i="37" s="1"/>
  <c r="EE19" i="37"/>
  <c r="EY19" i="37" s="1"/>
  <c r="EE18" i="37"/>
  <c r="EY18" i="37" s="1"/>
  <c r="EE16" i="37"/>
  <c r="EY16" i="37" s="1"/>
  <c r="EE14" i="37"/>
  <c r="EY14" i="37" s="1"/>
  <c r="EE12" i="37"/>
  <c r="EY12" i="37" s="1"/>
  <c r="EE10" i="37"/>
  <c r="EY10" i="37" s="1"/>
  <c r="EE29" i="37"/>
  <c r="EY29" i="37" s="1"/>
  <c r="IW30" i="36"/>
  <c r="JQ30" i="36" s="1"/>
  <c r="IW26" i="36"/>
  <c r="JQ26" i="36" s="1"/>
  <c r="EE8" i="37"/>
  <c r="EY8" i="37" s="1"/>
  <c r="IW29" i="36"/>
  <c r="JQ29" i="36" s="1"/>
  <c r="IW25" i="36"/>
  <c r="JQ25" i="36" s="1"/>
  <c r="IW22" i="36"/>
  <c r="JQ22" i="36" s="1"/>
  <c r="IW21" i="36"/>
  <c r="JQ21" i="36" s="1"/>
  <c r="IW28" i="36"/>
  <c r="JQ28" i="36" s="1"/>
  <c r="IW24" i="36"/>
  <c r="JQ24" i="36" s="1"/>
  <c r="IW23" i="36"/>
  <c r="JQ23" i="36" s="1"/>
  <c r="IW16" i="36"/>
  <c r="JQ16" i="36" s="1"/>
  <c r="IW15" i="36"/>
  <c r="JQ15" i="36" s="1"/>
  <c r="IW18" i="36"/>
  <c r="JQ18" i="36" s="1"/>
  <c r="IW17" i="36"/>
  <c r="JQ17" i="36" s="1"/>
  <c r="IW13" i="36"/>
  <c r="JQ13" i="36" s="1"/>
  <c r="IW27" i="36"/>
  <c r="JQ27" i="36" s="1"/>
  <c r="IW20" i="36"/>
  <c r="JQ20" i="36" s="1"/>
  <c r="IW19" i="36"/>
  <c r="JQ19" i="36" s="1"/>
  <c r="B175" i="34"/>
  <c r="IW14" i="36"/>
  <c r="JQ14" i="36" s="1"/>
  <c r="IW12" i="36"/>
  <c r="JQ12" i="36" s="1"/>
  <c r="IW11" i="36"/>
  <c r="JQ11" i="36" s="1"/>
  <c r="IW10" i="36"/>
  <c r="JQ10" i="36" s="1"/>
  <c r="IW9" i="36"/>
  <c r="JQ9" i="36" s="1"/>
  <c r="IW8" i="36"/>
  <c r="JQ8" i="36" s="1"/>
  <c r="CV27" i="37"/>
  <c r="CZ27" i="37" s="1"/>
  <c r="CV23" i="37"/>
  <c r="CZ23" i="37" s="1"/>
  <c r="CV19" i="37"/>
  <c r="CZ19" i="37" s="1"/>
  <c r="CV30" i="37"/>
  <c r="CZ30" i="37" s="1"/>
  <c r="CV29" i="37"/>
  <c r="CZ29" i="37" s="1"/>
  <c r="CV25" i="37"/>
  <c r="CZ25" i="37" s="1"/>
  <c r="CV21" i="37"/>
  <c r="CZ21" i="37" s="1"/>
  <c r="CV16" i="37"/>
  <c r="CZ16" i="37" s="1"/>
  <c r="CV12" i="37"/>
  <c r="CZ12" i="37" s="1"/>
  <c r="CV18" i="37"/>
  <c r="CZ18" i="37" s="1"/>
  <c r="CV14" i="37"/>
  <c r="CZ14" i="37" s="1"/>
  <c r="CV10" i="37"/>
  <c r="CZ10" i="37" s="1"/>
  <c r="HN29" i="36"/>
  <c r="HR29" i="36" s="1"/>
  <c r="HN27" i="36"/>
  <c r="HR27" i="36" s="1"/>
  <c r="HN25" i="36"/>
  <c r="HR25" i="36" s="1"/>
  <c r="CV17" i="37"/>
  <c r="CZ17" i="37" s="1"/>
  <c r="CV15" i="37"/>
  <c r="CZ15" i="37" s="1"/>
  <c r="CV13" i="37"/>
  <c r="CZ13" i="37" s="1"/>
  <c r="CV11" i="37"/>
  <c r="CZ11" i="37" s="1"/>
  <c r="CV9" i="37"/>
  <c r="CZ9" i="37" s="1"/>
  <c r="CV8" i="37"/>
  <c r="CZ8" i="37" s="1"/>
  <c r="HN30" i="36"/>
  <c r="HR30" i="36" s="1"/>
  <c r="HN28" i="36"/>
  <c r="HR28" i="36" s="1"/>
  <c r="HN26" i="36"/>
  <c r="HR26" i="36" s="1"/>
  <c r="HN24" i="36"/>
  <c r="HR24" i="36" s="1"/>
  <c r="HN22" i="36"/>
  <c r="HR22" i="36" s="1"/>
  <c r="HN20" i="36"/>
  <c r="HR20" i="36" s="1"/>
  <c r="HN18" i="36"/>
  <c r="HR18" i="36" s="1"/>
  <c r="HN16" i="36"/>
  <c r="HR16" i="36" s="1"/>
  <c r="CV28" i="37"/>
  <c r="CZ28" i="37" s="1"/>
  <c r="CV26" i="37"/>
  <c r="CZ26" i="37" s="1"/>
  <c r="CV24" i="37"/>
  <c r="CZ24" i="37" s="1"/>
  <c r="CV22" i="37"/>
  <c r="CZ22" i="37" s="1"/>
  <c r="CV20" i="37"/>
  <c r="CZ20" i="37" s="1"/>
  <c r="HN19" i="36"/>
  <c r="HR19" i="36" s="1"/>
  <c r="HN21" i="36"/>
  <c r="HR21" i="36" s="1"/>
  <c r="HN15" i="36"/>
  <c r="HR15" i="36" s="1"/>
  <c r="HN17" i="36"/>
  <c r="HR17" i="36" s="1"/>
  <c r="B128" i="34"/>
  <c r="HN14" i="36"/>
  <c r="HR14" i="36" s="1"/>
  <c r="HN12" i="36"/>
  <c r="HR12" i="36" s="1"/>
  <c r="HN11" i="36"/>
  <c r="HR11" i="36" s="1"/>
  <c r="HN10" i="36"/>
  <c r="HR10" i="36" s="1"/>
  <c r="HN9" i="36"/>
  <c r="HR9" i="36" s="1"/>
  <c r="HN8" i="36"/>
  <c r="HR8" i="36" s="1"/>
  <c r="HN13" i="36"/>
  <c r="HR13" i="36" s="1"/>
  <c r="HN23" i="36"/>
  <c r="HR23" i="36" s="1"/>
  <c r="BF7" i="35"/>
  <c r="B119" i="34"/>
  <c r="BF21" i="35"/>
  <c r="BF19" i="35"/>
  <c r="BF17" i="35"/>
  <c r="BF11" i="35"/>
  <c r="BF9" i="35"/>
  <c r="BF20" i="35"/>
  <c r="BF18" i="35"/>
  <c r="BF16" i="35"/>
  <c r="BF14" i="35"/>
  <c r="BF12" i="35"/>
  <c r="BF10" i="35"/>
  <c r="BF8" i="35"/>
  <c r="BF15" i="35"/>
  <c r="BF13" i="35"/>
  <c r="BF6" i="35"/>
  <c r="N7" i="9" s="1"/>
  <c r="BL6" i="8"/>
  <c r="BL6" i="35"/>
  <c r="DI28" i="36"/>
  <c r="DI24" i="36"/>
  <c r="DI20" i="36"/>
  <c r="DI16" i="36"/>
  <c r="DI10" i="36"/>
  <c r="B121" i="34"/>
  <c r="DI30" i="36"/>
  <c r="DI26" i="36"/>
  <c r="DI22" i="36"/>
  <c r="DI18" i="36"/>
  <c r="DI12" i="36"/>
  <c r="DI8" i="36"/>
  <c r="BL14" i="35"/>
  <c r="BL12" i="35"/>
  <c r="BL19" i="35"/>
  <c r="BL17" i="35"/>
  <c r="BL15" i="35"/>
  <c r="BL13" i="35"/>
  <c r="BL11" i="35"/>
  <c r="BL9" i="35"/>
  <c r="DI29" i="36"/>
  <c r="DI25" i="36"/>
  <c r="DI21" i="36"/>
  <c r="DI17" i="36"/>
  <c r="DI13" i="36"/>
  <c r="DI9" i="36"/>
  <c r="DI14" i="36"/>
  <c r="BL20" i="35"/>
  <c r="BL18" i="35"/>
  <c r="BL16" i="35"/>
  <c r="BL10" i="35"/>
  <c r="BL8" i="35"/>
  <c r="BL7" i="35"/>
  <c r="DI19" i="36"/>
  <c r="DI31" i="36"/>
  <c r="DI15" i="36"/>
  <c r="DI27" i="36"/>
  <c r="DI11" i="36"/>
  <c r="DI23" i="36"/>
  <c r="DI7" i="36"/>
  <c r="BE21" i="35"/>
  <c r="BE19" i="35"/>
  <c r="BE17" i="35"/>
  <c r="BE15" i="35"/>
  <c r="BE13" i="35"/>
  <c r="BE11" i="35"/>
  <c r="BE9" i="35"/>
  <c r="B117" i="34"/>
  <c r="BE6" i="35"/>
  <c r="BE7" i="35"/>
  <c r="BE20" i="35"/>
  <c r="BE18" i="35"/>
  <c r="BE16" i="35"/>
  <c r="BE14" i="35"/>
  <c r="BE12" i="35"/>
  <c r="BE10" i="35"/>
  <c r="BE8" i="35"/>
  <c r="BG20" i="35"/>
  <c r="BG18" i="35"/>
  <c r="BG16" i="35"/>
  <c r="BG14" i="35"/>
  <c r="BG12" i="35"/>
  <c r="BG10" i="35"/>
  <c r="BG8" i="35"/>
  <c r="BG6" i="35"/>
  <c r="O7" i="9" s="1"/>
  <c r="B118" i="34"/>
  <c r="BG7" i="35"/>
  <c r="BG21" i="35"/>
  <c r="BG19" i="35"/>
  <c r="BG17" i="35"/>
  <c r="BG15" i="35"/>
  <c r="BG13" i="35"/>
  <c r="BG11" i="35"/>
  <c r="BG9" i="35"/>
  <c r="BQ19" i="35"/>
  <c r="BQ15" i="35"/>
  <c r="BQ11" i="35"/>
  <c r="BQ6" i="35"/>
  <c r="BQ20" i="35"/>
  <c r="BQ16" i="35"/>
  <c r="BQ12" i="35"/>
  <c r="BQ8" i="35"/>
  <c r="BQ7" i="35"/>
  <c r="BQ17" i="35"/>
  <c r="BQ13" i="35"/>
  <c r="BQ9" i="35"/>
  <c r="BQ18" i="35"/>
  <c r="BQ14" i="35"/>
  <c r="BQ10" i="35"/>
  <c r="BP18" i="35"/>
  <c r="BP14" i="35"/>
  <c r="BP10" i="35"/>
  <c r="BP19" i="35"/>
  <c r="BP15" i="35"/>
  <c r="BP11" i="35"/>
  <c r="BP6" i="35"/>
  <c r="DQ31" i="36"/>
  <c r="DQ30" i="36"/>
  <c r="DQ29" i="36"/>
  <c r="DQ28" i="36"/>
  <c r="DQ27" i="36"/>
  <c r="DQ26" i="36"/>
  <c r="DQ25" i="36"/>
  <c r="DQ24" i="36"/>
  <c r="DQ23" i="36"/>
  <c r="DQ22" i="36"/>
  <c r="DQ21" i="36"/>
  <c r="DQ20" i="36"/>
  <c r="DQ19" i="36"/>
  <c r="DQ18" i="36"/>
  <c r="DQ17" i="36"/>
  <c r="DQ16" i="36"/>
  <c r="DQ15" i="36"/>
  <c r="DQ14" i="36"/>
  <c r="DQ13" i="36"/>
  <c r="DQ11" i="36"/>
  <c r="DQ9" i="36"/>
  <c r="B94" i="34"/>
  <c r="BP20" i="35"/>
  <c r="BP16" i="35"/>
  <c r="BP12" i="35"/>
  <c r="BP8" i="35"/>
  <c r="BP7" i="35"/>
  <c r="DQ8" i="36"/>
  <c r="BP17" i="35"/>
  <c r="BP13" i="35"/>
  <c r="BP9" i="35"/>
  <c r="DQ12" i="36"/>
  <c r="DQ10" i="36"/>
  <c r="DQ7" i="36"/>
  <c r="BI20" i="35"/>
  <c r="BI16" i="35"/>
  <c r="BI12" i="35"/>
  <c r="BI8" i="35"/>
  <c r="DK12" i="36"/>
  <c r="DK10" i="36"/>
  <c r="DK9" i="36"/>
  <c r="BI19" i="35"/>
  <c r="BI15" i="35"/>
  <c r="BI11" i="35"/>
  <c r="B85" i="34"/>
  <c r="DK31" i="36"/>
  <c r="DK29" i="36"/>
  <c r="DK28" i="36"/>
  <c r="DK27" i="36"/>
  <c r="DK26" i="36"/>
  <c r="DK25" i="36"/>
  <c r="DK24" i="36"/>
  <c r="DK23" i="36"/>
  <c r="DK22" i="36"/>
  <c r="DK20" i="36"/>
  <c r="DK19" i="36"/>
  <c r="DK15" i="36"/>
  <c r="DK13" i="36"/>
  <c r="DK11" i="36"/>
  <c r="BI18" i="35"/>
  <c r="BI14" i="35"/>
  <c r="BI10" i="35"/>
  <c r="BI7" i="35"/>
  <c r="BI17" i="35"/>
  <c r="BI13" i="35"/>
  <c r="BI9" i="35"/>
  <c r="BI6" i="35"/>
  <c r="DK8" i="36"/>
  <c r="DK30" i="36"/>
  <c r="DK21" i="36"/>
  <c r="DK18" i="36"/>
  <c r="DK17" i="36"/>
  <c r="DK16" i="36"/>
  <c r="DK14" i="36"/>
  <c r="DK7" i="36"/>
  <c r="BH17" i="35"/>
  <c r="BH13" i="35"/>
  <c r="BH9" i="35"/>
  <c r="BH6" i="35"/>
  <c r="DJ8" i="36"/>
  <c r="BH20" i="35"/>
  <c r="BH16" i="35"/>
  <c r="BH12" i="35"/>
  <c r="BH8" i="35"/>
  <c r="DJ12" i="36"/>
  <c r="DJ10" i="36"/>
  <c r="BH19" i="35"/>
  <c r="BH15" i="35"/>
  <c r="BH11" i="35"/>
  <c r="BH18" i="35"/>
  <c r="BH14" i="35"/>
  <c r="BH10" i="35"/>
  <c r="BH7" i="35"/>
  <c r="DJ31" i="36"/>
  <c r="DJ30" i="36"/>
  <c r="DJ29" i="36"/>
  <c r="DJ28" i="36"/>
  <c r="DJ27" i="36"/>
  <c r="DJ26" i="36"/>
  <c r="DJ25" i="36"/>
  <c r="DJ24" i="36"/>
  <c r="DJ23" i="36"/>
  <c r="DJ22" i="36"/>
  <c r="DJ21" i="36"/>
  <c r="DJ20" i="36"/>
  <c r="DJ19" i="36"/>
  <c r="DJ18" i="36"/>
  <c r="DJ17" i="36"/>
  <c r="DJ16" i="36"/>
  <c r="DJ15" i="36"/>
  <c r="DJ14" i="36"/>
  <c r="DJ13" i="36"/>
  <c r="DJ11" i="36"/>
  <c r="DJ9" i="36"/>
  <c r="B84" i="34"/>
  <c r="DJ7" i="36"/>
  <c r="BK18" i="35"/>
  <c r="BK14" i="35"/>
  <c r="BK10" i="35"/>
  <c r="BK7" i="35"/>
  <c r="DM31" i="36"/>
  <c r="DM30" i="36"/>
  <c r="DM29" i="36"/>
  <c r="DM28" i="36"/>
  <c r="DM27" i="36"/>
  <c r="DM26" i="36"/>
  <c r="DM25" i="36"/>
  <c r="DM24" i="36"/>
  <c r="DM23" i="36"/>
  <c r="DM22" i="36"/>
  <c r="DM21" i="36"/>
  <c r="DM20" i="36"/>
  <c r="DM19" i="36"/>
  <c r="DM18" i="36"/>
  <c r="DM17" i="36"/>
  <c r="DM16" i="36"/>
  <c r="DM15" i="36"/>
  <c r="DM14" i="36"/>
  <c r="DM13" i="36"/>
  <c r="DM11" i="36"/>
  <c r="DM9" i="36"/>
  <c r="BK17" i="35"/>
  <c r="BK13" i="35"/>
  <c r="BK9" i="35"/>
  <c r="BK6" i="35"/>
  <c r="DM8" i="36"/>
  <c r="DM10" i="36"/>
  <c r="BK20" i="35"/>
  <c r="BK16" i="35"/>
  <c r="BK12" i="35"/>
  <c r="BK8" i="35"/>
  <c r="BK19" i="35"/>
  <c r="BK15" i="35"/>
  <c r="BK11" i="35"/>
  <c r="B87" i="34"/>
  <c r="DM12" i="36"/>
  <c r="DM7" i="36"/>
  <c r="B95" i="34"/>
  <c r="DR26" i="36"/>
  <c r="DR21" i="36"/>
  <c r="DR20" i="36"/>
  <c r="DR19" i="36"/>
  <c r="DR18" i="36"/>
  <c r="DR31" i="36"/>
  <c r="DR30" i="36"/>
  <c r="DR29" i="36"/>
  <c r="DR28" i="36"/>
  <c r="DR27" i="36"/>
  <c r="DR24" i="36"/>
  <c r="DR23" i="36"/>
  <c r="DR22" i="36"/>
  <c r="DR13" i="36"/>
  <c r="DR10" i="36"/>
  <c r="DR9" i="36"/>
  <c r="DR8" i="36"/>
  <c r="DR7" i="36"/>
  <c r="DR14" i="36"/>
  <c r="DR12" i="36"/>
  <c r="DR11" i="36"/>
  <c r="DR25" i="36"/>
  <c r="DR17" i="36"/>
  <c r="DR16" i="36"/>
  <c r="DR15" i="36"/>
  <c r="F170" i="4"/>
  <c r="H117" i="5"/>
  <c r="F89" i="4"/>
  <c r="DE7" i="8"/>
  <c r="DE6" i="8"/>
  <c r="DF7" i="8"/>
  <c r="DF6" i="8"/>
  <c r="DG7" i="8"/>
  <c r="DG6" i="8"/>
  <c r="CY7" i="8"/>
  <c r="CY6" i="8"/>
  <c r="BM7" i="8"/>
  <c r="BM6" i="8"/>
  <c r="BL7" i="8"/>
  <c r="BN7" i="8"/>
  <c r="BN6" i="8"/>
  <c r="CD7" i="8"/>
  <c r="CD6" i="8"/>
  <c r="BT7" i="8"/>
  <c r="BT6" i="8"/>
  <c r="BU7" i="8"/>
  <c r="BU6" i="8"/>
  <c r="BP7" i="8"/>
  <c r="BP6" i="8"/>
  <c r="CE7" i="8"/>
  <c r="CE6" i="8"/>
  <c r="DC7" i="8"/>
  <c r="DC6" i="8"/>
  <c r="CF7" i="8"/>
  <c r="CF6" i="8"/>
  <c r="DD7" i="8"/>
  <c r="DD6" i="8"/>
  <c r="CF14" i="8"/>
  <c r="CF22" i="8"/>
  <c r="CF30" i="8"/>
  <c r="CF15" i="8"/>
  <c r="CF23" i="8"/>
  <c r="CF8" i="8"/>
  <c r="CF16" i="8"/>
  <c r="CF24" i="8"/>
  <c r="CF9" i="8"/>
  <c r="CF17" i="8"/>
  <c r="CF25" i="8"/>
  <c r="CF10" i="8"/>
  <c r="CF18" i="8"/>
  <c r="CF26" i="8"/>
  <c r="CF11" i="8"/>
  <c r="CF19" i="8"/>
  <c r="CF27" i="8"/>
  <c r="CF12" i="8"/>
  <c r="CF20" i="8"/>
  <c r="CF28" i="8"/>
  <c r="CF13" i="8"/>
  <c r="CF21" i="8"/>
  <c r="CF29" i="8"/>
  <c r="DC11" i="8"/>
  <c r="DC19" i="8"/>
  <c r="DC27" i="8"/>
  <c r="DC12" i="8"/>
  <c r="DC20" i="8"/>
  <c r="DC28" i="8"/>
  <c r="DC13" i="8"/>
  <c r="DC21" i="8"/>
  <c r="DC29" i="8"/>
  <c r="DC14" i="8"/>
  <c r="DC22" i="8"/>
  <c r="DC30" i="8"/>
  <c r="DC15" i="8"/>
  <c r="DC23" i="8"/>
  <c r="DC8" i="8"/>
  <c r="DC16" i="8"/>
  <c r="DC24" i="8"/>
  <c r="DC9" i="8"/>
  <c r="DC17" i="8"/>
  <c r="DC25" i="8"/>
  <c r="DC10" i="8"/>
  <c r="DC18" i="8"/>
  <c r="DC26" i="8"/>
  <c r="DE15" i="8"/>
  <c r="DE23" i="8"/>
  <c r="DE8" i="8"/>
  <c r="DE16" i="8"/>
  <c r="DE24" i="8"/>
  <c r="DE9" i="8"/>
  <c r="DE17" i="8"/>
  <c r="DE25" i="8"/>
  <c r="DE10" i="8"/>
  <c r="DE18" i="8"/>
  <c r="DE26" i="8"/>
  <c r="DE11" i="8"/>
  <c r="DE19" i="8"/>
  <c r="DE27" i="8"/>
  <c r="DE12" i="8"/>
  <c r="DE20" i="8"/>
  <c r="DE28" i="8"/>
  <c r="DE13" i="8"/>
  <c r="DE21" i="8"/>
  <c r="DE29" i="8"/>
  <c r="DE14" i="8"/>
  <c r="DE22" i="8"/>
  <c r="DE30" i="8"/>
  <c r="BT9" i="8"/>
  <c r="BT17" i="8"/>
  <c r="BT25" i="8"/>
  <c r="BT10" i="8"/>
  <c r="BT18" i="8"/>
  <c r="BT26" i="8"/>
  <c r="BT11" i="8"/>
  <c r="BT19" i="8"/>
  <c r="BT27" i="8"/>
  <c r="BT12" i="8"/>
  <c r="BT20" i="8"/>
  <c r="BT28" i="8"/>
  <c r="BT13" i="8"/>
  <c r="BT21" i="8"/>
  <c r="BT29" i="8"/>
  <c r="BT14" i="8"/>
  <c r="BT22" i="8"/>
  <c r="BT30" i="8"/>
  <c r="BT15" i="8"/>
  <c r="BT23" i="8"/>
  <c r="BT8" i="8"/>
  <c r="BT16" i="8"/>
  <c r="BT24" i="8"/>
  <c r="DF9" i="8"/>
  <c r="DF17" i="8"/>
  <c r="DF25" i="8"/>
  <c r="DF10" i="8"/>
  <c r="DF18" i="8"/>
  <c r="DF26" i="8"/>
  <c r="DF11" i="8"/>
  <c r="DF19" i="8"/>
  <c r="DF27" i="8"/>
  <c r="DF12" i="8"/>
  <c r="DF20" i="8"/>
  <c r="DF28" i="8"/>
  <c r="DF13" i="8"/>
  <c r="DF21" i="8"/>
  <c r="DF29" i="8"/>
  <c r="DF14" i="8"/>
  <c r="DF22" i="8"/>
  <c r="DF30" i="8"/>
  <c r="DF15" i="8"/>
  <c r="DF23" i="8"/>
  <c r="DF8" i="8"/>
  <c r="DF16" i="8"/>
  <c r="DF24" i="8"/>
  <c r="DD13" i="8"/>
  <c r="DD21" i="8"/>
  <c r="DD29" i="8"/>
  <c r="DD14" i="8"/>
  <c r="DD22" i="8"/>
  <c r="DD30" i="8"/>
  <c r="DD15" i="8"/>
  <c r="DD23" i="8"/>
  <c r="DD8" i="8"/>
  <c r="DD16" i="8"/>
  <c r="DD24" i="8"/>
  <c r="DD9" i="8"/>
  <c r="DD17" i="8"/>
  <c r="DD25" i="8"/>
  <c r="DD10" i="8"/>
  <c r="DD18" i="8"/>
  <c r="DD26" i="8"/>
  <c r="DD11" i="8"/>
  <c r="DD19" i="8"/>
  <c r="DD27" i="8"/>
  <c r="DD12" i="8"/>
  <c r="DD20" i="8"/>
  <c r="DD28" i="8"/>
  <c r="BU10" i="8"/>
  <c r="BU18" i="8"/>
  <c r="BU26" i="8"/>
  <c r="BU11" i="8"/>
  <c r="BU19" i="8"/>
  <c r="BU27" i="8"/>
  <c r="BU12" i="8"/>
  <c r="BU20" i="8"/>
  <c r="BU28" i="8"/>
  <c r="BU13" i="8"/>
  <c r="BU21" i="8"/>
  <c r="BU29" i="8"/>
  <c r="BU14" i="8"/>
  <c r="BU22" i="8"/>
  <c r="BU30" i="8"/>
  <c r="BU15" i="8"/>
  <c r="BU23" i="8"/>
  <c r="BU8" i="8"/>
  <c r="BU16" i="8"/>
  <c r="BU24" i="8"/>
  <c r="BU9" i="8"/>
  <c r="BU17" i="8"/>
  <c r="BU25" i="8"/>
  <c r="DG11" i="8"/>
  <c r="DG19" i="8"/>
  <c r="DG27" i="8"/>
  <c r="DG12" i="8"/>
  <c r="DG20" i="8"/>
  <c r="DG28" i="8"/>
  <c r="DG13" i="8"/>
  <c r="DG21" i="8"/>
  <c r="DG29" i="8"/>
  <c r="DG14" i="8"/>
  <c r="DG22" i="8"/>
  <c r="DG30" i="8"/>
  <c r="DG15" i="8"/>
  <c r="DG23" i="8"/>
  <c r="DG8" i="8"/>
  <c r="DG16" i="8"/>
  <c r="DG24" i="8"/>
  <c r="DG9" i="8"/>
  <c r="DG17" i="8"/>
  <c r="DG25" i="8"/>
  <c r="DG10" i="8"/>
  <c r="DG18" i="8"/>
  <c r="DG26" i="8"/>
  <c r="CY15" i="8"/>
  <c r="CY29" i="8"/>
  <c r="CY12" i="8"/>
  <c r="CY27" i="8"/>
  <c r="CY10" i="8"/>
  <c r="CY25" i="8"/>
  <c r="CY21" i="8"/>
  <c r="CY8" i="8"/>
  <c r="CY19" i="8"/>
  <c r="CY17" i="8"/>
  <c r="CY30" i="8"/>
  <c r="CY13" i="8"/>
  <c r="CY28" i="8"/>
  <c r="CY11" i="8"/>
  <c r="CY26" i="8"/>
  <c r="CY9" i="8"/>
  <c r="CY24" i="8"/>
  <c r="CY22" i="8"/>
  <c r="CY23" i="8"/>
  <c r="CY20" i="8"/>
  <c r="CY18" i="8"/>
  <c r="CY16" i="8"/>
  <c r="CY14" i="8"/>
  <c r="BM14" i="8"/>
  <c r="BM22" i="8"/>
  <c r="BM30" i="8"/>
  <c r="BM15" i="8"/>
  <c r="BM23" i="8"/>
  <c r="BM8" i="8"/>
  <c r="BM16" i="8"/>
  <c r="BM24" i="8"/>
  <c r="BM9" i="8"/>
  <c r="BM17" i="8"/>
  <c r="BM25" i="8"/>
  <c r="BM10" i="8"/>
  <c r="BM18" i="8"/>
  <c r="BM26" i="8"/>
  <c r="BM11" i="8"/>
  <c r="BM19" i="8"/>
  <c r="BM27" i="8"/>
  <c r="BM12" i="8"/>
  <c r="BM20" i="8"/>
  <c r="BM28" i="8"/>
  <c r="BM13" i="8"/>
  <c r="BM21" i="8"/>
  <c r="BM29" i="8"/>
  <c r="BN14" i="8"/>
  <c r="BN22" i="8"/>
  <c r="BN30" i="8"/>
  <c r="BN8" i="8"/>
  <c r="BN15" i="8"/>
  <c r="BN23" i="8"/>
  <c r="BN16" i="8"/>
  <c r="BN24" i="8"/>
  <c r="BN9" i="8"/>
  <c r="BN17" i="8"/>
  <c r="BN25" i="8"/>
  <c r="BN10" i="8"/>
  <c r="BN18" i="8"/>
  <c r="BN26" i="8"/>
  <c r="BN11" i="8"/>
  <c r="BN19" i="8"/>
  <c r="BN27" i="8"/>
  <c r="BN12" i="8"/>
  <c r="BN20" i="8"/>
  <c r="BN28" i="8"/>
  <c r="BN13" i="8"/>
  <c r="BN21" i="8"/>
  <c r="BN29" i="8"/>
  <c r="CD12" i="8"/>
  <c r="CD20" i="8"/>
  <c r="CD28" i="8"/>
  <c r="CD13" i="8"/>
  <c r="CD21" i="8"/>
  <c r="CD29" i="8"/>
  <c r="CD14" i="8"/>
  <c r="CD22" i="8"/>
  <c r="CD30" i="8"/>
  <c r="CD15" i="8"/>
  <c r="CD23" i="8"/>
  <c r="CD8" i="8"/>
  <c r="CD16" i="8"/>
  <c r="CD24" i="8"/>
  <c r="CD9" i="8"/>
  <c r="CD17" i="8"/>
  <c r="CD25" i="8"/>
  <c r="CD10" i="8"/>
  <c r="CD18" i="8"/>
  <c r="CD26" i="8"/>
  <c r="CD11" i="8"/>
  <c r="CD19" i="8"/>
  <c r="CD27" i="8"/>
  <c r="BL13" i="8"/>
  <c r="BL21" i="8"/>
  <c r="BL29" i="8"/>
  <c r="BL14" i="8"/>
  <c r="BL22" i="8"/>
  <c r="BL30" i="8"/>
  <c r="BL15" i="8"/>
  <c r="BL23" i="8"/>
  <c r="BL8" i="8"/>
  <c r="BL16" i="8"/>
  <c r="BL24" i="8"/>
  <c r="BL9" i="8"/>
  <c r="BL17" i="8"/>
  <c r="BL25" i="8"/>
  <c r="BL10" i="8"/>
  <c r="BL18" i="8"/>
  <c r="BL26" i="8"/>
  <c r="BL11" i="8"/>
  <c r="BL19" i="8"/>
  <c r="BL27" i="8"/>
  <c r="BL12" i="8"/>
  <c r="BL20" i="8"/>
  <c r="BL28" i="8"/>
  <c r="BP14" i="8"/>
  <c r="BP22" i="8"/>
  <c r="BP30" i="8"/>
  <c r="BP15" i="8"/>
  <c r="BP23" i="8"/>
  <c r="BP16" i="8"/>
  <c r="BP24" i="8"/>
  <c r="BP9" i="8"/>
  <c r="BP17" i="8"/>
  <c r="BP25" i="8"/>
  <c r="BP10" i="8"/>
  <c r="BP18" i="8"/>
  <c r="BP26" i="8"/>
  <c r="BP11" i="8"/>
  <c r="BP19" i="8"/>
  <c r="BP27" i="8"/>
  <c r="BP12" i="8"/>
  <c r="BP20" i="8"/>
  <c r="BP28" i="8"/>
  <c r="BP13" i="8"/>
  <c r="BP21" i="8"/>
  <c r="BP29" i="8"/>
  <c r="BP8" i="8"/>
  <c r="CE13" i="8"/>
  <c r="CE21" i="8"/>
  <c r="CE29" i="8"/>
  <c r="CE14" i="8"/>
  <c r="CE22" i="8"/>
  <c r="CE30" i="8"/>
  <c r="CE15" i="8"/>
  <c r="CE23" i="8"/>
  <c r="CE8" i="8"/>
  <c r="CE16" i="8"/>
  <c r="CE24" i="8"/>
  <c r="CE9" i="8"/>
  <c r="CE17" i="8"/>
  <c r="CE25" i="8"/>
  <c r="CE10" i="8"/>
  <c r="CE18" i="8"/>
  <c r="CE26" i="8"/>
  <c r="CE11" i="8"/>
  <c r="CE19" i="8"/>
  <c r="CE27" i="8"/>
  <c r="CE12" i="8"/>
  <c r="CE20" i="8"/>
  <c r="CE28" i="8"/>
  <c r="F167" i="4"/>
  <c r="D188" i="5"/>
  <c r="D189" i="5"/>
  <c r="F189" i="5"/>
  <c r="D190" i="5"/>
  <c r="F191" i="5"/>
  <c r="G191" i="5" s="1"/>
  <c r="G192" i="5"/>
  <c r="EO14" i="37" l="1"/>
  <c r="EO18" i="37"/>
  <c r="EO26" i="37"/>
  <c r="EO17" i="37"/>
  <c r="EO12" i="37"/>
  <c r="EO28" i="37"/>
  <c r="EO11" i="37"/>
  <c r="EO29" i="37"/>
  <c r="EO23" i="37"/>
  <c r="EO10" i="37"/>
  <c r="EO21" i="37"/>
  <c r="DN16" i="35"/>
  <c r="EO19" i="37"/>
  <c r="EO13" i="37"/>
  <c r="EO22" i="37"/>
  <c r="EO15" i="37"/>
  <c r="EO24" i="37"/>
  <c r="EO9" i="37"/>
  <c r="H182" i="5"/>
  <c r="B195" i="34"/>
  <c r="DN9" i="35"/>
  <c r="H118" i="5"/>
  <c r="B124" i="34"/>
  <c r="EO27" i="37"/>
  <c r="EO25" i="37"/>
  <c r="EO16" i="37"/>
  <c r="EO30" i="37"/>
  <c r="EO20" i="37"/>
  <c r="EF9" i="36"/>
  <c r="EF13" i="36"/>
  <c r="EF17" i="36"/>
  <c r="EF21" i="36"/>
  <c r="EF25" i="36"/>
  <c r="EF29" i="36"/>
  <c r="CI15" i="8"/>
  <c r="CI19" i="8"/>
  <c r="CI23" i="8"/>
  <c r="CI27" i="8"/>
  <c r="EF18" i="36"/>
  <c r="EF30" i="36"/>
  <c r="CI14" i="8"/>
  <c r="CI22" i="8"/>
  <c r="CI30" i="8"/>
  <c r="EF12" i="36"/>
  <c r="EF16" i="36"/>
  <c r="EF20" i="36"/>
  <c r="EF24" i="36"/>
  <c r="EF28" i="36"/>
  <c r="CI16" i="8"/>
  <c r="CI20" i="8"/>
  <c r="CI24" i="8"/>
  <c r="CI28" i="8"/>
  <c r="CI25" i="8"/>
  <c r="EF10" i="36"/>
  <c r="EF14" i="36"/>
  <c r="EF22" i="36"/>
  <c r="EF26" i="36"/>
  <c r="CI18" i="8"/>
  <c r="CH18" i="8" s="1"/>
  <c r="CI26" i="8"/>
  <c r="EF11" i="36"/>
  <c r="EF15" i="36"/>
  <c r="EF19" i="36"/>
  <c r="EF23" i="36"/>
  <c r="EF27" i="36"/>
  <c r="EF31" i="36"/>
  <c r="CI13" i="8"/>
  <c r="CI17" i="8"/>
  <c r="CI21" i="8"/>
  <c r="CI29" i="8"/>
  <c r="EF8" i="36"/>
  <c r="CI7" i="8"/>
  <c r="CI9" i="8"/>
  <c r="CI10" i="8"/>
  <c r="CI8" i="8"/>
  <c r="CI11" i="8"/>
  <c r="CI12" i="8"/>
  <c r="EH11" i="36"/>
  <c r="EH15" i="36"/>
  <c r="EH19" i="36"/>
  <c r="EH23" i="36"/>
  <c r="EH27" i="36"/>
  <c r="EH31" i="36"/>
  <c r="CK13" i="8"/>
  <c r="CK17" i="8"/>
  <c r="CK21" i="8"/>
  <c r="CK25" i="8"/>
  <c r="CK29" i="8"/>
  <c r="EH12" i="36"/>
  <c r="EH20" i="36"/>
  <c r="EH24" i="36"/>
  <c r="CK20" i="8"/>
  <c r="CK28" i="8"/>
  <c r="EH10" i="36"/>
  <c r="EH14" i="36"/>
  <c r="EH18" i="36"/>
  <c r="EH22" i="36"/>
  <c r="EH26" i="36"/>
  <c r="EH30" i="36"/>
  <c r="CK14" i="8"/>
  <c r="CK18" i="8"/>
  <c r="CK22" i="8"/>
  <c r="CK26" i="8"/>
  <c r="CK30" i="8"/>
  <c r="EH16" i="36"/>
  <c r="EH28" i="36"/>
  <c r="CK16" i="8"/>
  <c r="CK24" i="8"/>
  <c r="EH9" i="36"/>
  <c r="EH13" i="36"/>
  <c r="EH17" i="36"/>
  <c r="EH21" i="36"/>
  <c r="EH25" i="36"/>
  <c r="EH29" i="36"/>
  <c r="CK15" i="8"/>
  <c r="CK19" i="8"/>
  <c r="CK23" i="8"/>
  <c r="CK27" i="8"/>
  <c r="EH8" i="36"/>
  <c r="CK7" i="8"/>
  <c r="CK9" i="8"/>
  <c r="CK8" i="8"/>
  <c r="CK10" i="8"/>
  <c r="CK11" i="8"/>
  <c r="CK12" i="8"/>
  <c r="EG10" i="36"/>
  <c r="EG14" i="36"/>
  <c r="EG18" i="36"/>
  <c r="EG22" i="36"/>
  <c r="EG26" i="36"/>
  <c r="EG30" i="36"/>
  <c r="CJ15" i="8"/>
  <c r="CJ19" i="8"/>
  <c r="CJ23" i="8"/>
  <c r="CJ27" i="8"/>
  <c r="CJ21" i="8"/>
  <c r="EG11" i="36"/>
  <c r="EG15" i="36"/>
  <c r="EG27" i="36"/>
  <c r="CJ18" i="8"/>
  <c r="CJ26" i="8"/>
  <c r="EG9" i="36"/>
  <c r="EG13" i="36"/>
  <c r="EG17" i="36"/>
  <c r="EG21" i="36"/>
  <c r="EG25" i="36"/>
  <c r="EG29" i="36"/>
  <c r="CJ16" i="8"/>
  <c r="CJ20" i="8"/>
  <c r="CJ24" i="8"/>
  <c r="CJ28" i="8"/>
  <c r="EG19" i="36"/>
  <c r="EG31" i="36"/>
  <c r="CJ14" i="8"/>
  <c r="CJ22" i="8"/>
  <c r="CJ30" i="8"/>
  <c r="EG12" i="36"/>
  <c r="EG16" i="36"/>
  <c r="EG20" i="36"/>
  <c r="EG24" i="36"/>
  <c r="EG28" i="36"/>
  <c r="CJ13" i="8"/>
  <c r="CJ17" i="8"/>
  <c r="CJ25" i="8"/>
  <c r="CJ29" i="8"/>
  <c r="EG23" i="36"/>
  <c r="EG8" i="36"/>
  <c r="CJ7" i="8"/>
  <c r="CJ9" i="8"/>
  <c r="CH9" i="8" s="1"/>
  <c r="CJ12" i="8"/>
  <c r="CJ8" i="8"/>
  <c r="CJ10" i="8"/>
  <c r="CJ11" i="8"/>
  <c r="DN18" i="35"/>
  <c r="L7" i="9"/>
  <c r="S7" i="9" s="1"/>
  <c r="DN7" i="35"/>
  <c r="DN11" i="35"/>
  <c r="DN20" i="35"/>
  <c r="DN13" i="35"/>
  <c r="DN10" i="35"/>
  <c r="DN15" i="35"/>
  <c r="DN8" i="35"/>
  <c r="DN17" i="35"/>
  <c r="DN14" i="35"/>
  <c r="DN19" i="35"/>
  <c r="DN12" i="35"/>
  <c r="DN6" i="35"/>
  <c r="T7" i="9" s="1"/>
  <c r="V7" i="9" s="1"/>
  <c r="W6" i="9" s="1"/>
  <c r="F75" i="4" s="1"/>
  <c r="EE22" i="36" l="1"/>
  <c r="GB22" i="36" s="1"/>
  <c r="GC22" i="36" s="1"/>
  <c r="GD22" i="36" s="1"/>
  <c r="EE19" i="36"/>
  <c r="GB19" i="36" s="1"/>
  <c r="GC19" i="36" s="1"/>
  <c r="HK19" i="36" s="1"/>
  <c r="CH20" i="8"/>
  <c r="CP30" i="37"/>
  <c r="CP26" i="37"/>
  <c r="CP22" i="37"/>
  <c r="CP29" i="37"/>
  <c r="CP28" i="37"/>
  <c r="CP24" i="37"/>
  <c r="CP20" i="37"/>
  <c r="CP27" i="37"/>
  <c r="CP25" i="37"/>
  <c r="CP23" i="37"/>
  <c r="CP21" i="37"/>
  <c r="CP15" i="37"/>
  <c r="CP11" i="37"/>
  <c r="CP17" i="37"/>
  <c r="CP13" i="37"/>
  <c r="CP19" i="37"/>
  <c r="CP9" i="37"/>
  <c r="HH27" i="36"/>
  <c r="HJ27" i="36" s="1"/>
  <c r="CP18" i="37"/>
  <c r="CP12" i="37"/>
  <c r="HH30" i="36"/>
  <c r="HJ30" i="36" s="1"/>
  <c r="HH26" i="36"/>
  <c r="HJ26" i="36" s="1"/>
  <c r="HH23" i="36"/>
  <c r="HJ23" i="36" s="1"/>
  <c r="HH22" i="36"/>
  <c r="HJ22" i="36" s="1"/>
  <c r="HH15" i="36"/>
  <c r="HJ15" i="36" s="1"/>
  <c r="CP8" i="37"/>
  <c r="HH29" i="36"/>
  <c r="HJ29" i="36" s="1"/>
  <c r="HH25" i="36"/>
  <c r="HJ25" i="36" s="1"/>
  <c r="HH17" i="36"/>
  <c r="HJ17" i="36" s="1"/>
  <c r="HH16" i="36"/>
  <c r="HJ16" i="36" s="1"/>
  <c r="HH14" i="36"/>
  <c r="HJ14" i="36" s="1"/>
  <c r="HH19" i="36"/>
  <c r="HJ19" i="36" s="1"/>
  <c r="HH18" i="36"/>
  <c r="HJ18" i="36" s="1"/>
  <c r="HH12" i="36"/>
  <c r="HJ12" i="36" s="1"/>
  <c r="HH11" i="36"/>
  <c r="HJ11" i="36" s="1"/>
  <c r="HH10" i="36"/>
  <c r="HJ10" i="36" s="1"/>
  <c r="HH9" i="36"/>
  <c r="HJ9" i="36" s="1"/>
  <c r="HH8" i="36"/>
  <c r="HJ8" i="36" s="1"/>
  <c r="HH24" i="36"/>
  <c r="HJ24" i="36" s="1"/>
  <c r="HH21" i="36"/>
  <c r="HJ21" i="36" s="1"/>
  <c r="HH20" i="36"/>
  <c r="HJ20" i="36" s="1"/>
  <c r="B125" i="34"/>
  <c r="HH28" i="36"/>
  <c r="HJ28" i="36" s="1"/>
  <c r="CP16" i="37"/>
  <c r="CP14" i="37"/>
  <c r="CP10" i="37"/>
  <c r="HH13" i="36"/>
  <c r="HJ13" i="36" s="1"/>
  <c r="CH8" i="8"/>
  <c r="EF7" i="36"/>
  <c r="EE8" i="36"/>
  <c r="GB8" i="36" s="1"/>
  <c r="GC8" i="36" s="1"/>
  <c r="GD8" i="36" s="1"/>
  <c r="CH13" i="8"/>
  <c r="EE10" i="36"/>
  <c r="GB10" i="36" s="1"/>
  <c r="GC10" i="36" s="1"/>
  <c r="GD10" i="36" s="1"/>
  <c r="EE20" i="36"/>
  <c r="GB20" i="36" s="1"/>
  <c r="GC20" i="36" s="1"/>
  <c r="CH22" i="8"/>
  <c r="CH27" i="8"/>
  <c r="EE29" i="36"/>
  <c r="GB29" i="36" s="1"/>
  <c r="GC29" i="36" s="1"/>
  <c r="EE13" i="36"/>
  <c r="GB13" i="36" s="1"/>
  <c r="GC13" i="36" s="1"/>
  <c r="CH10" i="8"/>
  <c r="CH29" i="8"/>
  <c r="EE31" i="36"/>
  <c r="GB31" i="36" s="1"/>
  <c r="GC31" i="36" s="1"/>
  <c r="GD31" i="36" s="1"/>
  <c r="EE15" i="36"/>
  <c r="GB15" i="36" s="1"/>
  <c r="GC15" i="36" s="1"/>
  <c r="EE26" i="36"/>
  <c r="GB26" i="36" s="1"/>
  <c r="GC26" i="36" s="1"/>
  <c r="HK26" i="36" s="1"/>
  <c r="CH25" i="8"/>
  <c r="CH16" i="8"/>
  <c r="EE16" i="36"/>
  <c r="GB16" i="36" s="1"/>
  <c r="GC16" i="36" s="1"/>
  <c r="CH14" i="8"/>
  <c r="CH23" i="8"/>
  <c r="EE25" i="36"/>
  <c r="GB25" i="36" s="1"/>
  <c r="GC25" i="36" s="1"/>
  <c r="EE9" i="36"/>
  <c r="GB9" i="36" s="1"/>
  <c r="GC9" i="36" s="1"/>
  <c r="CK6" i="8"/>
  <c r="F45" i="4" s="1"/>
  <c r="CH12" i="8"/>
  <c r="CH21" i="8"/>
  <c r="EE27" i="36"/>
  <c r="GB27" i="36" s="1"/>
  <c r="GC27" i="36" s="1"/>
  <c r="EE11" i="36"/>
  <c r="GB11" i="36" s="1"/>
  <c r="GC11" i="36" s="1"/>
  <c r="CH28" i="8"/>
  <c r="EE28" i="36"/>
  <c r="GB28" i="36" s="1"/>
  <c r="GC28" i="36" s="1"/>
  <c r="EE12" i="36"/>
  <c r="GB12" i="36" s="1"/>
  <c r="GC12" i="36" s="1"/>
  <c r="EE30" i="36"/>
  <c r="GB30" i="36" s="1"/>
  <c r="GC30" i="36" s="1"/>
  <c r="CH19" i="8"/>
  <c r="EE21" i="36"/>
  <c r="GB21" i="36" s="1"/>
  <c r="GC21" i="36" s="1"/>
  <c r="HK21" i="36" s="1"/>
  <c r="HO21" i="36" s="1"/>
  <c r="CJ6" i="8"/>
  <c r="F44" i="4" s="1"/>
  <c r="EG7" i="36"/>
  <c r="EH7" i="36"/>
  <c r="CH11" i="8"/>
  <c r="CH7" i="8"/>
  <c r="CI6" i="8"/>
  <c r="CH17" i="8"/>
  <c r="EE23" i="36"/>
  <c r="GB23" i="36" s="1"/>
  <c r="GC23" i="36" s="1"/>
  <c r="CH26" i="8"/>
  <c r="EE14" i="36"/>
  <c r="GB14" i="36" s="1"/>
  <c r="GC14" i="36" s="1"/>
  <c r="CH24" i="8"/>
  <c r="EE24" i="36"/>
  <c r="GB24" i="36" s="1"/>
  <c r="GC24" i="36" s="1"/>
  <c r="CH30" i="8"/>
  <c r="EE18" i="36"/>
  <c r="GB18" i="36" s="1"/>
  <c r="GC18" i="36" s="1"/>
  <c r="GD18" i="36" s="1"/>
  <c r="CH15" i="8"/>
  <c r="EE17" i="36"/>
  <c r="GB17" i="36" s="1"/>
  <c r="GC17" i="36" s="1"/>
  <c r="GD26" i="36"/>
  <c r="HK18" i="36"/>
  <c r="KX18" i="36" s="1"/>
  <c r="HK8" i="36"/>
  <c r="HO8" i="36" s="1"/>
  <c r="HK10" i="36"/>
  <c r="KX10" i="36" s="1"/>
  <c r="HK22" i="36"/>
  <c r="HO22" i="36" s="1"/>
  <c r="HO26" i="36"/>
  <c r="KX26" i="36"/>
  <c r="KX8" i="36"/>
  <c r="D63" i="5"/>
  <c r="F30" i="5"/>
  <c r="F29" i="5"/>
  <c r="D29" i="5"/>
  <c r="F28" i="5"/>
  <c r="I13" i="20" s="1"/>
  <c r="F26" i="5"/>
  <c r="D26" i="5"/>
  <c r="F25" i="5"/>
  <c r="I10" i="20" s="1"/>
  <c r="F24" i="5"/>
  <c r="I9" i="20" s="1"/>
  <c r="F16" i="5"/>
  <c r="D16" i="5"/>
  <c r="F15" i="5"/>
  <c r="D15" i="5"/>
  <c r="F14" i="5"/>
  <c r="D14" i="5"/>
  <c r="F233" i="4"/>
  <c r="E233" i="4"/>
  <c r="D233" i="4"/>
  <c r="F231" i="4"/>
  <c r="E231" i="4"/>
  <c r="D231" i="4"/>
  <c r="F224" i="4"/>
  <c r="E224" i="4"/>
  <c r="D224" i="4"/>
  <c r="F222" i="4"/>
  <c r="E222" i="4"/>
  <c r="D222" i="4"/>
  <c r="F215" i="4"/>
  <c r="E215" i="4"/>
  <c r="D215" i="4"/>
  <c r="D216" i="4" s="1"/>
  <c r="F188" i="4"/>
  <c r="F182" i="4"/>
  <c r="F178" i="4"/>
  <c r="F172" i="4"/>
  <c r="E145" i="4"/>
  <c r="E144" i="4"/>
  <c r="F230" i="4"/>
  <c r="D221" i="4"/>
  <c r="F125" i="4"/>
  <c r="F109" i="4"/>
  <c r="F99" i="4"/>
  <c r="E95" i="4"/>
  <c r="F94" i="4"/>
  <c r="F90" i="4"/>
  <c r="E82" i="4"/>
  <c r="E258" i="3"/>
  <c r="E252" i="3"/>
  <c r="E246" i="3"/>
  <c r="I28" i="3"/>
  <c r="H28" i="3"/>
  <c r="F28" i="3"/>
  <c r="E28" i="3"/>
  <c r="C28" i="3"/>
  <c r="B28" i="3"/>
  <c r="D13" i="1"/>
  <c r="HO19" i="36" l="1"/>
  <c r="KX19" i="36"/>
  <c r="EE7" i="36"/>
  <c r="GB7" i="36" s="1"/>
  <c r="GC7" i="36" s="1"/>
  <c r="GD7" i="36" s="1"/>
  <c r="GD19" i="36"/>
  <c r="KX21" i="36"/>
  <c r="KY21" i="36" s="1"/>
  <c r="LB21" i="36" s="1"/>
  <c r="LC21" i="36" s="1"/>
  <c r="CR20" i="37"/>
  <c r="GF20" i="37"/>
  <c r="CR10" i="37"/>
  <c r="GF10" i="37"/>
  <c r="CR8" i="37"/>
  <c r="GF8" i="37"/>
  <c r="CR17" i="37"/>
  <c r="GF17" i="37"/>
  <c r="CR23" i="37"/>
  <c r="GF23" i="37"/>
  <c r="CR24" i="37"/>
  <c r="GF24" i="37"/>
  <c r="CR26" i="37"/>
  <c r="GF26" i="37"/>
  <c r="CR18" i="37"/>
  <c r="GF18" i="37"/>
  <c r="CR13" i="37"/>
  <c r="GF13" i="37"/>
  <c r="CR21" i="37"/>
  <c r="GF21" i="37"/>
  <c r="CR22" i="37"/>
  <c r="GF22" i="37"/>
  <c r="CR14" i="37"/>
  <c r="GF14" i="37"/>
  <c r="CR9" i="37"/>
  <c r="GF9" i="37"/>
  <c r="CR11" i="37"/>
  <c r="GF11" i="37"/>
  <c r="CR25" i="37"/>
  <c r="GF25" i="37"/>
  <c r="CR28" i="37"/>
  <c r="GF28" i="37"/>
  <c r="CR30" i="37"/>
  <c r="GF30" i="37"/>
  <c r="CR16" i="37"/>
  <c r="GF16" i="37"/>
  <c r="CR12" i="37"/>
  <c r="GF12" i="37"/>
  <c r="CR19" i="37"/>
  <c r="GF19" i="37"/>
  <c r="CR15" i="37"/>
  <c r="GF15" i="37"/>
  <c r="CR27" i="37"/>
  <c r="GF27" i="37"/>
  <c r="CR29" i="37"/>
  <c r="GF29" i="37"/>
  <c r="GD27" i="36"/>
  <c r="HK27" i="36"/>
  <c r="GD16" i="36"/>
  <c r="HK16" i="36"/>
  <c r="HK13" i="36"/>
  <c r="GD13" i="36"/>
  <c r="KX22" i="36"/>
  <c r="KY22" i="36" s="1"/>
  <c r="LB22" i="36" s="1"/>
  <c r="LC22" i="36" s="1"/>
  <c r="GD24" i="36"/>
  <c r="HK24" i="36"/>
  <c r="GD29" i="36"/>
  <c r="HK29" i="36"/>
  <c r="HO10" i="36"/>
  <c r="GD12" i="36"/>
  <c r="HK12" i="36"/>
  <c r="GD9" i="36"/>
  <c r="HK9" i="36"/>
  <c r="GD15" i="36"/>
  <c r="HK15" i="36"/>
  <c r="GD20" i="36"/>
  <c r="HK20" i="36"/>
  <c r="GD17" i="36"/>
  <c r="HK17" i="36"/>
  <c r="GD23" i="36"/>
  <c r="HK23" i="36"/>
  <c r="GD28" i="36"/>
  <c r="HK28" i="36"/>
  <c r="HK25" i="36"/>
  <c r="GD25" i="36"/>
  <c r="GD21" i="36"/>
  <c r="HK14" i="36"/>
  <c r="GD14" i="36"/>
  <c r="F43" i="4"/>
  <c r="CH6" i="8"/>
  <c r="HK30" i="36"/>
  <c r="GD30" i="36"/>
  <c r="HK11" i="36"/>
  <c r="GD11" i="36"/>
  <c r="HO18" i="36"/>
  <c r="KY26" i="36"/>
  <c r="LB26" i="36" s="1"/>
  <c r="LC26" i="36" s="1"/>
  <c r="LA26" i="36"/>
  <c r="LA21" i="36"/>
  <c r="LA19" i="36"/>
  <c r="KY19" i="36"/>
  <c r="LB19" i="36" s="1"/>
  <c r="LC19" i="36" s="1"/>
  <c r="LA18" i="36"/>
  <c r="KY18" i="36"/>
  <c r="LB18" i="36" s="1"/>
  <c r="LC18" i="36" s="1"/>
  <c r="KY10" i="36"/>
  <c r="LB10" i="36" s="1"/>
  <c r="LC10" i="36" s="1"/>
  <c r="LA10" i="36"/>
  <c r="LA8" i="36"/>
  <c r="KY8" i="36"/>
  <c r="LB8" i="36" s="1"/>
  <c r="LC8" i="36" s="1"/>
  <c r="F82" i="4"/>
  <c r="F81" i="4"/>
  <c r="F86" i="4"/>
  <c r="F85" i="4"/>
  <c r="F84" i="4"/>
  <c r="F83" i="4"/>
  <c r="E48" i="4"/>
  <c r="F65" i="4" s="1"/>
  <c r="G5" i="20"/>
  <c r="CP7" i="8"/>
  <c r="CP6" i="8"/>
  <c r="DQ6" i="8" s="1"/>
  <c r="EB6" i="8" s="1"/>
  <c r="CM7" i="8"/>
  <c r="DN7" i="8" s="1"/>
  <c r="DY7" i="8" s="1"/>
  <c r="CM6" i="8"/>
  <c r="DN6" i="8" s="1"/>
  <c r="DY6" i="8" s="1"/>
  <c r="CO7" i="8"/>
  <c r="CO6" i="8"/>
  <c r="DP6" i="8" s="1"/>
  <c r="EA6" i="8" s="1"/>
  <c r="CL7" i="8"/>
  <c r="DM7" i="8" s="1"/>
  <c r="DX7" i="8" s="1"/>
  <c r="CL6" i="8"/>
  <c r="DM6" i="8" s="1"/>
  <c r="DX6" i="8" s="1"/>
  <c r="E230" i="4"/>
  <c r="E234" i="4" s="1"/>
  <c r="E214" i="4"/>
  <c r="E216" i="4" s="1"/>
  <c r="CO8" i="8"/>
  <c r="CO16" i="8"/>
  <c r="CO24" i="8"/>
  <c r="CO9" i="8"/>
  <c r="CO17" i="8"/>
  <c r="CO25" i="8"/>
  <c r="CO10" i="8"/>
  <c r="CO18" i="8"/>
  <c r="CO26" i="8"/>
  <c r="CO11" i="8"/>
  <c r="CO19" i="8"/>
  <c r="CO27" i="8"/>
  <c r="CO12" i="8"/>
  <c r="CO20" i="8"/>
  <c r="CO28" i="8"/>
  <c r="CO13" i="8"/>
  <c r="CO21" i="8"/>
  <c r="CO29" i="8"/>
  <c r="CO14" i="8"/>
  <c r="CO22" i="8"/>
  <c r="CO30" i="8"/>
  <c r="CO15" i="8"/>
  <c r="CO23" i="8"/>
  <c r="E50" i="4"/>
  <c r="F67" i="4" s="1"/>
  <c r="H7" i="20"/>
  <c r="G7" i="20"/>
  <c r="F7" i="20"/>
  <c r="D7" i="20"/>
  <c r="E7" i="20"/>
  <c r="E47" i="4"/>
  <c r="F64" i="4" s="1"/>
  <c r="E5" i="20"/>
  <c r="D5" i="20"/>
  <c r="F5" i="20"/>
  <c r="G16" i="20" s="1"/>
  <c r="H5" i="20"/>
  <c r="H16" i="20" s="1"/>
  <c r="CL9" i="8"/>
  <c r="DM9" i="8" s="1"/>
  <c r="DX9" i="8" s="1"/>
  <c r="CL17" i="8"/>
  <c r="CL25" i="8"/>
  <c r="CL10" i="8"/>
  <c r="DM10" i="8" s="1"/>
  <c r="DX10" i="8" s="1"/>
  <c r="ED10" i="8" s="1"/>
  <c r="CL18" i="8"/>
  <c r="CL26" i="8"/>
  <c r="CL11" i="8"/>
  <c r="DM11" i="8" s="1"/>
  <c r="DX11" i="8" s="1"/>
  <c r="CL19" i="8"/>
  <c r="CL27" i="8"/>
  <c r="CL12" i="8"/>
  <c r="DM12" i="8" s="1"/>
  <c r="DX12" i="8" s="1"/>
  <c r="CL20" i="8"/>
  <c r="CL28" i="8"/>
  <c r="CL13" i="8"/>
  <c r="DM13" i="8" s="1"/>
  <c r="DX13" i="8" s="1"/>
  <c r="CL21" i="8"/>
  <c r="CL29" i="8"/>
  <c r="CL14" i="8"/>
  <c r="CL22" i="8"/>
  <c r="CL30" i="8"/>
  <c r="CL15" i="8"/>
  <c r="CL23" i="8"/>
  <c r="CL16" i="8"/>
  <c r="CL24" i="8"/>
  <c r="CL8" i="8"/>
  <c r="DM8" i="8" s="1"/>
  <c r="DX8" i="8" s="1"/>
  <c r="D8" i="20"/>
  <c r="H8" i="20"/>
  <c r="G8" i="20"/>
  <c r="F8" i="20"/>
  <c r="E8" i="20"/>
  <c r="CP9" i="8"/>
  <c r="CP17" i="8"/>
  <c r="CP25" i="8"/>
  <c r="CP10" i="8"/>
  <c r="CP18" i="8"/>
  <c r="CP26" i="8"/>
  <c r="CP11" i="8"/>
  <c r="CP19" i="8"/>
  <c r="CP27" i="8"/>
  <c r="CP12" i="8"/>
  <c r="CP20" i="8"/>
  <c r="CP28" i="8"/>
  <c r="CP13" i="8"/>
  <c r="CP21" i="8"/>
  <c r="CP29" i="8"/>
  <c r="CP14" i="8"/>
  <c r="CP22" i="8"/>
  <c r="CP30" i="8"/>
  <c r="CP15" i="8"/>
  <c r="CP23" i="8"/>
  <c r="CP8" i="8"/>
  <c r="CP16" i="8"/>
  <c r="CP24" i="8"/>
  <c r="G6" i="20"/>
  <c r="G65" i="20" s="1"/>
  <c r="H6" i="20"/>
  <c r="H65" i="20" s="1"/>
  <c r="F6" i="20"/>
  <c r="F65" i="20" s="1"/>
  <c r="E6" i="20"/>
  <c r="E65" i="20" s="1"/>
  <c r="I50" i="20" s="1"/>
  <c r="CM9" i="8"/>
  <c r="DN9" i="8" s="1"/>
  <c r="DY9" i="8" s="1"/>
  <c r="CM17" i="8"/>
  <c r="CM25" i="8"/>
  <c r="CM10" i="8"/>
  <c r="DN10" i="8" s="1"/>
  <c r="DY10" i="8" s="1"/>
  <c r="CM18" i="8"/>
  <c r="CM26" i="8"/>
  <c r="CM11" i="8"/>
  <c r="DN11" i="8" s="1"/>
  <c r="DY11" i="8" s="1"/>
  <c r="CM19" i="8"/>
  <c r="CM27" i="8"/>
  <c r="CM12" i="8"/>
  <c r="DN12" i="8" s="1"/>
  <c r="DY12" i="8" s="1"/>
  <c r="CM20" i="8"/>
  <c r="CM28" i="8"/>
  <c r="CM13" i="8"/>
  <c r="DN13" i="8" s="1"/>
  <c r="DY13" i="8" s="1"/>
  <c r="CM21" i="8"/>
  <c r="CM29" i="8"/>
  <c r="CM14" i="8"/>
  <c r="CM22" i="8"/>
  <c r="CM30" i="8"/>
  <c r="CM15" i="8"/>
  <c r="CM23" i="8"/>
  <c r="CM16" i="8"/>
  <c r="CM24" i="8"/>
  <c r="CM8" i="8"/>
  <c r="DN8" i="8" s="1"/>
  <c r="DY8" i="8" s="1"/>
  <c r="F185" i="4"/>
  <c r="F187" i="4"/>
  <c r="F108" i="4"/>
  <c r="F126" i="4"/>
  <c r="F189" i="4"/>
  <c r="F112" i="4"/>
  <c r="F128" i="4"/>
  <c r="F110" i="4"/>
  <c r="F127" i="4"/>
  <c r="F114" i="4"/>
  <c r="F171" i="4"/>
  <c r="F174" i="4"/>
  <c r="F106" i="4"/>
  <c r="F107" i="4"/>
  <c r="D44" i="3"/>
  <c r="K38" i="19" s="1"/>
  <c r="E55" i="4"/>
  <c r="F55" i="4" s="1"/>
  <c r="E221" i="4"/>
  <c r="E223" i="4" s="1"/>
  <c r="F93" i="4"/>
  <c r="F97" i="4"/>
  <c r="F100" i="4"/>
  <c r="E141" i="4"/>
  <c r="F173" i="4"/>
  <c r="F183" i="4"/>
  <c r="F95" i="4"/>
  <c r="F98" i="4"/>
  <c r="F101" i="4"/>
  <c r="D225" i="4"/>
  <c r="D223" i="4"/>
  <c r="F234" i="4"/>
  <c r="F232" i="4"/>
  <c r="K39" i="19"/>
  <c r="F104" i="4"/>
  <c r="F179" i="4"/>
  <c r="D230" i="4"/>
  <c r="F116" i="4"/>
  <c r="F180" i="4"/>
  <c r="F181" i="4"/>
  <c r="F221" i="4"/>
  <c r="F177" i="4"/>
  <c r="F214" i="4"/>
  <c r="F216" i="4" s="1"/>
  <c r="I75" i="4" l="1"/>
  <c r="I195" i="4"/>
  <c r="I199" i="4"/>
  <c r="I191" i="4"/>
  <c r="I194" i="4"/>
  <c r="I198" i="4"/>
  <c r="I202" i="4"/>
  <c r="I193" i="4"/>
  <c r="I197" i="4"/>
  <c r="I201" i="4"/>
  <c r="I192" i="4"/>
  <c r="I196" i="4"/>
  <c r="I200" i="4"/>
  <c r="I120" i="4"/>
  <c r="I128" i="4"/>
  <c r="I66" i="4"/>
  <c r="I119" i="4"/>
  <c r="I127" i="4"/>
  <c r="I65" i="4"/>
  <c r="I118" i="4"/>
  <c r="I122" i="4"/>
  <c r="I60" i="4"/>
  <c r="I68" i="4"/>
  <c r="I121" i="4"/>
  <c r="I67" i="4"/>
  <c r="I124" i="4"/>
  <c r="I62" i="4"/>
  <c r="I123" i="4"/>
  <c r="I61" i="4"/>
  <c r="I69" i="4"/>
  <c r="I126" i="4"/>
  <c r="I64" i="4"/>
  <c r="I125" i="4"/>
  <c r="I63" i="4"/>
  <c r="LA22" i="36"/>
  <c r="GI21" i="37"/>
  <c r="GG21" i="37"/>
  <c r="GJ21" i="37" s="1"/>
  <c r="GK21" i="37" s="1"/>
  <c r="GG18" i="37"/>
  <c r="GJ18" i="37" s="1"/>
  <c r="GK18" i="37" s="1"/>
  <c r="GI18" i="37"/>
  <c r="GI27" i="37"/>
  <c r="GG27" i="37"/>
  <c r="GJ27" i="37" s="1"/>
  <c r="GK27" i="37" s="1"/>
  <c r="GI19" i="37"/>
  <c r="GG19" i="37"/>
  <c r="GJ19" i="37" s="1"/>
  <c r="GK19" i="37" s="1"/>
  <c r="GI16" i="37"/>
  <c r="GG16" i="37"/>
  <c r="GJ16" i="37" s="1"/>
  <c r="GK16" i="37" s="1"/>
  <c r="GI30" i="37"/>
  <c r="GG30" i="37"/>
  <c r="GJ30" i="37" s="1"/>
  <c r="GK30" i="37" s="1"/>
  <c r="GI25" i="37"/>
  <c r="GG25" i="37"/>
  <c r="GJ25" i="37" s="1"/>
  <c r="GK25" i="37" s="1"/>
  <c r="GI9" i="37"/>
  <c r="GG9" i="37"/>
  <c r="GJ9" i="37" s="1"/>
  <c r="GK9" i="37" s="1"/>
  <c r="GI24" i="37"/>
  <c r="GG24" i="37"/>
  <c r="GJ24" i="37" s="1"/>
  <c r="GK24" i="37" s="1"/>
  <c r="GI17" i="37"/>
  <c r="GG17" i="37"/>
  <c r="GJ17" i="37" s="1"/>
  <c r="GK17" i="37" s="1"/>
  <c r="GI10" i="37"/>
  <c r="GG10" i="37"/>
  <c r="GJ10" i="37" s="1"/>
  <c r="GK10" i="37" s="1"/>
  <c r="GI20" i="37"/>
  <c r="GG20" i="37"/>
  <c r="GJ20" i="37" s="1"/>
  <c r="GK20" i="37" s="1"/>
  <c r="GI22" i="37"/>
  <c r="GG22" i="37"/>
  <c r="GJ22" i="37" s="1"/>
  <c r="GK22" i="37" s="1"/>
  <c r="GI13" i="37"/>
  <c r="GG13" i="37"/>
  <c r="GJ13" i="37" s="1"/>
  <c r="GK13" i="37" s="1"/>
  <c r="GI29" i="37"/>
  <c r="GG29" i="37"/>
  <c r="GJ29" i="37" s="1"/>
  <c r="GK29" i="37" s="1"/>
  <c r="GI15" i="37"/>
  <c r="GG15" i="37"/>
  <c r="GJ15" i="37" s="1"/>
  <c r="GK15" i="37" s="1"/>
  <c r="GI12" i="37"/>
  <c r="GG12" i="37"/>
  <c r="GJ12" i="37" s="1"/>
  <c r="GK12" i="37" s="1"/>
  <c r="GI28" i="37"/>
  <c r="GG28" i="37"/>
  <c r="GJ28" i="37" s="1"/>
  <c r="GK28" i="37" s="1"/>
  <c r="GI11" i="37"/>
  <c r="GG11" i="37"/>
  <c r="GJ11" i="37" s="1"/>
  <c r="GK11" i="37" s="1"/>
  <c r="GI14" i="37"/>
  <c r="GG14" i="37"/>
  <c r="GJ14" i="37" s="1"/>
  <c r="GK14" i="37" s="1"/>
  <c r="GI26" i="37"/>
  <c r="GG26" i="37"/>
  <c r="GJ26" i="37" s="1"/>
  <c r="GK26" i="37" s="1"/>
  <c r="GI23" i="37"/>
  <c r="GG23" i="37"/>
  <c r="GJ23" i="37" s="1"/>
  <c r="GK23" i="37" s="1"/>
  <c r="GI8" i="37"/>
  <c r="GG8" i="37"/>
  <c r="GJ8" i="37" s="1"/>
  <c r="GK8" i="37" s="1"/>
  <c r="HO25" i="36"/>
  <c r="KX25" i="36"/>
  <c r="KX29" i="36"/>
  <c r="HO29" i="36"/>
  <c r="HO23" i="36"/>
  <c r="KX23" i="36"/>
  <c r="KX20" i="36"/>
  <c r="HO20" i="36"/>
  <c r="KX9" i="36"/>
  <c r="HO9" i="36"/>
  <c r="KX16" i="36"/>
  <c r="HO16" i="36"/>
  <c r="HO30" i="36"/>
  <c r="KX30" i="36"/>
  <c r="KX14" i="36"/>
  <c r="HO14" i="36"/>
  <c r="KX28" i="36"/>
  <c r="HO28" i="36"/>
  <c r="HO17" i="36"/>
  <c r="KX17" i="36"/>
  <c r="KX15" i="36"/>
  <c r="HO15" i="36"/>
  <c r="HO12" i="36"/>
  <c r="KX12" i="36"/>
  <c r="KX27" i="36"/>
  <c r="HO27" i="36"/>
  <c r="KX11" i="36"/>
  <c r="HO11" i="36"/>
  <c r="HO24" i="36"/>
  <c r="KX24" i="36"/>
  <c r="KX13" i="36"/>
  <c r="HO13" i="36"/>
  <c r="F130" i="4"/>
  <c r="F141" i="4"/>
  <c r="F140" i="4"/>
  <c r="F145" i="4"/>
  <c r="F142" i="4"/>
  <c r="F143" i="4"/>
  <c r="F144" i="4"/>
  <c r="F5" i="4"/>
  <c r="I206" i="4"/>
  <c r="I208" i="4"/>
  <c r="E8" i="4" s="1"/>
  <c r="I134" i="4"/>
  <c r="E6" i="4" s="1"/>
  <c r="I132" i="4"/>
  <c r="I99" i="4"/>
  <c r="E232" i="4"/>
  <c r="CW6" i="8"/>
  <c r="CX7" i="8"/>
  <c r="CW7" i="8"/>
  <c r="CZ6" i="8"/>
  <c r="DA6" i="8"/>
  <c r="CZ7" i="8"/>
  <c r="DA7" i="8"/>
  <c r="CX6" i="8"/>
  <c r="E236" i="4"/>
  <c r="I183" i="4"/>
  <c r="I176" i="4"/>
  <c r="I168" i="4"/>
  <c r="I157" i="4"/>
  <c r="I153" i="4"/>
  <c r="F10" i="4"/>
  <c r="F25" i="3"/>
  <c r="I152" i="4"/>
  <c r="E227" i="4"/>
  <c r="I182" i="4"/>
  <c r="I175" i="4"/>
  <c r="I167" i="4"/>
  <c r="I156" i="4"/>
  <c r="I149" i="4"/>
  <c r="I169" i="4"/>
  <c r="E218" i="4"/>
  <c r="I189" i="4"/>
  <c r="I181" i="4"/>
  <c r="I174" i="4"/>
  <c r="I165" i="4"/>
  <c r="I155" i="4"/>
  <c r="F9" i="4"/>
  <c r="I164" i="4"/>
  <c r="F8" i="4"/>
  <c r="I177" i="4"/>
  <c r="I188" i="4"/>
  <c r="I180" i="4"/>
  <c r="I173" i="4"/>
  <c r="I154" i="4"/>
  <c r="I161" i="4"/>
  <c r="I148" i="4"/>
  <c r="I205" i="4"/>
  <c r="I187" i="4"/>
  <c r="I179" i="4"/>
  <c r="I172" i="4"/>
  <c r="I163" i="4"/>
  <c r="I151" i="4"/>
  <c r="F7" i="4"/>
  <c r="I185" i="4"/>
  <c r="I178" i="4"/>
  <c r="I160" i="4"/>
  <c r="I204" i="4"/>
  <c r="I186" i="4"/>
  <c r="I171" i="4"/>
  <c r="I162" i="4"/>
  <c r="I150" i="4"/>
  <c r="I170" i="4"/>
  <c r="I184" i="4"/>
  <c r="F6" i="4"/>
  <c r="I102" i="4"/>
  <c r="I116" i="4"/>
  <c r="I100" i="4"/>
  <c r="I89" i="4"/>
  <c r="I45" i="4"/>
  <c r="I57" i="4"/>
  <c r="I112" i="4"/>
  <c r="I35" i="4"/>
  <c r="I73" i="4"/>
  <c r="I131" i="4"/>
  <c r="I93" i="4"/>
  <c r="I108" i="4"/>
  <c r="I101" i="4"/>
  <c r="I90" i="4"/>
  <c r="I26" i="4"/>
  <c r="I105" i="4"/>
  <c r="I19" i="4"/>
  <c r="I36" i="4"/>
  <c r="I92" i="4"/>
  <c r="I37" i="4"/>
  <c r="I48" i="4"/>
  <c r="I34" i="4"/>
  <c r="I97" i="4"/>
  <c r="I94" i="4"/>
  <c r="I51" i="4"/>
  <c r="I31" i="4"/>
  <c r="I59" i="4"/>
  <c r="I56" i="4"/>
  <c r="I113" i="4"/>
  <c r="I21" i="4"/>
  <c r="I72" i="4"/>
  <c r="I130" i="4"/>
  <c r="I44" i="4"/>
  <c r="I71" i="4"/>
  <c r="I53" i="4"/>
  <c r="I54" i="4"/>
  <c r="I103" i="4"/>
  <c r="I55" i="4"/>
  <c r="I25" i="4"/>
  <c r="I110" i="4"/>
  <c r="I28" i="4"/>
  <c r="I47" i="4"/>
  <c r="I43" i="4"/>
  <c r="I22" i="4"/>
  <c r="I24" i="4"/>
  <c r="I114" i="4"/>
  <c r="I33" i="4"/>
  <c r="I98" i="4"/>
  <c r="I29" i="4"/>
  <c r="I50" i="4"/>
  <c r="I111" i="4"/>
  <c r="I30" i="4"/>
  <c r="I39" i="4"/>
  <c r="I115" i="4"/>
  <c r="I32" i="4"/>
  <c r="I106" i="4"/>
  <c r="I41" i="4"/>
  <c r="I104" i="4"/>
  <c r="I109" i="4"/>
  <c r="I38" i="4"/>
  <c r="I52" i="4"/>
  <c r="I107" i="4"/>
  <c r="I40" i="4"/>
  <c r="I49" i="4"/>
  <c r="I27" i="4"/>
  <c r="I95" i="4"/>
  <c r="I16" i="20"/>
  <c r="I5" i="20"/>
  <c r="I6" i="20"/>
  <c r="I7" i="20"/>
  <c r="I53" i="20"/>
  <c r="B355" i="34" s="1"/>
  <c r="CX15" i="8"/>
  <c r="CX20" i="8"/>
  <c r="CX25" i="8"/>
  <c r="CW8" i="8"/>
  <c r="CW30" i="8"/>
  <c r="CW12" i="8"/>
  <c r="CW17" i="8"/>
  <c r="CZ15" i="8"/>
  <c r="CZ21" i="8"/>
  <c r="CZ26" i="8"/>
  <c r="CZ8" i="8"/>
  <c r="CX30" i="8"/>
  <c r="CX12" i="8"/>
  <c r="CX17" i="8"/>
  <c r="CW22" i="8"/>
  <c r="CW27" i="8"/>
  <c r="CW9" i="8"/>
  <c r="CZ13" i="8"/>
  <c r="CZ18" i="8"/>
  <c r="CX8" i="8"/>
  <c r="CX22" i="8"/>
  <c r="CX27" i="8"/>
  <c r="CX9" i="8"/>
  <c r="I57" i="20"/>
  <c r="DA24" i="8"/>
  <c r="DA30" i="8"/>
  <c r="DA29" i="8"/>
  <c r="DA28" i="8"/>
  <c r="DA27" i="8"/>
  <c r="DA26" i="8"/>
  <c r="CW14" i="8"/>
  <c r="EE14" i="8" s="1"/>
  <c r="CW19" i="8"/>
  <c r="F47" i="4"/>
  <c r="CZ28" i="8"/>
  <c r="CZ10" i="8"/>
  <c r="CX14" i="8"/>
  <c r="CX19" i="8"/>
  <c r="DA16" i="8"/>
  <c r="DA23" i="8"/>
  <c r="DA22" i="8"/>
  <c r="DA21" i="8"/>
  <c r="DA20" i="8"/>
  <c r="DA19" i="8"/>
  <c r="DA18" i="8"/>
  <c r="DA25" i="8"/>
  <c r="I8" i="20"/>
  <c r="CW24" i="8"/>
  <c r="CW29" i="8"/>
  <c r="CW11" i="8"/>
  <c r="CZ20" i="8"/>
  <c r="CZ25" i="8"/>
  <c r="CX24" i="8"/>
  <c r="CX29" i="8"/>
  <c r="CX11" i="8"/>
  <c r="F48" i="4"/>
  <c r="DA8" i="8"/>
  <c r="DA15" i="8"/>
  <c r="DA14" i="8"/>
  <c r="DA13" i="8"/>
  <c r="DA12" i="8"/>
  <c r="DA11" i="8"/>
  <c r="DA10" i="8"/>
  <c r="DA17" i="8"/>
  <c r="I55" i="20"/>
  <c r="B357" i="34" s="1"/>
  <c r="CW16" i="8"/>
  <c r="CW21" i="8"/>
  <c r="CW26" i="8"/>
  <c r="CZ23" i="8"/>
  <c r="CZ30" i="8"/>
  <c r="CZ12" i="8"/>
  <c r="CZ17" i="8"/>
  <c r="I46" i="20"/>
  <c r="B348" i="34" s="1"/>
  <c r="CX16" i="8"/>
  <c r="CX21" i="8"/>
  <c r="CX26" i="8"/>
  <c r="DA9" i="8"/>
  <c r="CW13" i="8"/>
  <c r="CW18" i="8"/>
  <c r="F102" i="4"/>
  <c r="CZ22" i="8"/>
  <c r="CZ27" i="8"/>
  <c r="CZ9" i="8"/>
  <c r="CX13" i="8"/>
  <c r="CX18" i="8"/>
  <c r="F103" i="4"/>
  <c r="CW23" i="8"/>
  <c r="CW28" i="8"/>
  <c r="EE28" i="8" s="1"/>
  <c r="CW10" i="8"/>
  <c r="CZ14" i="8"/>
  <c r="CZ19" i="8"/>
  <c r="CZ24" i="8"/>
  <c r="CX23" i="8"/>
  <c r="CX28" i="8"/>
  <c r="CX10" i="8"/>
  <c r="CW15" i="8"/>
  <c r="CW20" i="8"/>
  <c r="CW25" i="8"/>
  <c r="E16" i="20"/>
  <c r="CZ29" i="8"/>
  <c r="CZ11" i="8"/>
  <c r="CZ16" i="8"/>
  <c r="F176" i="4"/>
  <c r="K40" i="19"/>
  <c r="K56" i="19"/>
  <c r="F175" i="4"/>
  <c r="E225" i="4"/>
  <c r="E34" i="4"/>
  <c r="F34" i="4" s="1"/>
  <c r="E27" i="4"/>
  <c r="F27" i="4" s="1"/>
  <c r="E30" i="4"/>
  <c r="F30" i="4" s="1"/>
  <c r="E22" i="4"/>
  <c r="F22" i="4" s="1"/>
  <c r="E26" i="4"/>
  <c r="F26" i="4" s="1"/>
  <c r="E38" i="4"/>
  <c r="F38" i="4" s="1"/>
  <c r="E24" i="4"/>
  <c r="F24" i="4" s="1"/>
  <c r="E25" i="4"/>
  <c r="F25" i="4" s="1"/>
  <c r="E32" i="4"/>
  <c r="F32" i="4" s="1"/>
  <c r="E57" i="4"/>
  <c r="F57" i="4" s="1"/>
  <c r="D232" i="4"/>
  <c r="D234" i="4"/>
  <c r="E56" i="4"/>
  <c r="F56" i="4" s="1"/>
  <c r="E37" i="4"/>
  <c r="F37" i="4" s="1"/>
  <c r="E21" i="4"/>
  <c r="E53" i="4"/>
  <c r="F53" i="4" s="1"/>
  <c r="E35" i="4"/>
  <c r="F35" i="4" s="1"/>
  <c r="E28" i="4"/>
  <c r="F28" i="4" s="1"/>
  <c r="E39" i="4"/>
  <c r="F39" i="4" s="1"/>
  <c r="E33" i="4"/>
  <c r="F33" i="4" s="1"/>
  <c r="E54" i="4"/>
  <c r="F54" i="4" s="1"/>
  <c r="E40" i="4"/>
  <c r="F40" i="4" s="1"/>
  <c r="F19" i="4"/>
  <c r="E31" i="4"/>
  <c r="F31" i="4" s="1"/>
  <c r="E29" i="4"/>
  <c r="F29" i="4" s="1"/>
  <c r="E51" i="4"/>
  <c r="F68" i="4" s="1"/>
  <c r="E36" i="4"/>
  <c r="F36" i="4" s="1"/>
  <c r="F223" i="4"/>
  <c r="F225" i="4"/>
  <c r="EE20" i="8" l="1"/>
  <c r="EE22" i="8"/>
  <c r="EE15" i="8"/>
  <c r="EE23" i="8"/>
  <c r="EE18" i="8"/>
  <c r="EE21" i="8"/>
  <c r="EE12" i="8"/>
  <c r="EE7" i="8"/>
  <c r="EE26" i="8"/>
  <c r="EE24" i="8"/>
  <c r="EE17" i="8"/>
  <c r="EE25" i="8"/>
  <c r="EE13" i="8"/>
  <c r="EE16" i="8"/>
  <c r="EE11" i="8"/>
  <c r="EE9" i="8"/>
  <c r="EE30" i="8"/>
  <c r="GK7" i="37"/>
  <c r="EE10" i="8"/>
  <c r="EF10" i="8" s="1"/>
  <c r="EE29" i="8"/>
  <c r="EE19" i="8"/>
  <c r="EE27" i="8"/>
  <c r="EE8" i="8"/>
  <c r="KY17" i="36"/>
  <c r="LB17" i="36" s="1"/>
  <c r="LC17" i="36" s="1"/>
  <c r="LA17" i="36"/>
  <c r="KY13" i="36"/>
  <c r="LB13" i="36" s="1"/>
  <c r="LC13" i="36" s="1"/>
  <c r="LA13" i="36"/>
  <c r="KY11" i="36"/>
  <c r="LB11" i="36" s="1"/>
  <c r="LC11" i="36" s="1"/>
  <c r="LA11" i="36"/>
  <c r="LA14" i="36"/>
  <c r="KY14" i="36"/>
  <c r="LB14" i="36" s="1"/>
  <c r="LC14" i="36" s="1"/>
  <c r="LA16" i="36"/>
  <c r="KY16" i="36"/>
  <c r="LB16" i="36" s="1"/>
  <c r="LC16" i="36" s="1"/>
  <c r="KY20" i="36"/>
  <c r="LB20" i="36" s="1"/>
  <c r="LC20" i="36" s="1"/>
  <c r="LA20" i="36"/>
  <c r="LA29" i="36"/>
  <c r="KY29" i="36"/>
  <c r="LB29" i="36" s="1"/>
  <c r="LC29" i="36" s="1"/>
  <c r="KY24" i="36"/>
  <c r="LB24" i="36" s="1"/>
  <c r="LC24" i="36" s="1"/>
  <c r="LA24" i="36"/>
  <c r="KY30" i="36"/>
  <c r="LB30" i="36" s="1"/>
  <c r="LC30" i="36" s="1"/>
  <c r="LA30" i="36"/>
  <c r="KY23" i="36"/>
  <c r="LB23" i="36" s="1"/>
  <c r="LC23" i="36" s="1"/>
  <c r="LA23" i="36"/>
  <c r="LA25" i="36"/>
  <c r="KY25" i="36"/>
  <c r="LB25" i="36" s="1"/>
  <c r="LC25" i="36" s="1"/>
  <c r="KY12" i="36"/>
  <c r="LB12" i="36" s="1"/>
  <c r="LC12" i="36" s="1"/>
  <c r="LA12" i="36"/>
  <c r="LA27" i="36"/>
  <c r="KY27" i="36"/>
  <c r="LB27" i="36" s="1"/>
  <c r="LC27" i="36" s="1"/>
  <c r="KY15" i="36"/>
  <c r="LB15" i="36" s="1"/>
  <c r="LC15" i="36" s="1"/>
  <c r="LA15" i="36"/>
  <c r="LA28" i="36"/>
  <c r="KY28" i="36"/>
  <c r="LB28" i="36" s="1"/>
  <c r="LC28" i="36" s="1"/>
  <c r="KY9" i="36"/>
  <c r="LB9" i="36" s="1"/>
  <c r="LC9" i="36" s="1"/>
  <c r="LA9" i="36"/>
  <c r="H75" i="4"/>
  <c r="H122" i="4"/>
  <c r="H126" i="4"/>
  <c r="H64" i="4"/>
  <c r="H68" i="4"/>
  <c r="H121" i="4"/>
  <c r="H125" i="4"/>
  <c r="H67" i="4"/>
  <c r="H120" i="4"/>
  <c r="H124" i="4"/>
  <c r="H128" i="4"/>
  <c r="H66" i="4"/>
  <c r="H119" i="4"/>
  <c r="H123" i="4"/>
  <c r="H127" i="4"/>
  <c r="H118" i="4"/>
  <c r="H65" i="4"/>
  <c r="H69" i="4"/>
  <c r="H19" i="4"/>
  <c r="E7" i="4"/>
  <c r="F22" i="3" s="1"/>
  <c r="H35" i="4"/>
  <c r="H40" i="4"/>
  <c r="H29" i="4"/>
  <c r="H102" i="4"/>
  <c r="H103" i="4"/>
  <c r="H27" i="4"/>
  <c r="H30" i="4"/>
  <c r="H22" i="4"/>
  <c r="H26" i="4"/>
  <c r="H38" i="4"/>
  <c r="H24" i="4"/>
  <c r="H32" i="4"/>
  <c r="H57" i="4"/>
  <c r="H56" i="4"/>
  <c r="H37" i="4"/>
  <c r="H53" i="4"/>
  <c r="H28" i="4"/>
  <c r="H39" i="4"/>
  <c r="H33" i="4"/>
  <c r="H54" i="4"/>
  <c r="H31" i="4"/>
  <c r="H36" i="4"/>
  <c r="H130" i="4"/>
  <c r="H90" i="4"/>
  <c r="H94" i="4"/>
  <c r="H95" i="4"/>
  <c r="H98" i="4"/>
  <c r="H100" i="4"/>
  <c r="H104" i="4"/>
  <c r="H106" i="4"/>
  <c r="H108" i="4"/>
  <c r="H110" i="4"/>
  <c r="H112" i="4"/>
  <c r="H113" i="4"/>
  <c r="H115" i="4"/>
  <c r="H89" i="4"/>
  <c r="H93" i="4"/>
  <c r="H97" i="4"/>
  <c r="H99" i="4"/>
  <c r="H101" i="4"/>
  <c r="H105" i="4"/>
  <c r="H107" i="4"/>
  <c r="H109" i="4"/>
  <c r="H111" i="4"/>
  <c r="H114" i="4"/>
  <c r="H116" i="4"/>
  <c r="H48" i="4"/>
  <c r="H34" i="4"/>
  <c r="H47" i="4"/>
  <c r="H45" i="4"/>
  <c r="H23" i="4"/>
  <c r="H41" i="4"/>
  <c r="H44" i="4"/>
  <c r="H43" i="4"/>
  <c r="H55" i="4"/>
  <c r="I25" i="3"/>
  <c r="E63" i="4"/>
  <c r="F63" i="4" s="1"/>
  <c r="H63" i="4" s="1"/>
  <c r="K55" i="19"/>
  <c r="F52" i="4"/>
  <c r="H52" i="4" s="1"/>
  <c r="I65" i="20"/>
  <c r="H170" i="4"/>
  <c r="H176" i="4"/>
  <c r="H175" i="4"/>
  <c r="EE6" i="8"/>
  <c r="J103" i="4"/>
  <c r="J111" i="4"/>
  <c r="J45" i="4"/>
  <c r="J43" i="4"/>
  <c r="J104" i="4"/>
  <c r="J116" i="4"/>
  <c r="J95" i="4"/>
  <c r="J105" i="4"/>
  <c r="J109" i="4"/>
  <c r="J106" i="4"/>
  <c r="J114" i="4"/>
  <c r="J112" i="4"/>
  <c r="J44" i="4"/>
  <c r="J94" i="4"/>
  <c r="J115" i="4"/>
  <c r="J90" i="4"/>
  <c r="J113" i="4"/>
  <c r="J89" i="4"/>
  <c r="J41" i="4"/>
  <c r="J110" i="4"/>
  <c r="J99" i="4"/>
  <c r="J55" i="4"/>
  <c r="J97" i="4"/>
  <c r="J108" i="4"/>
  <c r="J101" i="4"/>
  <c r="J107" i="4"/>
  <c r="J93" i="4"/>
  <c r="J102" i="4"/>
  <c r="J98" i="4"/>
  <c r="J100" i="4"/>
  <c r="J34" i="4"/>
  <c r="J19" i="4"/>
  <c r="J40" i="4"/>
  <c r="J37" i="4"/>
  <c r="J24" i="4"/>
  <c r="J53" i="4"/>
  <c r="J36" i="4"/>
  <c r="J33" i="4"/>
  <c r="J26" i="4"/>
  <c r="J38" i="4"/>
  <c r="J29" i="4"/>
  <c r="J39" i="4"/>
  <c r="J22" i="4"/>
  <c r="J48" i="4"/>
  <c r="J54" i="4"/>
  <c r="J28" i="4"/>
  <c r="J57" i="4"/>
  <c r="J30" i="4"/>
  <c r="J31" i="4"/>
  <c r="J56" i="4"/>
  <c r="J35" i="4"/>
  <c r="J32" i="4"/>
  <c r="J27" i="4"/>
  <c r="J47" i="4"/>
  <c r="J169" i="4"/>
  <c r="H169" i="4"/>
  <c r="K64" i="19"/>
  <c r="K63" i="19"/>
  <c r="J189" i="4"/>
  <c r="K41" i="19"/>
  <c r="K57" i="19" s="1"/>
  <c r="J175" i="4"/>
  <c r="J176" i="4"/>
  <c r="J173" i="4"/>
  <c r="H174" i="4"/>
  <c r="H187" i="4"/>
  <c r="H185" i="4"/>
  <c r="J170" i="4"/>
  <c r="J179" i="4"/>
  <c r="J177" i="4"/>
  <c r="J174" i="4"/>
  <c r="H188" i="4"/>
  <c r="H171" i="4"/>
  <c r="H167" i="4"/>
  <c r="H180" i="4"/>
  <c r="J180" i="4"/>
  <c r="J185" i="4"/>
  <c r="J188" i="4"/>
  <c r="H179" i="4"/>
  <c r="H173" i="4"/>
  <c r="J187" i="4"/>
  <c r="H181" i="4"/>
  <c r="H182" i="4"/>
  <c r="H172" i="4"/>
  <c r="H184" i="4"/>
  <c r="H162" i="4"/>
  <c r="H154" i="4"/>
  <c r="H164" i="4"/>
  <c r="J171" i="4"/>
  <c r="J183" i="4"/>
  <c r="H156" i="4"/>
  <c r="H178" i="4"/>
  <c r="H160" i="4"/>
  <c r="H168" i="4"/>
  <c r="J162" i="4"/>
  <c r="J186" i="4"/>
  <c r="J184" i="4"/>
  <c r="J160" i="4"/>
  <c r="J164" i="4"/>
  <c r="J154" i="4"/>
  <c r="J156" i="4"/>
  <c r="J167" i="4"/>
  <c r="J168" i="4"/>
  <c r="J178" i="4"/>
  <c r="J172" i="4"/>
  <c r="J182" i="4"/>
  <c r="H186" i="4"/>
  <c r="H183" i="4"/>
  <c r="H189" i="4"/>
  <c r="H177" i="4"/>
  <c r="J181" i="4"/>
  <c r="E189" i="5"/>
  <c r="G189" i="5" s="1"/>
  <c r="E188" i="5"/>
  <c r="G188" i="5" s="1"/>
  <c r="E190" i="5"/>
  <c r="G190" i="5" s="1"/>
  <c r="E62" i="4"/>
  <c r="F62" i="4" s="1"/>
  <c r="H62" i="4" s="1"/>
  <c r="F21" i="4"/>
  <c r="H21" i="4" s="1"/>
  <c r="E41" i="4"/>
  <c r="F51" i="4"/>
  <c r="H51" i="4" s="1"/>
  <c r="H25" i="4"/>
  <c r="LC7" i="36" l="1"/>
  <c r="ED28" i="8"/>
  <c r="EF28" i="8" s="1"/>
  <c r="EG28" i="8" s="1"/>
  <c r="EG10" i="8"/>
  <c r="ED22" i="8"/>
  <c r="EF22" i="8" s="1"/>
  <c r="EG22" i="8" s="1"/>
  <c r="ED23" i="8"/>
  <c r="EF23" i="8" s="1"/>
  <c r="EG23" i="8" s="1"/>
  <c r="ED24" i="8"/>
  <c r="EF24" i="8" s="1"/>
  <c r="EG24" i="8" s="1"/>
  <c r="ED9" i="8"/>
  <c r="EF9" i="8" s="1"/>
  <c r="EG9" i="8" s="1"/>
  <c r="ED19" i="8"/>
  <c r="EF19" i="8" s="1"/>
  <c r="EG19" i="8" s="1"/>
  <c r="ED29" i="8"/>
  <c r="EF29" i="8" s="1"/>
  <c r="EG29" i="8" s="1"/>
  <c r="ED15" i="8"/>
  <c r="EF15" i="8" s="1"/>
  <c r="EG15" i="8" s="1"/>
  <c r="ED8" i="8"/>
  <c r="EF8" i="8" s="1"/>
  <c r="EG8" i="8" s="1"/>
  <c r="ED26" i="8"/>
  <c r="EF26" i="8" s="1"/>
  <c r="EG26" i="8" s="1"/>
  <c r="ED27" i="8"/>
  <c r="EF27" i="8" s="1"/>
  <c r="EG27" i="8" s="1"/>
  <c r="W27" i="9"/>
  <c r="W29" i="9"/>
  <c r="H181" i="5"/>
  <c r="B193" i="34"/>
  <c r="H177" i="5"/>
  <c r="B192" i="34"/>
  <c r="H180" i="5"/>
  <c r="B188" i="34" s="1"/>
  <c r="B194" i="34"/>
  <c r="W20" i="9"/>
  <c r="ED20" i="8"/>
  <c r="EF20" i="8" s="1"/>
  <c r="EG20" i="8" s="1"/>
  <c r="W16" i="9"/>
  <c r="W23" i="9"/>
  <c r="W12" i="9"/>
  <c r="ED7" i="8"/>
  <c r="EF7" i="8" s="1"/>
  <c r="EG7" i="8" s="1"/>
  <c r="ED17" i="8"/>
  <c r="EF17" i="8" s="1"/>
  <c r="EG17" i="8" s="1"/>
  <c r="ED14" i="8"/>
  <c r="EF14" i="8" s="1"/>
  <c r="EG14" i="8" s="1"/>
  <c r="ED16" i="8"/>
  <c r="EF16" i="8" s="1"/>
  <c r="EG16" i="8" s="1"/>
  <c r="ED13" i="8"/>
  <c r="EF13" i="8" s="1"/>
  <c r="EG13" i="8" s="1"/>
  <c r="W18" i="9"/>
  <c r="W13" i="9"/>
  <c r="ED25" i="8"/>
  <c r="EF25" i="8" s="1"/>
  <c r="EG25" i="8" s="1"/>
  <c r="ED30" i="8"/>
  <c r="EF30" i="8" s="1"/>
  <c r="EG30" i="8" s="1"/>
  <c r="ED12" i="8"/>
  <c r="EF12" i="8" s="1"/>
  <c r="EG12" i="8" s="1"/>
  <c r="W15" i="9"/>
  <c r="W30" i="9"/>
  <c r="W22" i="9"/>
  <c r="W9" i="9"/>
  <c r="W21" i="9"/>
  <c r="W17" i="9"/>
  <c r="W26" i="9"/>
  <c r="ED11" i="8"/>
  <c r="EF11" i="8" s="1"/>
  <c r="EG11" i="8" s="1"/>
  <c r="ED18" i="8"/>
  <c r="EF18" i="8" s="1"/>
  <c r="EG18" i="8" s="1"/>
  <c r="ED21" i="8"/>
  <c r="EF21" i="8" s="1"/>
  <c r="EG21" i="8" s="1"/>
  <c r="ED6" i="8"/>
  <c r="EF6" i="8" s="1"/>
  <c r="EG6" i="8" s="1"/>
  <c r="W10" i="9"/>
  <c r="W24" i="9"/>
  <c r="W28" i="9"/>
  <c r="W11" i="9"/>
  <c r="W19" i="9"/>
  <c r="W14" i="9"/>
  <c r="W25" i="9"/>
  <c r="W8" i="9"/>
  <c r="H204" i="4"/>
  <c r="F149" i="4"/>
  <c r="H149" i="4" s="1"/>
  <c r="D217" i="4"/>
  <c r="D218" i="4" s="1"/>
  <c r="J21" i="4"/>
  <c r="J52" i="4"/>
  <c r="J25" i="4"/>
  <c r="J51" i="4"/>
  <c r="K65" i="19"/>
  <c r="D60" i="4" s="1"/>
  <c r="K68" i="19"/>
  <c r="K69" i="19" s="1"/>
  <c r="D61" i="4" s="1"/>
  <c r="E61" i="4" s="1"/>
  <c r="F61" i="4" s="1"/>
  <c r="H61" i="4" s="1"/>
  <c r="K59" i="19"/>
  <c r="K60" i="19"/>
  <c r="F49" i="4"/>
  <c r="H49" i="4" s="1"/>
  <c r="F50" i="4"/>
  <c r="H50" i="4" s="1"/>
  <c r="F159" i="4" l="1"/>
  <c r="F161" i="4"/>
  <c r="F165" i="4"/>
  <c r="F155" i="4"/>
  <c r="F157" i="4"/>
  <c r="D235" i="4"/>
  <c r="D236" i="4" s="1"/>
  <c r="F153" i="4"/>
  <c r="F151" i="4"/>
  <c r="J151" i="4" s="1"/>
  <c r="F226" i="4"/>
  <c r="F227" i="4" s="1"/>
  <c r="E226" i="4"/>
  <c r="E235" i="4"/>
  <c r="D226" i="4"/>
  <c r="D227" i="4" s="1"/>
  <c r="D238" i="4" s="1"/>
  <c r="F217" i="4"/>
  <c r="F218" i="4" s="1"/>
  <c r="F235" i="4"/>
  <c r="F236" i="4" s="1"/>
  <c r="E217" i="4"/>
  <c r="F163" i="4"/>
  <c r="B185" i="34"/>
  <c r="F72" i="4"/>
  <c r="H72" i="4" s="1"/>
  <c r="J130" i="4"/>
  <c r="J50" i="4"/>
  <c r="J49" i="4"/>
  <c r="K61" i="19"/>
  <c r="J149" i="4"/>
  <c r="J204" i="4"/>
  <c r="J161" i="4"/>
  <c r="H161" i="4"/>
  <c r="J157" i="4"/>
  <c r="H157" i="4"/>
  <c r="J155" i="4"/>
  <c r="H155" i="4"/>
  <c r="J153" i="4"/>
  <c r="H153" i="4"/>
  <c r="H151" i="4"/>
  <c r="H165" i="4"/>
  <c r="J165" i="4"/>
  <c r="H163" i="4"/>
  <c r="J163" i="4"/>
  <c r="E238" i="4"/>
  <c r="E9" i="4" s="1"/>
  <c r="F238" i="4" l="1"/>
  <c r="G9" i="4" s="1"/>
  <c r="I24" i="3" s="1"/>
  <c r="D59" i="4"/>
  <c r="E59" i="4" s="1"/>
  <c r="F59" i="4" s="1"/>
  <c r="H59" i="4" s="1"/>
  <c r="C9" i="4"/>
  <c r="C24" i="3" s="1"/>
  <c r="J72" i="4"/>
  <c r="J59" i="4"/>
  <c r="E60" i="4"/>
  <c r="F60" i="4" s="1"/>
  <c r="H60" i="4" s="1"/>
  <c r="F24" i="3"/>
  <c r="F71" i="4" l="1"/>
  <c r="H71" i="4" s="1"/>
  <c r="F73" i="4" l="1"/>
  <c r="F77" i="4" s="1"/>
  <c r="J71" i="4"/>
  <c r="I77" i="4" l="1"/>
  <c r="J77" i="4"/>
  <c r="H77" i="4"/>
  <c r="H73" i="4"/>
  <c r="F92" i="4"/>
  <c r="H92" i="4" s="1"/>
  <c r="J152" i="4"/>
  <c r="J73" i="4"/>
  <c r="F131" i="4" l="1"/>
  <c r="H131" i="4" s="1"/>
  <c r="J132" i="4"/>
  <c r="J92" i="4"/>
  <c r="J131" i="4"/>
  <c r="F132" i="4" l="1"/>
  <c r="J134" i="4"/>
  <c r="G6" i="4" s="1"/>
  <c r="G109" i="3"/>
  <c r="H132" i="4" l="1"/>
  <c r="F136" i="4"/>
  <c r="H148" i="4" s="1"/>
  <c r="C5" i="4" s="1"/>
  <c r="C21" i="3" s="1"/>
  <c r="F134" i="4"/>
  <c r="H134" i="4" s="1"/>
  <c r="C6" i="4" s="1"/>
  <c r="J148" i="4" l="1"/>
  <c r="H152" i="4" l="1"/>
  <c r="F23" i="3" l="1"/>
  <c r="F20" i="3" s="1"/>
  <c r="E4" i="4"/>
  <c r="F30" i="3" l="1"/>
  <c r="F26" i="3"/>
  <c r="G160" i="3" l="1"/>
  <c r="F150" i="4" s="1"/>
  <c r="F205" i="4" s="1"/>
  <c r="J150" i="4" l="1"/>
  <c r="G7" i="4" s="1"/>
  <c r="I22" i="3" s="1"/>
  <c r="H150" i="4"/>
  <c r="C7" i="4" s="1"/>
  <c r="C22" i="3" s="1"/>
  <c r="J205" i="4" l="1"/>
  <c r="H205" i="4"/>
  <c r="F206" i="4"/>
  <c r="F208" i="4" s="1"/>
  <c r="J206" i="4" l="1"/>
  <c r="H206" i="4"/>
  <c r="H208" i="4" l="1"/>
  <c r="C8" i="4" s="1"/>
  <c r="J208" i="4"/>
  <c r="G8" i="4" s="1"/>
  <c r="I23" i="3" l="1"/>
  <c r="I20" i="3" s="1"/>
  <c r="G4" i="4"/>
  <c r="C23" i="3"/>
  <c r="C20" i="3" s="1"/>
  <c r="C4" i="4"/>
  <c r="C26" i="3" l="1"/>
  <c r="C30" i="3"/>
  <c r="D6" i="4"/>
  <c r="D8" i="4"/>
  <c r="D10" i="4"/>
  <c r="D7" i="4"/>
  <c r="D9" i="4"/>
  <c r="D5" i="4"/>
  <c r="I30" i="3"/>
  <c r="I26" i="3"/>
  <c r="H6" i="4"/>
  <c r="H10" i="4"/>
  <c r="H5" i="4"/>
  <c r="H9" i="4"/>
  <c r="H7" i="4"/>
  <c r="H8" i="4"/>
  <c r="W7" i="9"/>
</calcChain>
</file>

<file path=xl/sharedStrings.xml><?xml version="1.0" encoding="utf-8"?>
<sst xmlns="http://schemas.openxmlformats.org/spreadsheetml/2006/main" count="4095" uniqueCount="1394">
  <si>
    <t>Versão</t>
  </si>
  <si>
    <t>Controle das alterações na RenovaCalc</t>
  </si>
  <si>
    <t>Data de publicação</t>
  </si>
  <si>
    <t>Versão publicada da RenovaCalc junto com a publicação da Resolução ANP nº758/2018</t>
  </si>
  <si>
    <t xml:space="preserve"> Incluída a função "SEERRO" no cabeçário que calcula a nota de eficiência</t>
  </si>
  <si>
    <t xml:space="preserve"> Retirada do limite superior das células.</t>
  </si>
  <si>
    <t xml:space="preserve"> Adicionada a mensagem de entrada nas células do PCI do biogás</t>
  </si>
  <si>
    <t xml:space="preserve"> Desbloqueada a coluna D (volume) da planilha de dados primários de produtores</t>
  </si>
  <si>
    <t xml:space="preserve"> Ajustada a formula da distância</t>
  </si>
  <si>
    <t xml:space="preserve"> Arrumação das mensagens de entrada nas células. </t>
  </si>
  <si>
    <t>2.1</t>
  </si>
  <si>
    <t xml:space="preserve"> Não Aplicado </t>
  </si>
  <si>
    <t>2.2</t>
  </si>
  <si>
    <t>3.</t>
  </si>
  <si>
    <t xml:space="preserve"> Alteração na rota de CombAlternHEFA (Adição da pergunta "Alguma fração dessa matéria-prima é elegível?" na etapa da Fase Industrial para óleo de soja próprio, óleo de soja de terceiros, óleo de palma, óleo de algodão e outros óleos vegetais)  </t>
  </si>
  <si>
    <t xml:space="preserve"> Revisão das formatações das células</t>
  </si>
  <si>
    <t xml:space="preserve"> Inclusão na etapa agrícola de todos os produtores de biomassa da célula "Quantidade comprada pela unidade produtora de biocombustível"</t>
  </si>
  <si>
    <t>4.</t>
  </si>
  <si>
    <t xml:space="preserve"> Acréscimo de mais linhas no cálculo referente a "Quantidade de biomassa elegível (t)"</t>
  </si>
  <si>
    <t xml:space="preserve">5. </t>
  </si>
  <si>
    <t xml:space="preserve"> Exclusão da coluna "Houve supressão de vegetação nativa a partir de novembro de 2018?" e inclusão da coluna "Produtor de biocombustível possui algum CAR inelegível?" na planilha de "Informações sobre elegibilidade"</t>
  </si>
  <si>
    <t xml:space="preserve">6. </t>
  </si>
  <si>
    <t>6.1</t>
  </si>
  <si>
    <t>Versionamento da RenovaCalc por rota</t>
  </si>
  <si>
    <t>Adição de campos na Fase Industrial da RenovaCalc referente ao consumo de Diesel</t>
  </si>
  <si>
    <t>Correção nas orientações de preenchimento de cada parâmetro</t>
  </si>
  <si>
    <t>Padronização de campos na Fase Agrícola da RenovaCalc referente ao consumo de Diesel</t>
  </si>
  <si>
    <t>Inclusão da função "SEERRO" em células internas para futura implantação da planilha no sistema RenovaCalc</t>
  </si>
  <si>
    <t>Revisão e simplificação de fórmulas e identificação de células e abas obsoletas</t>
  </si>
  <si>
    <t xml:space="preserve">Adição de novas matérias-primas </t>
  </si>
  <si>
    <t>Correção dos cálculos envolvendo o poder calorífico do biogás</t>
  </si>
  <si>
    <t>Atualização para a versão 3.1 para a 3.11 do ecoinvent</t>
  </si>
  <si>
    <t>Valores demandados pelo produtor passam a ser o valor acumulado por ano de operação da unidade</t>
  </si>
  <si>
    <t>..</t>
  </si>
  <si>
    <t>Instruções</t>
  </si>
  <si>
    <t>A RenovaCalc é a ferramenta de cálculo de intensidade de carbono dos biocombustíveis e geração da Nota de Eficiência Energético-Ambiental, de acordo com o referencial metodológico estabelecido no RenovaBio.</t>
  </si>
  <si>
    <t>Os dados individuais da fase agrícola de cada produtor de biomassa devem ser preenchidas neste arquivo. Automaticamente serão calculados os dados consolidados na planilha "RENOVACALC_HEFA".</t>
  </si>
  <si>
    <t>Planilhas DADOS_AGRICOLAS e INFORMACOES_ELEGIBILIDADE</t>
  </si>
  <si>
    <t>O responsável pelo preenchimento deve estar atento às seguintes diretrizes:</t>
  </si>
  <si>
    <r>
      <t xml:space="preserve">1. </t>
    </r>
    <r>
      <rPr>
        <sz val="11"/>
        <color rgb="FF595959"/>
        <rFont val="Tahoma"/>
        <family val="2"/>
      </rPr>
      <t xml:space="preserve">Nas abas referentes aos </t>
    </r>
    <r>
      <rPr>
        <b/>
        <sz val="11"/>
        <color rgb="FF595959"/>
        <rFont val="Tahoma"/>
        <family val="2"/>
      </rPr>
      <t>produtores de biomassa primário</t>
    </r>
    <r>
      <rPr>
        <sz val="11"/>
        <color rgb="FF595959"/>
        <rFont val="Tahoma"/>
        <family val="2"/>
      </rPr>
      <t xml:space="preserve">, a linha de exemplo preexistente de produtor hipotético deverá ser preenchida caso haja algum produtor. </t>
    </r>
  </si>
  <si>
    <r>
      <t xml:space="preserve">Caso </t>
    </r>
    <r>
      <rPr>
        <b/>
        <sz val="11"/>
        <color rgb="FF595959"/>
        <rFont val="Tahoma"/>
        <family val="2"/>
      </rPr>
      <t>não haja</t>
    </r>
    <r>
      <rPr>
        <sz val="11"/>
        <color rgb="FF595959"/>
        <rFont val="Tahoma"/>
        <family val="2"/>
      </rPr>
      <t xml:space="preserve">, a mesma </t>
    </r>
    <r>
      <rPr>
        <b/>
        <sz val="11"/>
        <color rgb="FF595959"/>
        <rFont val="Tahoma"/>
        <family val="2"/>
      </rPr>
      <t>deve</t>
    </r>
    <r>
      <rPr>
        <sz val="11"/>
        <color rgb="FF595959"/>
        <rFont val="Tahoma"/>
        <family val="2"/>
      </rPr>
      <t xml:space="preserve"> </t>
    </r>
    <r>
      <rPr>
        <b/>
        <sz val="11"/>
        <color rgb="FF595959"/>
        <rFont val="Tahoma"/>
        <family val="2"/>
      </rPr>
      <t xml:space="preserve">permanecer </t>
    </r>
    <r>
      <rPr>
        <sz val="11"/>
        <color rgb="FF595959"/>
        <rFont val="Tahoma"/>
        <family val="2"/>
      </rPr>
      <t xml:space="preserve">como originalmente. </t>
    </r>
    <r>
      <rPr>
        <b/>
        <sz val="11"/>
        <color rgb="FF595959"/>
        <rFont val="Tahoma"/>
        <family val="2"/>
      </rPr>
      <t>Não apagar a linha de produtor hipotético preexistente.</t>
    </r>
  </si>
  <si>
    <r>
      <t>2.</t>
    </r>
    <r>
      <rPr>
        <sz val="11"/>
        <color rgb="FF595959"/>
        <rFont val="Tahoma"/>
        <family val="2"/>
      </rPr>
      <t xml:space="preserve"> Apenas devem ser preenchidas informações referentes a produtores de biomassa que atendam os critérios de elegibilidade.</t>
    </r>
  </si>
  <si>
    <r>
      <t>3.</t>
    </r>
    <r>
      <rPr>
        <sz val="11"/>
        <color rgb="FF595959"/>
        <rFont val="Tahoma"/>
        <family val="2"/>
      </rPr>
      <t xml:space="preserve"> Quando for desejável preencher </t>
    </r>
    <r>
      <rPr>
        <b/>
        <sz val="11"/>
        <color rgb="FF595959"/>
        <rFont val="Tahoma"/>
        <family val="2"/>
      </rPr>
      <t>dados primários</t>
    </r>
    <r>
      <rPr>
        <sz val="11"/>
        <color rgb="FF595959"/>
        <rFont val="Tahoma"/>
        <family val="2"/>
      </rPr>
      <t xml:space="preserve"> dos produtores de biomassa deverá ser utilizada a planilha </t>
    </r>
    <r>
      <rPr>
        <i/>
        <u/>
        <sz val="11"/>
        <color rgb="FF595959"/>
        <rFont val="Tahoma"/>
        <family val="2"/>
      </rPr>
      <t>"DADOS_AGRICOLAS_PRIMARIO".</t>
    </r>
  </si>
  <si>
    <r>
      <t>4.</t>
    </r>
    <r>
      <rPr>
        <sz val="11"/>
        <color rgb="FF595959"/>
        <rFont val="Tahoma"/>
        <family val="2"/>
      </rPr>
      <t xml:space="preserve"> Quando for desejável preencher </t>
    </r>
    <r>
      <rPr>
        <b/>
        <sz val="11"/>
        <color rgb="FF595959"/>
        <rFont val="Tahoma"/>
        <family val="2"/>
      </rPr>
      <t>dados padrão</t>
    </r>
    <r>
      <rPr>
        <sz val="11"/>
        <color rgb="FF595959"/>
        <rFont val="Tahoma"/>
        <family val="2"/>
      </rPr>
      <t xml:space="preserve"> dos produtores de biomassa deverá ser utilizada a planilha </t>
    </r>
    <r>
      <rPr>
        <i/>
        <u/>
        <sz val="11"/>
        <color rgb="FF595959"/>
        <rFont val="Tahoma"/>
        <family val="2"/>
      </rPr>
      <t>"DADOS_AGRICOLAS_PADRAO"</t>
    </r>
    <r>
      <rPr>
        <sz val="11"/>
        <color rgb="FF595959"/>
        <rFont val="Tahoma"/>
        <family val="2"/>
      </rPr>
      <t>.  Nesse caso, deverão apenas ser preenchidas as informações mínimas necessárias referentes a cada produtor de biomassa.</t>
    </r>
  </si>
  <si>
    <r>
      <t>5.</t>
    </r>
    <r>
      <rPr>
        <sz val="11"/>
        <color rgb="FF595959"/>
        <rFont val="Tahoma"/>
        <family val="2"/>
      </rPr>
      <t xml:space="preserve"> Os dados, tanto primários quanto padrão, são automaticamente consolidados gerando as informações constantes na planilha </t>
    </r>
    <r>
      <rPr>
        <i/>
        <u/>
        <sz val="11"/>
        <color rgb="FF595959"/>
        <rFont val="Tahoma"/>
        <family val="2"/>
      </rPr>
      <t>"RENOVACALC_HEFA".</t>
    </r>
  </si>
  <si>
    <r>
      <t>6.</t>
    </r>
    <r>
      <rPr>
        <sz val="11"/>
        <color rgb="FF595959"/>
        <rFont val="Tahoma"/>
        <family val="2"/>
      </rPr>
      <t xml:space="preserve"> Nas planilhas </t>
    </r>
    <r>
      <rPr>
        <i/>
        <u/>
        <sz val="11"/>
        <color rgb="FF595959"/>
        <rFont val="Tahoma"/>
        <family val="2"/>
      </rPr>
      <t>"DADOS_AGRICOLAS_PRIMARIO"</t>
    </r>
    <r>
      <rPr>
        <sz val="11"/>
        <color rgb="FF595959"/>
        <rFont val="Tahoma"/>
        <family val="2"/>
      </rPr>
      <t xml:space="preserve"> e "</t>
    </r>
    <r>
      <rPr>
        <i/>
        <u/>
        <sz val="11"/>
        <color rgb="FF595959"/>
        <rFont val="Tahoma"/>
        <family val="2"/>
      </rPr>
      <t>DADOS_AGRICOLAS_PADRAO</t>
    </r>
    <r>
      <rPr>
        <sz val="11"/>
        <color rgb="FF595959"/>
        <rFont val="Tahoma"/>
        <family val="2"/>
      </rPr>
      <t>" cada linha corresponde a um produtor de biomassa, identificado pelo seu CNPJ/CPF. Devem ser preenchidas informações consolidadas de todos os imóveis rurais (CAR) deste produtor.</t>
    </r>
  </si>
  <si>
    <r>
      <t>7.</t>
    </r>
    <r>
      <rPr>
        <sz val="11"/>
        <color rgb="FF595959"/>
        <rFont val="Tahoma"/>
        <family val="2"/>
      </rPr>
      <t xml:space="preserve"> Na planilha </t>
    </r>
    <r>
      <rPr>
        <i/>
        <u/>
        <sz val="11"/>
        <color rgb="FF595959"/>
        <rFont val="Tahoma"/>
        <family val="2"/>
      </rPr>
      <t xml:space="preserve">"INFORMACOES_ELEGIBILIDADE" </t>
    </r>
    <r>
      <rPr>
        <sz val="11"/>
        <color rgb="FF595959"/>
        <rFont val="Tahoma"/>
        <family val="2"/>
      </rPr>
      <t>cada linha corresponde a um imóvel rural, identificado pelo seu número do CAR, de tal modo que é possível serem preenchidas várias linhas referentes a um mesmo produtor de biomassa (CNPJ/CPF) e diferentes imóveis rurais.</t>
    </r>
  </si>
  <si>
    <r>
      <t>8.</t>
    </r>
    <r>
      <rPr>
        <sz val="11"/>
        <color rgb="FF595959"/>
        <rFont val="Tahoma"/>
        <family val="2"/>
      </rPr>
      <t xml:space="preserve"> Só devem ser preenchidas as células livres para preenchimento.</t>
    </r>
  </si>
  <si>
    <r>
      <rPr>
        <b/>
        <sz val="11"/>
        <color rgb="FF595959"/>
        <rFont val="Tahoma"/>
        <family val="2"/>
      </rPr>
      <t>9.</t>
    </r>
    <r>
      <rPr>
        <sz val="11"/>
        <color rgb="FF595959"/>
        <rFont val="Tahoma"/>
        <family val="2"/>
        <charset val="1"/>
      </rPr>
      <t xml:space="preserve"> Nas planilhas "DADOS_AGRICOLAS_PRIMARIO" e "DADOS_AGRICOLAS_PADRAO" ao final das colunas disponíveis para preenchimento das informações obrigatórias, é mostrado, automaticamente, o cálculo da quantidade de CO2eq/t biomassa produzida por cada produtor de biomassa.</t>
    </r>
  </si>
  <si>
    <r>
      <t>10.</t>
    </r>
    <r>
      <rPr>
        <sz val="11"/>
        <color rgb="FF595959"/>
        <rFont val="Tahoma"/>
        <family val="2"/>
      </rPr>
      <t xml:space="preserve"> A unidade de preenchimento de cada parâmetro é fixa e estará sempre indicada na </t>
    </r>
    <r>
      <rPr>
        <i/>
        <sz val="11"/>
        <color rgb="FF595959"/>
        <rFont val="Tahoma"/>
        <family val="2"/>
      </rPr>
      <t>linha 5</t>
    </r>
    <r>
      <rPr>
        <sz val="11"/>
        <color rgb="FF595959"/>
        <rFont val="Tahoma"/>
        <family val="2"/>
      </rPr>
      <t>, abaixo da indicação da informação que deve ser preenchida.</t>
    </r>
  </si>
  <si>
    <r>
      <t xml:space="preserve">10.1. O usuário deve </t>
    </r>
    <r>
      <rPr>
        <b/>
        <sz val="11"/>
        <color rgb="FF595959"/>
        <rFont val="Tahoma"/>
        <family val="2"/>
      </rPr>
      <t>sempre inserir os dados na unidade pré-indicada</t>
    </r>
    <r>
      <rPr>
        <sz val="11"/>
        <color rgb="FF595959"/>
        <rFont val="Tahoma"/>
        <family val="2"/>
      </rPr>
      <t>, sendo considerado incorreto qualquer dado que esteja em outra unidade.</t>
    </r>
  </si>
  <si>
    <t>10.2. Orientações de como preencher cada parâmetro serão fornecidas ao selecionar a célula que contém a indicação da informação a ser preenchida.    Por exemplo:</t>
  </si>
  <si>
    <r>
      <t xml:space="preserve">11. </t>
    </r>
    <r>
      <rPr>
        <sz val="11"/>
        <color rgb="FF595959"/>
        <rFont val="Tahoma"/>
        <family val="2"/>
      </rPr>
      <t>O usuário deve sempre preencher os dados</t>
    </r>
    <r>
      <rPr>
        <b/>
        <sz val="11"/>
        <color rgb="FF595959"/>
        <rFont val="Tahoma"/>
        <family val="2"/>
      </rPr>
      <t xml:space="preserve"> </t>
    </r>
    <r>
      <rPr>
        <sz val="11"/>
        <color rgb="FF595959"/>
        <rFont val="Tahoma"/>
        <family val="2"/>
      </rPr>
      <t xml:space="preserve">com </t>
    </r>
    <r>
      <rPr>
        <b/>
        <sz val="11"/>
        <color rgb="FF595959"/>
        <rFont val="Tahoma"/>
        <family val="2"/>
      </rPr>
      <t>até duas casas decimais</t>
    </r>
    <r>
      <rPr>
        <sz val="11"/>
        <color rgb="FF595959"/>
        <rFont val="Tahoma"/>
        <family val="2"/>
      </rPr>
      <t>, para evitar problemas de arredondamento.</t>
    </r>
  </si>
  <si>
    <r>
      <rPr>
        <b/>
        <sz val="11"/>
        <color rgb="FF595959"/>
        <rFont val="Tahoma"/>
        <family val="2"/>
      </rPr>
      <t>12</t>
    </r>
    <r>
      <rPr>
        <sz val="11"/>
        <color rgb="FF595959"/>
        <rFont val="Tahoma"/>
        <family val="2"/>
        <charset val="1"/>
      </rPr>
      <t>.</t>
    </r>
    <r>
      <rPr>
        <b/>
        <sz val="11"/>
        <color rgb="FF595959"/>
        <rFont val="Tahoma"/>
        <family val="2"/>
      </rPr>
      <t xml:space="preserve"> Caso não exista consumo de um determinado insumo, o usuário deve preencher a célula correspondente com zero (0,00). </t>
    </r>
  </si>
  <si>
    <t>Planilha RENOVACALC_HEFA</t>
  </si>
  <si>
    <r>
      <rPr>
        <b/>
        <sz val="11"/>
        <color rgb="FF595959"/>
        <rFont val="Tahoma"/>
        <family val="2"/>
        <charset val="1"/>
      </rPr>
      <t>1.</t>
    </r>
    <r>
      <rPr>
        <sz val="11"/>
        <color rgb="FF595959"/>
        <rFont val="Tahoma"/>
        <family val="2"/>
        <charset val="1"/>
      </rPr>
      <t xml:space="preserve"> Só devem ser preenchidas as células demarcadas em pontilhado:</t>
    </r>
  </si>
  <si>
    <r>
      <rPr>
        <b/>
        <sz val="11"/>
        <color rgb="FF595959"/>
        <rFont val="Tahoma"/>
        <family val="2"/>
        <charset val="1"/>
      </rPr>
      <t>2.</t>
    </r>
    <r>
      <rPr>
        <sz val="11"/>
        <color rgb="FF595959"/>
        <rFont val="Tahoma"/>
        <family val="2"/>
        <charset val="1"/>
      </rPr>
      <t xml:space="preserve"> Quando o parâmetro for zero, o campo deverá ser deixado em branco.</t>
    </r>
  </si>
  <si>
    <r>
      <rPr>
        <b/>
        <sz val="11"/>
        <color rgb="FF595959"/>
        <rFont val="Tahoma"/>
        <family val="2"/>
        <charset val="1"/>
      </rPr>
      <t>3.</t>
    </r>
    <r>
      <rPr>
        <sz val="11"/>
        <color rgb="FF595959"/>
        <rFont val="Tahoma"/>
        <family val="2"/>
        <charset val="1"/>
      </rPr>
      <t xml:space="preserve"> A unidade de preenchimento de cada parâmetro é fixa e estará sempre indicada ao lado da célula que deve ser preenchida. Por exemplo:</t>
    </r>
  </si>
  <si>
    <t>Ureia</t>
  </si>
  <si>
    <t xml:space="preserve"> kg N/t cana</t>
  </si>
  <si>
    <r>
      <rPr>
        <sz val="11"/>
        <color rgb="FF595959"/>
        <rFont val="Tahoma"/>
        <family val="2"/>
        <charset val="1"/>
      </rPr>
      <t xml:space="preserve">3.1. O usuário deve </t>
    </r>
    <r>
      <rPr>
        <b/>
        <sz val="11"/>
        <color rgb="FF595959"/>
        <rFont val="Tahoma"/>
        <family val="2"/>
        <charset val="1"/>
      </rPr>
      <t>sempre inserir os dados na unidade pré-indicada</t>
    </r>
    <r>
      <rPr>
        <sz val="11"/>
        <color rgb="FF595959"/>
        <rFont val="Tahoma"/>
        <family val="2"/>
        <charset val="1"/>
      </rPr>
      <t>, sendo considerado incorreto qualquer dado que esteja em outra unidade.</t>
    </r>
  </si>
  <si>
    <t>3.2. Ao selecionar a célula a ser preenchida, orientações de como preencher cada parâmetro serão fornecidas.    Por exemplo:</t>
  </si>
  <si>
    <r>
      <rPr>
        <b/>
        <sz val="11"/>
        <color rgb="FF595959"/>
        <rFont val="Tahoma"/>
        <family val="2"/>
        <charset val="1"/>
      </rPr>
      <t xml:space="preserve">4. </t>
    </r>
    <r>
      <rPr>
        <sz val="11"/>
        <color rgb="FF595959"/>
        <rFont val="Tahoma"/>
        <family val="2"/>
        <charset val="1"/>
      </rPr>
      <t>O usuário deve sempre preencher os dados</t>
    </r>
    <r>
      <rPr>
        <b/>
        <sz val="11"/>
        <color rgb="FF595959"/>
        <rFont val="Tahoma"/>
        <family val="2"/>
        <charset val="1"/>
      </rPr>
      <t xml:space="preserve"> </t>
    </r>
    <r>
      <rPr>
        <sz val="11"/>
        <color rgb="FF595959"/>
        <rFont val="Tahoma"/>
        <family val="2"/>
        <charset val="1"/>
      </rPr>
      <t xml:space="preserve">com </t>
    </r>
    <r>
      <rPr>
        <b/>
        <sz val="11"/>
        <color rgb="FF595959"/>
        <rFont val="Tahoma"/>
        <family val="2"/>
        <charset val="1"/>
      </rPr>
      <t>até duas casas decimais</t>
    </r>
    <r>
      <rPr>
        <sz val="11"/>
        <color rgb="FF595959"/>
        <rFont val="Tahoma"/>
        <family val="2"/>
        <charset val="1"/>
      </rPr>
      <t>, para evitar problemas de arredondamento.</t>
    </r>
  </si>
  <si>
    <r>
      <t xml:space="preserve">5. </t>
    </r>
    <r>
      <rPr>
        <sz val="11"/>
        <color rgb="FF595959"/>
        <rFont val="Tahoma"/>
        <family val="2"/>
      </rPr>
      <t xml:space="preserve">As informações referentes à fase industrial independem do atendimento aos critérios de elegibilidade. Devem </t>
    </r>
    <r>
      <rPr>
        <b/>
        <sz val="11"/>
        <color rgb="FF595959"/>
        <rFont val="Tahoma"/>
        <family val="2"/>
      </rPr>
      <t>sempre ser preenchidas as quantidades totais</t>
    </r>
    <r>
      <rPr>
        <sz val="11"/>
        <color rgb="FF595959"/>
        <rFont val="Tahoma"/>
        <family val="2"/>
      </rPr>
      <t xml:space="preserve"> utilizadas pela unidade produtora de biocombustível.</t>
    </r>
  </si>
  <si>
    <t>Fase Agrícola - Informações sobre elegibilidade</t>
  </si>
  <si>
    <t>Quantidade de biomassa elegível (t)</t>
  </si>
  <si>
    <t>Identificação do produtor</t>
  </si>
  <si>
    <t>CNPJ/CPF</t>
  </si>
  <si>
    <t>Produtor de biomassa possui algum CAR inelegível?</t>
  </si>
  <si>
    <t>Número de registro no CAR (ou número de protocolo)</t>
  </si>
  <si>
    <t>Situação do CAR</t>
  </si>
  <si>
    <t>Municipio</t>
  </si>
  <si>
    <t>Quantidade comprada pela unidade produtora de biocombustível (t biomassa)</t>
  </si>
  <si>
    <t>Produtor Hipotético 1</t>
  </si>
  <si>
    <t>00.000.000/0000-00</t>
  </si>
  <si>
    <t>UF-1302405-E6D3.395B.6D27.4F42.AE22.DD56.987C.DD51</t>
  </si>
  <si>
    <t>Combustíveis alternativos sintetizados por ácidos graxos e ésteres hidroprocessados (HEFA)</t>
  </si>
  <si>
    <t>v.8</t>
  </si>
  <si>
    <t>Nome da Usina:</t>
  </si>
  <si>
    <t>CNPJ:</t>
  </si>
  <si>
    <t>Responsável pelo preenchimento:</t>
  </si>
  <si>
    <t>Telefone:</t>
  </si>
  <si>
    <t>(00) 0000-0000</t>
  </si>
  <si>
    <t>E-mail:</t>
  </si>
  <si>
    <t>Período de certificação:</t>
  </si>
  <si>
    <t>até</t>
  </si>
  <si>
    <t>Bioquerosene</t>
  </si>
  <si>
    <t>Gasolina alternativa</t>
  </si>
  <si>
    <t>Diesel verde</t>
  </si>
  <si>
    <t>Intensidade de Carbono
(g CO₂eq/MJ)</t>
  </si>
  <si>
    <t xml:space="preserve">  Intensidade de Carbono
  (g CO₂eq/MJ)</t>
  </si>
  <si>
    <t>agrícola</t>
  </si>
  <si>
    <t>industrial - extração do óleo</t>
  </si>
  <si>
    <t>industrial - HEFA</t>
  </si>
  <si>
    <t>transporte</t>
  </si>
  <si>
    <t>uso</t>
  </si>
  <si>
    <t>Nota de Eficiência Energético-Ambiental
(g CO₂eq/MJ)</t>
  </si>
  <si>
    <t>Nota de Eficiência 
Energético-Ambiental
(g CO₂eq/MJ)</t>
  </si>
  <si>
    <t>Redução de emissões</t>
  </si>
  <si>
    <t>Fase agrícola - Dados consolidados (SOJA)</t>
  </si>
  <si>
    <t>Informações gerais</t>
  </si>
  <si>
    <t>Área total</t>
  </si>
  <si>
    <t>ha</t>
  </si>
  <si>
    <r>
      <t xml:space="preserve">Produção total </t>
    </r>
    <r>
      <rPr>
        <sz val="9"/>
        <color rgb="FF0D0D0D"/>
        <rFont val="Calibri Light"/>
        <family val="2"/>
        <charset val="1"/>
      </rPr>
      <t>(base úmida)</t>
    </r>
  </si>
  <si>
    <t>t soja</t>
  </si>
  <si>
    <r>
      <t xml:space="preserve">Quantidade comprada pela unidade produtora de biocombustível </t>
    </r>
    <r>
      <rPr>
        <sz val="9"/>
        <color rgb="FF0D0D0D"/>
        <rFont val="Calibri Light"/>
        <family val="2"/>
        <charset val="1"/>
      </rPr>
      <t>(base úmida)</t>
    </r>
  </si>
  <si>
    <t>Informações por perfil</t>
  </si>
  <si>
    <t>PERFIL PRIMÁRIO</t>
  </si>
  <si>
    <t>PERFIL PENALIZADO</t>
  </si>
  <si>
    <t>Contribuição</t>
  </si>
  <si>
    <t>Umidade</t>
  </si>
  <si>
    <r>
      <rPr>
        <sz val="11"/>
        <color rgb="FF0D0D0D"/>
        <rFont val="Calibri Light"/>
        <family val="2"/>
        <charset val="1"/>
      </rPr>
      <t xml:space="preserve">Produção total </t>
    </r>
    <r>
      <rPr>
        <sz val="9"/>
        <color rgb="FF0D0D0D"/>
        <rFont val="Calibri Light"/>
        <family val="2"/>
        <charset val="1"/>
      </rPr>
      <t>(base úmida)</t>
    </r>
  </si>
  <si>
    <t>Quantidade comprada pela unidade produtora de biocombustível (base úmida)</t>
  </si>
  <si>
    <t>Corretivos</t>
  </si>
  <si>
    <t>Calcário calcítico</t>
  </si>
  <si>
    <t>kg/t soja</t>
  </si>
  <si>
    <t>Calcário dolomítico</t>
  </si>
  <si>
    <t>Silicato de cálcio e magnésio</t>
  </si>
  <si>
    <t>Gesso</t>
  </si>
  <si>
    <t>Sementes</t>
  </si>
  <si>
    <t>Fertilizantes Sintéticos</t>
  </si>
  <si>
    <t>kg N/t soja</t>
  </si>
  <si>
    <t>Fosfato Monoamônico (MAP)</t>
  </si>
  <si>
    <t>kg P₂O₅/t soja</t>
  </si>
  <si>
    <t>Fosfato diamônico (DAP)</t>
  </si>
  <si>
    <t>Nitrato de amônio</t>
  </si>
  <si>
    <t>Solução de nitrato de amônio e ureia (UAN)</t>
  </si>
  <si>
    <t>Amônia anidra</t>
  </si>
  <si>
    <t>Sulfato de amônio</t>
  </si>
  <si>
    <t>Nitrato de amônio e cálcio (CAN)</t>
  </si>
  <si>
    <t>Superfosfato simples (SSP)</t>
  </si>
  <si>
    <t>Superfosfato triplo (TSP)</t>
  </si>
  <si>
    <t>Cloreto de potássio (KCl)</t>
  </si>
  <si>
    <t>kg K₂O/t soja</t>
  </si>
  <si>
    <t>Outros</t>
  </si>
  <si>
    <t>especificar</t>
  </si>
  <si>
    <t xml:space="preserve">              Fertilizantes Orgânicos/Organominerais</t>
  </si>
  <si>
    <t>Concentração de N</t>
  </si>
  <si>
    <t>g N/kg</t>
  </si>
  <si>
    <t xml:space="preserve">              Combustíveis e eletricidade</t>
  </si>
  <si>
    <t>Diesel - B10</t>
  </si>
  <si>
    <t>L/t soja</t>
  </si>
  <si>
    <t>Diesel - B11</t>
  </si>
  <si>
    <t>Diesel - B12</t>
  </si>
  <si>
    <t>Diesel - BX</t>
  </si>
  <si>
    <t>Teor de biodiesel na mistura</t>
  </si>
  <si>
    <t>Biodiesel - B100</t>
  </si>
  <si>
    <t>Gasolina C</t>
  </si>
  <si>
    <t>Etanol hidratado</t>
  </si>
  <si>
    <t>Biometano de terceiros</t>
  </si>
  <si>
    <t>Nm³/t soja</t>
  </si>
  <si>
    <t>Biometano próprio</t>
  </si>
  <si>
    <t>Eletricidade da rede - mix médio</t>
  </si>
  <si>
    <t>kWh/t soja</t>
  </si>
  <si>
    <t>Eletricidade - PCH</t>
  </si>
  <si>
    <t>Eletricidade - biomassa</t>
  </si>
  <si>
    <t>Eletricidade - eólica</t>
  </si>
  <si>
    <t>Eletricidade - solar</t>
  </si>
  <si>
    <t>Fase industrial - extração do óleo de soja</t>
  </si>
  <si>
    <t>Processamento e Rendimentos</t>
  </si>
  <si>
    <t>Processamento efetivo - soja</t>
  </si>
  <si>
    <t>t soja/período</t>
  </si>
  <si>
    <t>Distância de transporte - soja</t>
  </si>
  <si>
    <t>km</t>
  </si>
  <si>
    <t>Rendimento Óleo</t>
  </si>
  <si>
    <t>t/período</t>
  </si>
  <si>
    <t>Rendimento Farelo</t>
  </si>
  <si>
    <t>Rendimento de concentrado protéico</t>
  </si>
  <si>
    <t>Rendimento de melaço</t>
  </si>
  <si>
    <t>Intensidade de Carbono média do melaço produzido pela unidade</t>
  </si>
  <si>
    <t>g CO₂ eq/kg melaço</t>
  </si>
  <si>
    <t>Rendimento de casca de soja</t>
  </si>
  <si>
    <t>Rendimento de lecitina de soja</t>
  </si>
  <si>
    <t>Combustíveis e eletricidade</t>
  </si>
  <si>
    <t>MWh/período</t>
  </si>
  <si>
    <t>m³/período</t>
  </si>
  <si>
    <t>Óleo combustível</t>
  </si>
  <si>
    <t>Biogás de terceiros</t>
  </si>
  <si>
    <t>Nm³/período</t>
  </si>
  <si>
    <t>PCI do biogás</t>
  </si>
  <si>
    <t>MJ/Nm³</t>
  </si>
  <si>
    <t>Biogás próprio</t>
  </si>
  <si>
    <t>Gás natural</t>
  </si>
  <si>
    <t>Cavaco de madeira</t>
  </si>
  <si>
    <r>
      <rPr>
        <sz val="11"/>
        <color rgb="FF0D0D0D"/>
        <rFont val="Calibri Light"/>
        <family val="2"/>
        <charset val="1"/>
      </rPr>
      <t xml:space="preserve">Quantidade </t>
    </r>
    <r>
      <rPr>
        <sz val="8"/>
        <color rgb="FF0D0D0D"/>
        <rFont val="Calibri Light"/>
        <family val="2"/>
        <charset val="1"/>
      </rPr>
      <t>(base úmida)</t>
    </r>
  </si>
  <si>
    <t>Distância de transporte</t>
  </si>
  <si>
    <t xml:space="preserve"> Lenha</t>
  </si>
  <si>
    <t>Resíduos florestais</t>
  </si>
  <si>
    <t>Bagaço de cana</t>
  </si>
  <si>
    <t>Palha de cana</t>
  </si>
  <si>
    <t>Fase industrial - produção dos combustíveis alternativos</t>
  </si>
  <si>
    <t>Processamento e rendimentos</t>
  </si>
  <si>
    <t>Óleo de soja próprio</t>
  </si>
  <si>
    <t>Quantidade de óleo de soja processado</t>
  </si>
  <si>
    <t>t óleo/período</t>
  </si>
  <si>
    <t>Distância de transporte - óleo de soja próprio</t>
  </si>
  <si>
    <t>Fração elegível dessa matéria-prima</t>
  </si>
  <si>
    <t>Óleo de soja de terceiros</t>
  </si>
  <si>
    <t>Intensidade de Carbono média do óleo adquirido pela unidade produtora</t>
  </si>
  <si>
    <r>
      <t>g CO₂ eq/kg</t>
    </r>
    <r>
      <rPr>
        <vertAlign val="subscript"/>
        <sz val="11"/>
        <color rgb="FF000000"/>
        <rFont val="Calibri Light"/>
        <family val="2"/>
      </rPr>
      <t xml:space="preserve"> óleo</t>
    </r>
  </si>
  <si>
    <t>Distância média de transporte - óleo de soja</t>
  </si>
  <si>
    <t>Outros óleos</t>
  </si>
  <si>
    <t xml:space="preserve">Óleo de palma </t>
  </si>
  <si>
    <t>Quantidade de óleo de palma processado</t>
  </si>
  <si>
    <t>Distância de transporte - óleo de palma</t>
  </si>
  <si>
    <t>Óleo de algodão</t>
  </si>
  <si>
    <t>Quantidade de óleo de algodão processado</t>
  </si>
  <si>
    <t>Distância de transporte - óleo de algodão</t>
  </si>
  <si>
    <t>Outros óleos vegetais</t>
  </si>
  <si>
    <t>Quantidade de outros óleos vegetais processado</t>
  </si>
  <si>
    <t>Distância de transporte - outros óleos vegetais</t>
  </si>
  <si>
    <t>Óleo de fritura usado</t>
  </si>
  <si>
    <t>Aporte total de óleo de fritura usado processado</t>
  </si>
  <si>
    <t xml:space="preserve">Distância de transporte - óleo de fritura usado </t>
  </si>
  <si>
    <t>Gordura animal</t>
  </si>
  <si>
    <t>Aporte total de gordura animal processada</t>
  </si>
  <si>
    <t>t gordura animal/período</t>
  </si>
  <si>
    <t>Distância de transporte - gordura animal</t>
  </si>
  <si>
    <t>Outros óleos residuais</t>
  </si>
  <si>
    <t>Aporte total de outros óleos residuais processado</t>
  </si>
  <si>
    <t>Distância de transporte - outros óleos residuais</t>
  </si>
  <si>
    <t>Rendimento - Bioquerosene</t>
  </si>
  <si>
    <t>t/ período</t>
  </si>
  <si>
    <t>Rendimento - Gasolina alternativa</t>
  </si>
  <si>
    <t>Rendimento - Diesel verde</t>
  </si>
  <si>
    <t>Rendimento - Nafta</t>
  </si>
  <si>
    <t>Rendimento - Gás combustível alternativo</t>
  </si>
  <si>
    <t>Energia elétrica comercializada</t>
  </si>
  <si>
    <t>Insumos</t>
  </si>
  <si>
    <t>Hidrogênio fóssil</t>
  </si>
  <si>
    <t>Hidrogênio certificado</t>
  </si>
  <si>
    <r>
      <t>Intensidade de Carbono média do H</t>
    </r>
    <r>
      <rPr>
        <vertAlign val="subscript"/>
        <sz val="11"/>
        <color rgb="FF0D0D0D"/>
        <rFont val="Calibri Light"/>
        <family val="2"/>
      </rPr>
      <t>2</t>
    </r>
    <r>
      <rPr>
        <sz val="11"/>
        <color rgb="FF0D0D0D"/>
        <rFont val="Calibri Light"/>
        <family val="2"/>
        <charset val="1"/>
      </rPr>
      <t xml:space="preserve"> certificado</t>
    </r>
  </si>
  <si>
    <t>g CO₂ eq/kg H₂</t>
  </si>
  <si>
    <t>Combustíveis e energia</t>
  </si>
  <si>
    <t>Gás combustível renovável próprio</t>
  </si>
  <si>
    <t>PCI do gás combustível renovável</t>
  </si>
  <si>
    <t>Fase de distribuição</t>
  </si>
  <si>
    <t>Querosene alternativo (bioquerosene)</t>
  </si>
  <si>
    <t>Rodoviário</t>
  </si>
  <si>
    <t>Dutoviário</t>
  </si>
  <si>
    <t>Ferroviário</t>
  </si>
  <si>
    <t>Emissões totais - g CO₂ eq/MJ</t>
  </si>
  <si>
    <t>BioQAV</t>
  </si>
  <si>
    <t>Gasolina renovável</t>
  </si>
  <si>
    <t>Total</t>
  </si>
  <si>
    <t>Óleo de soja próprio - agrícola</t>
  </si>
  <si>
    <t>Óleo de soja próprio - extração</t>
  </si>
  <si>
    <t>Industrial - HEFA</t>
  </si>
  <si>
    <t>Transporte</t>
  </si>
  <si>
    <t>Uso</t>
  </si>
  <si>
    <t>Etapa agrícola - Soja</t>
  </si>
  <si>
    <t>Emissões por MJ de bioQAV</t>
  </si>
  <si>
    <t>Emissões por MJ de gasolina renovável</t>
  </si>
  <si>
    <t>Emissões por MJ de diesel verde</t>
  </si>
  <si>
    <t>Produto</t>
  </si>
  <si>
    <t>1 ha médio</t>
  </si>
  <si>
    <r>
      <rPr>
        <b/>
        <sz val="11"/>
        <color rgb="FFFFFFFF"/>
        <rFont val="Calibri Light"/>
        <family val="2"/>
        <charset val="1"/>
      </rPr>
      <t xml:space="preserve">1 t </t>
    </r>
    <r>
      <rPr>
        <b/>
        <vertAlign val="subscript"/>
        <sz val="11"/>
        <color rgb="FFFFFFFF"/>
        <rFont val="Calibri Light"/>
        <family val="2"/>
        <charset val="1"/>
      </rPr>
      <t>soja</t>
    </r>
  </si>
  <si>
    <t>Produção de soja</t>
  </si>
  <si>
    <t>kg</t>
  </si>
  <si>
    <t>Entradas da natureza</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</si>
  <si>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soja</t>
    </r>
  </si>
  <si>
    <t>Ocupação total</t>
  </si>
  <si>
    <t>Entradas da tecnosfera</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</si>
  <si>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/MJ</t>
    </r>
  </si>
  <si>
    <t>Sementes de soja</t>
  </si>
  <si>
    <t>Fertilizantes e corretivos</t>
  </si>
  <si>
    <t>Silicato de Ca e MG</t>
  </si>
  <si>
    <t>N - Ureia</t>
  </si>
  <si>
    <t>kg N</t>
  </si>
  <si>
    <t>N - Fosfato monoamônico (MAP)</t>
  </si>
  <si>
    <t>P₂O₅ - Fosfato monoamônico (MAP)</t>
  </si>
  <si>
    <t>kg P₂O₅</t>
  </si>
  <si>
    <t>N - Fosfato diamônico (DAP)</t>
  </si>
  <si>
    <t>P₂O₅ - Fosfato diamônico (DAP)</t>
  </si>
  <si>
    <t>N - Nitrato de amônio</t>
  </si>
  <si>
    <t>N - Solução de nitrato de amônio e ureia (UAN)</t>
  </si>
  <si>
    <t>N - Amônia anidra</t>
  </si>
  <si>
    <t>N - Sulfato de amônio</t>
  </si>
  <si>
    <t>N - Nitrato de amônio e cálcio (CAN)</t>
  </si>
  <si>
    <t>P₂O₅ - Superfosfato simples (SSP)</t>
  </si>
  <si>
    <t>P₂O₅ - Superfosfato triplo (TSP)</t>
  </si>
  <si>
    <t>K₂O - Cloreto de potássio (KCl)</t>
  </si>
  <si>
    <t>kg K₂O</t>
  </si>
  <si>
    <t>N - Outros</t>
  </si>
  <si>
    <t>P₂O₅ - Outros</t>
  </si>
  <si>
    <t>K₂O - Outros</t>
  </si>
  <si>
    <t>Outros Fertilizantes Orgânicos/Organominerais</t>
  </si>
  <si>
    <t>Agroquímicos</t>
  </si>
  <si>
    <t>Pesticidas, geral</t>
  </si>
  <si>
    <t>Glifosato</t>
  </si>
  <si>
    <t>2,4-D</t>
  </si>
  <si>
    <t>Diesel B0</t>
  </si>
  <si>
    <t>Biodiesel B100</t>
  </si>
  <si>
    <t>Gasolina A</t>
  </si>
  <si>
    <t>Etanol anidro</t>
  </si>
  <si>
    <t>Nm³</t>
  </si>
  <si>
    <t>kWh</t>
  </si>
  <si>
    <t>Emissões</t>
  </si>
  <si>
    <r>
      <rPr>
        <sz val="11"/>
        <color rgb="FF0D0D0D"/>
        <rFont val="Calibri Light"/>
        <family val="2"/>
        <charset val="1"/>
      </rPr>
      <t>N</t>
    </r>
    <r>
      <rPr>
        <vertAlign val="subscript"/>
        <sz val="11"/>
        <rFont val="Calibri Light"/>
        <family val="2"/>
        <charset val="1"/>
      </rPr>
      <t>2</t>
    </r>
    <r>
      <rPr>
        <sz val="11"/>
        <rFont val="Calibri Light"/>
        <family val="2"/>
        <charset val="1"/>
      </rPr>
      <t>O - Fertilizantes sintéticos</t>
    </r>
  </si>
  <si>
    <r>
      <rPr>
        <sz val="11"/>
        <color rgb="FF0D0D0D"/>
        <rFont val="Calibri Light"/>
        <family val="2"/>
        <charset val="1"/>
      </rPr>
      <t>N</t>
    </r>
    <r>
      <rPr>
        <vertAlign val="subscript"/>
        <sz val="11"/>
        <rFont val="Calibri Light"/>
        <family val="2"/>
        <charset val="1"/>
      </rPr>
      <t>2</t>
    </r>
    <r>
      <rPr>
        <sz val="11"/>
        <rFont val="Calibri Light"/>
        <family val="2"/>
        <charset val="1"/>
      </rPr>
      <t>O - Fertilizantes organominerais</t>
    </r>
  </si>
  <si>
    <r>
      <rPr>
        <sz val="11"/>
        <color rgb="FF0D0D0D"/>
        <rFont val="Calibri Light"/>
        <family val="2"/>
        <charset val="1"/>
      </rPr>
      <t>N</t>
    </r>
    <r>
      <rPr>
        <vertAlign val="subscript"/>
        <sz val="11"/>
        <rFont val="Calibri Light"/>
        <family val="2"/>
        <charset val="1"/>
      </rPr>
      <t>2</t>
    </r>
    <r>
      <rPr>
        <sz val="11"/>
        <rFont val="Calibri Light"/>
        <family val="2"/>
        <charset val="1"/>
      </rPr>
      <t>O - Resíduos culturais</t>
    </r>
  </si>
  <si>
    <r>
      <rPr>
        <sz val="11"/>
        <color rgb="FF0D0D0D"/>
        <rFont val="Calibri Light"/>
        <family val="2"/>
        <charset val="1"/>
      </rPr>
      <t>CO</t>
    </r>
    <r>
      <rPr>
        <vertAlign val="subscript"/>
        <sz val="11"/>
        <rFont val="Calibri Light"/>
        <family val="2"/>
        <charset val="1"/>
      </rPr>
      <t xml:space="preserve">2 - Calcário </t>
    </r>
  </si>
  <si>
    <r>
      <rPr>
        <sz val="11"/>
        <color rgb="FF0D0D0D"/>
        <rFont val="Calibri Light"/>
        <family val="2"/>
        <charset val="1"/>
      </rPr>
      <t>CO</t>
    </r>
    <r>
      <rPr>
        <vertAlign val="subscript"/>
        <sz val="11"/>
        <rFont val="Calibri Light"/>
        <family val="2"/>
        <charset val="1"/>
      </rPr>
      <t>2 - Uréia</t>
    </r>
  </si>
  <si>
    <r>
      <rPr>
        <sz val="11"/>
        <color rgb="FF0D0D0D"/>
        <rFont val="Calibri Light"/>
        <family val="2"/>
        <charset val="1"/>
      </rPr>
      <t>CO₂ eq</t>
    </r>
    <r>
      <rPr>
        <sz val="11"/>
        <rFont val="Calibri Light"/>
        <family val="2"/>
        <charset val="1"/>
      </rPr>
      <t xml:space="preserve"> - queima do diesel</t>
    </r>
  </si>
  <si>
    <r>
      <rPr>
        <sz val="11"/>
        <color rgb="FF0D0D0D"/>
        <rFont val="Calibri Light"/>
        <family val="2"/>
        <charset val="1"/>
      </rPr>
      <t>CO₂ eq</t>
    </r>
    <r>
      <rPr>
        <sz val="11"/>
        <rFont val="Calibri Light"/>
        <family val="2"/>
        <charset val="1"/>
      </rPr>
      <t xml:space="preserve"> - queima do biodiesel</t>
    </r>
  </si>
  <si>
    <r>
      <rPr>
        <sz val="11"/>
        <color rgb="FF0D0D0D"/>
        <rFont val="Calibri Light"/>
        <family val="2"/>
        <charset val="1"/>
      </rPr>
      <t>CO₂ eq</t>
    </r>
    <r>
      <rPr>
        <sz val="11"/>
        <rFont val="Calibri Light"/>
        <family val="2"/>
        <charset val="1"/>
      </rPr>
      <t xml:space="preserve"> - queima da gasolina A</t>
    </r>
  </si>
  <si>
    <r>
      <rPr>
        <sz val="11"/>
        <color rgb="FF0D0D0D"/>
        <rFont val="Calibri Light"/>
        <family val="2"/>
        <charset val="1"/>
      </rPr>
      <t>CO₂ eq</t>
    </r>
    <r>
      <rPr>
        <sz val="11"/>
        <rFont val="Calibri Light"/>
        <family val="2"/>
        <charset val="1"/>
      </rPr>
      <t xml:space="preserve"> - queima do etanol anidro</t>
    </r>
  </si>
  <si>
    <r>
      <rPr>
        <sz val="11"/>
        <color rgb="FF0D0D0D"/>
        <rFont val="Calibri Light"/>
        <family val="2"/>
        <charset val="1"/>
      </rPr>
      <t>CO₂ eq</t>
    </r>
    <r>
      <rPr>
        <sz val="11"/>
        <rFont val="Calibri Light"/>
        <family val="2"/>
        <charset val="1"/>
      </rPr>
      <t xml:space="preserve"> - queima do etanol hidratado</t>
    </r>
  </si>
  <si>
    <r>
      <rPr>
        <sz val="11"/>
        <color rgb="FF0D0D0D"/>
        <rFont val="Calibri Light"/>
        <family val="2"/>
        <charset val="1"/>
      </rPr>
      <t>CO₂ eq</t>
    </r>
    <r>
      <rPr>
        <sz val="11"/>
        <rFont val="Calibri Light"/>
        <family val="2"/>
        <charset val="1"/>
      </rPr>
      <t xml:space="preserve"> - queima do biometano</t>
    </r>
  </si>
  <si>
    <t>Emissões do processo</t>
  </si>
  <si>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soja</t>
    </r>
  </si>
  <si>
    <t>Emissões background</t>
  </si>
  <si>
    <t>Emissões totais perfil primário</t>
  </si>
  <si>
    <t>Emissões totais perfil penalizado regionalizado</t>
  </si>
  <si>
    <t>Emissões totais (fase agrícola)</t>
  </si>
  <si>
    <r>
      <rPr>
        <sz val="11"/>
        <rFont val="Calibri Light"/>
        <family val="2"/>
        <charset val="1"/>
      </rPr>
      <t>g CO</t>
    </r>
    <r>
      <rPr>
        <vertAlign val="subscript"/>
        <sz val="11"/>
        <rFont val="Calibri Light"/>
        <family val="2"/>
        <charset val="1"/>
      </rPr>
      <t>2 eq</t>
    </r>
    <r>
      <rPr>
        <sz val="11"/>
        <rFont val="Calibri Light"/>
        <family val="2"/>
        <charset val="1"/>
      </rPr>
      <t xml:space="preserve">/kg </t>
    </r>
    <r>
      <rPr>
        <vertAlign val="subscript"/>
        <sz val="11"/>
        <rFont val="Calibri Light"/>
        <family val="2"/>
        <charset val="1"/>
      </rPr>
      <t>óleo de soja</t>
    </r>
  </si>
  <si>
    <t>Etapa industrial - Extração do óleo de soja</t>
  </si>
  <si>
    <t>Produtos</t>
  </si>
  <si>
    <t>Unidade</t>
  </si>
  <si>
    <t>MJ</t>
  </si>
  <si>
    <t>Alocação</t>
  </si>
  <si>
    <t>Óleo de soja</t>
  </si>
  <si>
    <t>Farelo de soja</t>
  </si>
  <si>
    <t>Concentrado protéico</t>
  </si>
  <si>
    <t>Melaço</t>
  </si>
  <si>
    <t>Casca de soja</t>
  </si>
  <si>
    <t>Lecitina de soja</t>
  </si>
  <si>
    <t xml:space="preserve">Entradas </t>
  </si>
  <si>
    <t>Unidade/período</t>
  </si>
  <si>
    <r>
      <t>g CO</t>
    </r>
    <r>
      <rPr>
        <b/>
        <vertAlign val="subscript"/>
        <sz val="11"/>
        <color rgb="FFFFFFFF"/>
        <rFont val="Calibri Light"/>
        <family val="2"/>
        <charset val="1"/>
      </rPr>
      <t>2 eq</t>
    </r>
    <r>
      <rPr>
        <b/>
        <sz val="11"/>
        <color rgb="FFFFFFFF"/>
        <rFont val="Calibri Light"/>
        <family val="2"/>
        <charset val="1"/>
      </rPr>
      <t>/MJ</t>
    </r>
  </si>
  <si>
    <t>Processamento dos grãos</t>
  </si>
  <si>
    <t>Processamento com secagem</t>
  </si>
  <si>
    <t>m³</t>
  </si>
  <si>
    <t>Processamento sem secagem</t>
  </si>
  <si>
    <t>Soja (grãos)</t>
  </si>
  <si>
    <t>t</t>
  </si>
  <si>
    <t>Transporte da soja em grãos até a usina</t>
  </si>
  <si>
    <t>tkm</t>
  </si>
  <si>
    <t>Hexano</t>
  </si>
  <si>
    <t>Água</t>
  </si>
  <si>
    <t>Óleo combusível</t>
  </si>
  <si>
    <r>
      <rPr>
        <sz val="11"/>
        <color rgb="FF0D0D0D"/>
        <rFont val="Calibri Light"/>
        <family val="2"/>
        <charset val="1"/>
      </rPr>
      <t xml:space="preserve">kg </t>
    </r>
    <r>
      <rPr>
        <vertAlign val="subscript"/>
        <sz val="11"/>
        <color rgb="FF000000"/>
        <rFont val="Calibri Light"/>
        <family val="2"/>
        <charset val="1"/>
      </rPr>
      <t>base seca</t>
    </r>
  </si>
  <si>
    <t>Transporte de cavaco de madeira</t>
  </si>
  <si>
    <t>Lenha</t>
  </si>
  <si>
    <t>Transporte de lenha</t>
  </si>
  <si>
    <t>Transporte de resíduos florestais</t>
  </si>
  <si>
    <t>Bagaço de cana-de-açúcar</t>
  </si>
  <si>
    <t>Transporte de bagaço de cana-de-açúcar</t>
  </si>
  <si>
    <t>Palha de cana-de-açúcar</t>
  </si>
  <si>
    <t>Transporte de palha de cana-de-açúcar</t>
  </si>
  <si>
    <t>CO₂ eq - queima do óleo combustível</t>
  </si>
  <si>
    <t>CO₂ eq - queima do biogás de terceiros</t>
  </si>
  <si>
    <t>CO₂ eq - queima do biogáso próprio</t>
  </si>
  <si>
    <t>CO₂ eq - queima do gás natural</t>
  </si>
  <si>
    <t>CO₂ eq - queima do bagaço de cana-de-açúcar</t>
  </si>
  <si>
    <t>CO₂ eq - queima da palha de cana-de-açúcar</t>
  </si>
  <si>
    <t>CO₂ eq - queima dos cavacos de madeira</t>
  </si>
  <si>
    <t>CO₂ eq - queima da lenha</t>
  </si>
  <si>
    <t>CO₂ eq - queima dos resíduos florestais</t>
  </si>
  <si>
    <t>Emissões totais</t>
  </si>
  <si>
    <t>Emissões totais (industrial) - extração de óleo</t>
  </si>
  <si>
    <t>Emissões totais (agrícola e industrial) - extração de óleo</t>
  </si>
  <si>
    <t>Etapa industrial - Produção de HEFA</t>
  </si>
  <si>
    <r>
      <rPr>
        <b/>
        <sz val="11"/>
        <color rgb="FFFFFFFF"/>
        <rFont val="Calibri Light"/>
        <family val="2"/>
        <charset val="1"/>
      </rPr>
      <t xml:space="preserve">1 t </t>
    </r>
    <r>
      <rPr>
        <b/>
        <vertAlign val="subscript"/>
        <sz val="11"/>
        <color rgb="FFFFFFFF"/>
        <rFont val="Calibri Light"/>
        <family val="2"/>
        <charset val="1"/>
      </rPr>
      <t>óleo</t>
    </r>
  </si>
  <si>
    <t>Nafta</t>
  </si>
  <si>
    <t>Gás combustível renovável</t>
  </si>
  <si>
    <t>Energia elétrica excedente</t>
  </si>
  <si>
    <r>
      <t xml:space="preserve">1 t </t>
    </r>
    <r>
      <rPr>
        <b/>
        <vertAlign val="subscript"/>
        <sz val="11"/>
        <color rgb="FFFFFFFF"/>
        <rFont val="Calibri Light"/>
        <family val="2"/>
        <charset val="1"/>
      </rPr>
      <t>óleo elegível</t>
    </r>
  </si>
  <si>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óleo</t>
    </r>
  </si>
  <si>
    <t>Matérias-primas</t>
  </si>
  <si>
    <t>Transporte óleo de soja até a usina</t>
  </si>
  <si>
    <t>Transporte óleo de soja até a usina - fornecedores</t>
  </si>
  <si>
    <t>Óleo de palma</t>
  </si>
  <si>
    <t>Transporte óleo de palma até a usina</t>
  </si>
  <si>
    <t>Transporte óleo de algodão até a usina</t>
  </si>
  <si>
    <t>Transporte outros óleos vegetais até a usina</t>
  </si>
  <si>
    <t>Transporte óleo de fritura usado até a usina</t>
  </si>
  <si>
    <t>Transporte gordura animal até a usina</t>
  </si>
  <si>
    <t>Transporte outros óleos residiais até a usina</t>
  </si>
  <si>
    <t>Hidrogênio</t>
  </si>
  <si>
    <t>CO₂ eq - queima do biometano de terceiros</t>
  </si>
  <si>
    <t>CO₂ eq - queima do biometano próprio</t>
  </si>
  <si>
    <r>
      <rPr>
        <sz val="11"/>
        <color rgb="FF0D0D0D"/>
        <rFont val="Calibri Light"/>
        <family val="2"/>
        <charset val="1"/>
      </rPr>
      <t>CO₂ eq</t>
    </r>
    <r>
      <rPr>
        <sz val="11"/>
        <rFont val="Calibri Light"/>
        <family val="2"/>
        <charset val="1"/>
      </rPr>
      <t xml:space="preserve"> - queima do gás combustível renovável</t>
    </r>
  </si>
  <si>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óleo</t>
    </r>
  </si>
  <si>
    <t>Emissões totais (HEFA)</t>
  </si>
  <si>
    <t>Etapa distribuição</t>
  </si>
  <si>
    <t>Sistema logístico rodoviário</t>
  </si>
  <si>
    <t>Parâmetro</t>
  </si>
  <si>
    <t>Massa</t>
  </si>
  <si>
    <r>
      <rPr>
        <sz val="11"/>
        <rFont val="Calibri Light"/>
        <family val="2"/>
        <charset val="1"/>
      </rPr>
      <t xml:space="preserve">kg/t </t>
    </r>
    <r>
      <rPr>
        <vertAlign val="subscript"/>
        <sz val="11"/>
        <rFont val="Calibri Light"/>
        <family val="2"/>
        <charset val="1"/>
      </rPr>
      <t>óleo</t>
    </r>
  </si>
  <si>
    <t>Distância de transporte rodoviário</t>
  </si>
  <si>
    <t>Transporte rodoviário</t>
  </si>
  <si>
    <r>
      <rPr>
        <sz val="11"/>
        <rFont val="Calibri Light"/>
        <family val="2"/>
        <charset val="1"/>
      </rPr>
      <t xml:space="preserve">tkm/t </t>
    </r>
    <r>
      <rPr>
        <vertAlign val="subscript"/>
        <sz val="11"/>
        <rFont val="Calibri Light"/>
        <family val="2"/>
        <charset val="1"/>
      </rPr>
      <t>óleo</t>
    </r>
  </si>
  <si>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óleo</t>
    </r>
  </si>
  <si>
    <r>
      <rPr>
        <b/>
        <sz val="11"/>
        <rFont val="Calibri Light"/>
        <family val="2"/>
        <charset val="1"/>
      </rPr>
      <t>g CO</t>
    </r>
    <r>
      <rPr>
        <b/>
        <vertAlign val="subscript"/>
        <sz val="11"/>
        <rFont val="Calibri Light"/>
        <family val="2"/>
        <charset val="1"/>
      </rPr>
      <t>2 eq</t>
    </r>
    <r>
      <rPr>
        <b/>
        <sz val="11"/>
        <rFont val="Calibri Light"/>
        <family val="2"/>
        <charset val="1"/>
      </rPr>
      <t>/MJ</t>
    </r>
  </si>
  <si>
    <t>Sistema logístico dutoviário</t>
  </si>
  <si>
    <t>Distância de transporte dutoviário</t>
  </si>
  <si>
    <t>Transporte dutoviário</t>
  </si>
  <si>
    <t>Sistema logístico ferroviário</t>
  </si>
  <si>
    <t>Distância de transporte ferroviário</t>
  </si>
  <si>
    <t>Transporte ferroviário</t>
  </si>
  <si>
    <t>Emissões totais - etapa de distribuição</t>
  </si>
  <si>
    <t>Produtor de Soja - preenchimento de dados primários</t>
  </si>
  <si>
    <t>Identificação do produtor:</t>
  </si>
  <si>
    <t>CNPJ/CPF:</t>
  </si>
  <si>
    <t>Tipo de preenchimento</t>
  </si>
  <si>
    <t>Regionalização</t>
  </si>
  <si>
    <t>Impacto da produção da soja</t>
  </si>
  <si>
    <t>Fatores_Emissões Agrícolas</t>
  </si>
  <si>
    <t>Emissões de N2O</t>
  </si>
  <si>
    <t>Sistema de plantio</t>
  </si>
  <si>
    <r>
      <rPr>
        <sz val="11"/>
        <color rgb="FF0D0D0D"/>
        <rFont val="Calibri Light"/>
        <family val="2"/>
        <charset val="1"/>
      </rPr>
      <t xml:space="preserve">Produção Total </t>
    </r>
    <r>
      <rPr>
        <sz val="8"/>
        <color rgb="FF0D0D0D"/>
        <rFont val="Calibri Light"/>
        <family val="2"/>
        <charset val="1"/>
      </rPr>
      <t>(base úmida)</t>
    </r>
  </si>
  <si>
    <r>
      <rPr>
        <sz val="11"/>
        <color rgb="FF0D0D0D"/>
        <rFont val="Calibri Light"/>
        <family val="2"/>
        <charset val="1"/>
      </rPr>
      <t xml:space="preserve">Quantidade comprada pela unidade produtora de biocombustível </t>
    </r>
    <r>
      <rPr>
        <sz val="8"/>
        <color rgb="FF0D0D0D"/>
        <rFont val="Calibri Light"/>
        <family val="2"/>
        <charset val="1"/>
      </rPr>
      <t>(base úmida)</t>
    </r>
  </si>
  <si>
    <t>Umidade da soja</t>
  </si>
  <si>
    <t>Tipo de dados fornecidos</t>
  </si>
  <si>
    <t>Estado referente ao dados fornecidos</t>
  </si>
  <si>
    <t>Teor de biodisel na mistura</t>
  </si>
  <si>
    <r>
      <rPr>
        <b/>
        <sz val="11"/>
        <color rgb="FF0D0D0D"/>
        <rFont val="Calibri Light"/>
        <family val="2"/>
      </rPr>
      <t xml:space="preserve"> Total</t>
    </r>
    <r>
      <rPr>
        <sz val="11"/>
        <color rgb="FF0D0D0D"/>
        <rFont val="Calibri Light"/>
        <family val="2"/>
      </rPr>
      <t xml:space="preserve"> - Herbicidas e Inseticidas</t>
    </r>
  </si>
  <si>
    <t>CO₂ eq - queima do biodiesel</t>
  </si>
  <si>
    <t>CO₂ eq - queima do bioquerosene</t>
  </si>
  <si>
    <t xml:space="preserve">Fração de massa seca </t>
  </si>
  <si>
    <t>Produtividade (t/ha)</t>
  </si>
  <si>
    <t>Produtividade em massa seca (t/ha)</t>
  </si>
  <si>
    <t>Quantidade de resíduos na parte aérea (t bs/ha)</t>
  </si>
  <si>
    <t>Teor de N nos resíduos da parte aérea (kgN/kg resíduo bs)</t>
  </si>
  <si>
    <t>Fração de resíduos recolhidos</t>
  </si>
  <si>
    <t>Razão entre as raízes e a parte aérea (kgraízes/kgparte aérea)</t>
  </si>
  <si>
    <t>Teor de N na raíz (kgN/kg raíz)</t>
  </si>
  <si>
    <r>
      <rPr>
        <sz val="11"/>
        <color rgb="FF262626"/>
        <rFont val="Calibri Light"/>
        <family val="2"/>
        <charset val="1"/>
      </rPr>
      <t>N</t>
    </r>
    <r>
      <rPr>
        <vertAlign val="subscript"/>
        <sz val="11"/>
        <rFont val="Calibri Light"/>
        <family val="2"/>
        <charset val="1"/>
      </rPr>
      <t>min_fert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</si>
  <si>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org_fert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</si>
  <si>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rc</t>
    </r>
    <r>
      <rPr>
        <sz val="11"/>
        <rFont val="Calibri Light"/>
        <family val="2"/>
        <charset val="1"/>
      </rPr>
      <t xml:space="preserve"> (kg N/ha)</t>
    </r>
  </si>
  <si>
    <t>Emissões fertilizantes minerais</t>
  </si>
  <si>
    <t>Emissões fertilizantes orgânicos</t>
  </si>
  <si>
    <t>Emissões resíduos culturais</t>
  </si>
  <si>
    <t>%</t>
  </si>
  <si>
    <t>g N/t soja</t>
  </si>
  <si>
    <r>
      <t>g CO</t>
    </r>
    <r>
      <rPr>
        <vertAlign val="subscript"/>
        <sz val="11"/>
        <rFont val="Calibri Light"/>
        <family val="2"/>
        <charset val="1"/>
      </rPr>
      <t>2 eq</t>
    </r>
    <r>
      <rPr>
        <sz val="11"/>
        <rFont val="Calibri Light"/>
        <family val="2"/>
        <charset val="1"/>
      </rPr>
      <t>/t soja</t>
    </r>
  </si>
  <si>
    <r>
      <rPr>
        <b/>
        <sz val="14"/>
        <color rgb="FFFFFFFF"/>
        <rFont val="Calibri Light"/>
        <family val="2"/>
        <charset val="1"/>
      </rPr>
      <t>kg CO</t>
    </r>
    <r>
      <rPr>
        <b/>
        <sz val="14"/>
        <color rgb="FFFFFFFF"/>
        <rFont val="Times New Roman"/>
        <family val="1"/>
        <charset val="1"/>
      </rPr>
      <t>₂</t>
    </r>
    <r>
      <rPr>
        <b/>
        <sz val="14"/>
        <color rgb="FFFFFFFF"/>
        <rFont val="Calibri Light"/>
        <family val="2"/>
        <charset val="1"/>
      </rPr>
      <t xml:space="preserve"> eq/t soja</t>
    </r>
  </si>
  <si>
    <r>
      <rPr>
        <sz val="11"/>
        <color rgb="FF262626"/>
        <rFont val="Calibri Light"/>
        <family val="2"/>
        <charset val="1"/>
      </rPr>
      <t>NH</t>
    </r>
    <r>
      <rPr>
        <vertAlign val="subscript"/>
        <sz val="11"/>
        <rFont val="Calibri Light"/>
        <family val="2"/>
        <charset val="1"/>
      </rPr>
      <t>3</t>
    </r>
  </si>
  <si>
    <r>
      <rPr>
        <sz val="11"/>
        <color rgb="FF262626"/>
        <rFont val="Calibri Light"/>
        <family val="2"/>
        <charset val="1"/>
      </rPr>
      <t>NO</t>
    </r>
    <r>
      <rPr>
        <vertAlign val="subscript"/>
        <sz val="11"/>
        <rFont val="Calibri Light"/>
        <family val="2"/>
        <charset val="1"/>
      </rPr>
      <t>3-</t>
    </r>
  </si>
  <si>
    <r>
      <rPr>
        <sz val="11"/>
        <color rgb="FF262626"/>
        <rFont val="Calibri Light"/>
        <family val="2"/>
        <charset val="1"/>
      </rPr>
      <t>N</t>
    </r>
    <r>
      <rPr>
        <vertAlign val="subscript"/>
        <sz val="11"/>
        <rFont val="Calibri Light"/>
        <family val="2"/>
        <charset val="1"/>
      </rPr>
      <t>2</t>
    </r>
    <r>
      <rPr>
        <sz val="11"/>
        <rFont val="Calibri Light"/>
        <family val="2"/>
        <charset val="1"/>
      </rPr>
      <t>O</t>
    </r>
  </si>
  <si>
    <t>Consolidado total</t>
  </si>
  <si>
    <t>Primário</t>
  </si>
  <si>
    <t>Produtor de Soja - preenchimento de dados penalizados</t>
  </si>
  <si>
    <t xml:space="preserve">Emissões </t>
  </si>
  <si>
    <t>Penalização</t>
  </si>
  <si>
    <t>Emissões do processo (res culturais)</t>
  </si>
  <si>
    <t>Emissões pesticidas (background)</t>
  </si>
  <si>
    <t>Emissões background (regionalizado)</t>
  </si>
  <si>
    <t>Emissões do processo (regionalizado)</t>
  </si>
  <si>
    <r>
      <rPr>
        <b/>
        <sz val="11"/>
        <color rgb="FFFFFFFF"/>
        <rFont val="Calibri Light"/>
        <family val="2"/>
      </rPr>
      <t>g CO</t>
    </r>
    <r>
      <rPr>
        <b/>
        <vertAlign val="subscript"/>
        <sz val="11"/>
        <color rgb="FFFFFFFF"/>
        <rFont val="Calibri Light"/>
        <family val="2"/>
      </rPr>
      <t>2 eq</t>
    </r>
    <r>
      <rPr>
        <b/>
        <sz val="11"/>
        <color rgb="FFFFFFFF"/>
        <rFont val="Calibri Light"/>
        <family val="2"/>
      </rPr>
      <t>/t soja</t>
    </r>
  </si>
  <si>
    <r>
      <t>g CO</t>
    </r>
    <r>
      <rPr>
        <vertAlign val="subscript"/>
        <sz val="11"/>
        <rFont val="Calibri Light"/>
        <family val="2"/>
      </rPr>
      <t>2eq /ha</t>
    </r>
  </si>
  <si>
    <r>
      <t xml:space="preserve">kg N/t </t>
    </r>
    <r>
      <rPr>
        <vertAlign val="subscript"/>
        <sz val="11"/>
        <color rgb="FF000000"/>
        <rFont val="Calibri Light"/>
        <family val="2"/>
      </rPr>
      <t>soja</t>
    </r>
  </si>
  <si>
    <t>Valores Padrão</t>
  </si>
  <si>
    <t>Penalizado</t>
  </si>
  <si>
    <t>Produtor de Óleos de soja de terceiros</t>
  </si>
  <si>
    <t>Cálculos emissões - fase industrial</t>
  </si>
  <si>
    <t>Volume anual de óleo adquirido pela unidade produtora de biocombustíveis alternativos (HEFA)</t>
  </si>
  <si>
    <t>Distância do transporte do óleo adquirido pela unidade produtora de biocombustíveis alternativos (HEFA)</t>
  </si>
  <si>
    <t>Fase agrícola - Dados Consolidados de Produção de Soja - Primários</t>
  </si>
  <si>
    <t>Fase Industrial - Extração do Óleo de Soja</t>
  </si>
  <si>
    <t>Cálculos emissões  - fase agrícola</t>
  </si>
  <si>
    <t>Entradas - Processamento dos grãos</t>
  </si>
  <si>
    <t>Entradas - Insumos</t>
  </si>
  <si>
    <t>Combustíveis e Eletricidade</t>
  </si>
  <si>
    <t>Impacto da Produção de Óleo de Soja</t>
  </si>
  <si>
    <t>Volume total anual de óleo produzido pelo fornecedor</t>
  </si>
  <si>
    <r>
      <t xml:space="preserve">Produção Total </t>
    </r>
    <r>
      <rPr>
        <sz val="8"/>
        <color rgb="FF0D0D0D"/>
        <rFont val="Calibri Light"/>
        <family val="2"/>
      </rPr>
      <t>(base úmida)</t>
    </r>
  </si>
  <si>
    <r>
      <t xml:space="preserve">Quantidade comprada pela unidade produtora de biocombustível </t>
    </r>
    <r>
      <rPr>
        <sz val="8"/>
        <color rgb="FF0D0D0D"/>
        <rFont val="Calibri Light"/>
        <family val="2"/>
      </rPr>
      <t>(base úmida)</t>
    </r>
  </si>
  <si>
    <t>Lectina de soja</t>
  </si>
  <si>
    <t xml:space="preserve">Óleo combustível </t>
  </si>
  <si>
    <t>Gás Natural</t>
  </si>
  <si>
    <t>PCI do Biogás Terceiros</t>
  </si>
  <si>
    <t>PCI do Biogás próprio</t>
  </si>
  <si>
    <t>Quantidade (base úmida)</t>
  </si>
  <si>
    <t>Produtividade de soja</t>
  </si>
  <si>
    <r>
      <t>N</t>
    </r>
    <r>
      <rPr>
        <vertAlign val="subscript"/>
        <sz val="11"/>
        <rFont val="Calibri Light"/>
        <family val="2"/>
      </rPr>
      <t>2</t>
    </r>
    <r>
      <rPr>
        <sz val="11"/>
        <rFont val="Calibri Light"/>
        <family val="2"/>
      </rPr>
      <t>O - Fertilizantes sintéticos</t>
    </r>
  </si>
  <si>
    <r>
      <t>N</t>
    </r>
    <r>
      <rPr>
        <vertAlign val="subscript"/>
        <sz val="11"/>
        <rFont val="Calibri Light"/>
        <family val="2"/>
      </rPr>
      <t>2</t>
    </r>
    <r>
      <rPr>
        <sz val="11"/>
        <rFont val="Calibri Light"/>
        <family val="2"/>
      </rPr>
      <t>O - Fertilizantes organominerais</t>
    </r>
  </si>
  <si>
    <r>
      <t>N</t>
    </r>
    <r>
      <rPr>
        <vertAlign val="subscript"/>
        <sz val="11"/>
        <rFont val="Calibri Light"/>
        <family val="2"/>
      </rPr>
      <t>2</t>
    </r>
    <r>
      <rPr>
        <sz val="11"/>
        <rFont val="Calibri Light"/>
        <family val="2"/>
      </rPr>
      <t>O - Resíduos culturais</t>
    </r>
  </si>
  <si>
    <r>
      <t>CO</t>
    </r>
    <r>
      <rPr>
        <vertAlign val="subscript"/>
        <sz val="11"/>
        <rFont val="Calibri Light"/>
        <family val="2"/>
      </rPr>
      <t xml:space="preserve">2 - Calcário </t>
    </r>
  </si>
  <si>
    <r>
      <t>CO</t>
    </r>
    <r>
      <rPr>
        <vertAlign val="subscript"/>
        <sz val="11"/>
        <rFont val="Calibri Light"/>
        <family val="2"/>
      </rPr>
      <t>2 - Uréia</t>
    </r>
  </si>
  <si>
    <r>
      <t>CO₂ eq</t>
    </r>
    <r>
      <rPr>
        <sz val="11"/>
        <rFont val="Calibri Light"/>
        <family val="2"/>
      </rPr>
      <t xml:space="preserve"> - queima do diesel</t>
    </r>
  </si>
  <si>
    <r>
      <t>CO₂ eq</t>
    </r>
    <r>
      <rPr>
        <sz val="11"/>
        <rFont val="Calibri Light"/>
        <family val="2"/>
      </rPr>
      <t xml:space="preserve"> - queima do biodiesel</t>
    </r>
  </si>
  <si>
    <r>
      <t>CO₂ eq</t>
    </r>
    <r>
      <rPr>
        <sz val="11"/>
        <rFont val="Calibri Light"/>
        <family val="2"/>
      </rPr>
      <t xml:space="preserve"> - queima da gasolina A</t>
    </r>
  </si>
  <si>
    <r>
      <t>CO₂ eq</t>
    </r>
    <r>
      <rPr>
        <sz val="11"/>
        <rFont val="Calibri Light"/>
        <family val="2"/>
      </rPr>
      <t xml:space="preserve"> - queima do etanol anidro</t>
    </r>
  </si>
  <si>
    <r>
      <t>CO₂ eq</t>
    </r>
    <r>
      <rPr>
        <sz val="11"/>
        <rFont val="Calibri Light"/>
        <family val="2"/>
      </rPr>
      <t xml:space="preserve"> - queima do etanol hidratado</t>
    </r>
  </si>
  <si>
    <r>
      <t>CO₂ eq</t>
    </r>
    <r>
      <rPr>
        <sz val="11"/>
        <rFont val="Calibri Light"/>
        <family val="2"/>
      </rPr>
      <t xml:space="preserve"> - queima do biometano</t>
    </r>
  </si>
  <si>
    <r>
      <t>N</t>
    </r>
    <r>
      <rPr>
        <vertAlign val="subscript"/>
        <sz val="11"/>
        <rFont val="Calibri Light"/>
        <family val="2"/>
      </rPr>
      <t>min_fert</t>
    </r>
    <r>
      <rPr>
        <sz val="11"/>
        <rFont val="Calibri Light"/>
        <family val="2"/>
      </rPr>
      <t xml:space="preserve"> (kg N/ha)</t>
    </r>
  </si>
  <si>
    <r>
      <t>N</t>
    </r>
    <r>
      <rPr>
        <vertAlign val="subscript"/>
        <sz val="11"/>
        <rFont val="Calibri Light"/>
        <family val="2"/>
      </rPr>
      <t>org_fert</t>
    </r>
    <r>
      <rPr>
        <sz val="11"/>
        <rFont val="Calibri Light"/>
        <family val="2"/>
      </rPr>
      <t xml:space="preserve"> (kg N/ha)</t>
    </r>
  </si>
  <si>
    <r>
      <t>N</t>
    </r>
    <r>
      <rPr>
        <vertAlign val="subscript"/>
        <sz val="11"/>
        <rFont val="Calibri Light"/>
        <family val="2"/>
      </rPr>
      <t>rc</t>
    </r>
    <r>
      <rPr>
        <sz val="11"/>
        <rFont val="Calibri Light"/>
        <family val="2"/>
      </rPr>
      <t xml:space="preserve"> (kg N/ha)</t>
    </r>
  </si>
  <si>
    <t>Transporte de cavaco de lenha</t>
  </si>
  <si>
    <t>Residuos florestais</t>
  </si>
  <si>
    <t>Transporte de residuos florestais</t>
  </si>
  <si>
    <t>Bagaço</t>
  </si>
  <si>
    <t>Transporte de bagaço</t>
  </si>
  <si>
    <t>Palha</t>
  </si>
  <si>
    <t>Transporte de palha</t>
  </si>
  <si>
    <r>
      <t>CO₂ eq</t>
    </r>
    <r>
      <rPr>
        <sz val="11"/>
        <rFont val="Calibri Light"/>
        <family val="2"/>
      </rPr>
      <t xml:space="preserve"> - queima do gás natural</t>
    </r>
  </si>
  <si>
    <t>CO₂ eq - queima do biogás próprio</t>
  </si>
  <si>
    <r>
      <t>CO₂ eq</t>
    </r>
    <r>
      <rPr>
        <sz val="11"/>
        <rFont val="Calibri Light"/>
        <family val="2"/>
      </rPr>
      <t xml:space="preserve"> - queima da gás natural</t>
    </r>
  </si>
  <si>
    <t>t/ano</t>
  </si>
  <si>
    <r>
      <t>MJ/Nm</t>
    </r>
    <r>
      <rPr>
        <vertAlign val="superscript"/>
        <sz val="11"/>
        <color rgb="FF0D0D0D"/>
        <rFont val="Calibri Light"/>
        <family val="2"/>
      </rPr>
      <t>3</t>
    </r>
  </si>
  <si>
    <t>kg/ha</t>
  </si>
  <si>
    <t>ha/t soja</t>
  </si>
  <si>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soja</t>
    </r>
  </si>
  <si>
    <r>
      <t>g CO</t>
    </r>
    <r>
      <rPr>
        <vertAlign val="subscript"/>
        <sz val="11"/>
        <rFont val="Calibri Light"/>
        <family val="2"/>
      </rPr>
      <t xml:space="preserve">2eq </t>
    </r>
    <r>
      <rPr>
        <sz val="11"/>
        <rFont val="Calibri Light"/>
        <family val="2"/>
      </rPr>
      <t>/ha</t>
    </r>
  </si>
  <si>
    <r>
      <t>kg/t</t>
    </r>
    <r>
      <rPr>
        <vertAlign val="subscript"/>
        <sz val="11"/>
        <color rgb="FF000000"/>
        <rFont val="Calibri Light"/>
        <family val="2"/>
      </rPr>
      <t xml:space="preserve"> soja</t>
    </r>
  </si>
  <si>
    <t>kg CO₂ eq/t soja</t>
  </si>
  <si>
    <r>
      <t>NH</t>
    </r>
    <r>
      <rPr>
        <vertAlign val="subscript"/>
        <sz val="11"/>
        <rFont val="Calibri Light"/>
        <family val="2"/>
      </rPr>
      <t>3</t>
    </r>
  </si>
  <si>
    <r>
      <t>NO</t>
    </r>
    <r>
      <rPr>
        <vertAlign val="subscript"/>
        <sz val="11"/>
        <rFont val="Calibri Light"/>
        <family val="2"/>
      </rPr>
      <t>3-</t>
    </r>
  </si>
  <si>
    <r>
      <t>N</t>
    </r>
    <r>
      <rPr>
        <vertAlign val="subscript"/>
        <sz val="11"/>
        <rFont val="Calibri Light"/>
        <family val="2"/>
      </rPr>
      <t>2</t>
    </r>
    <r>
      <rPr>
        <sz val="11"/>
        <rFont val="Calibri Light"/>
        <family val="2"/>
      </rPr>
      <t>O</t>
    </r>
  </si>
  <si>
    <t>alocação</t>
  </si>
  <si>
    <r>
      <t>g CO</t>
    </r>
    <r>
      <rPr>
        <b/>
        <vertAlign val="subscript"/>
        <sz val="11"/>
        <color rgb="FFFFFFFF"/>
        <rFont val="Calibri Light"/>
        <family val="2"/>
      </rPr>
      <t>2 eq</t>
    </r>
    <r>
      <rPr>
        <b/>
        <sz val="11"/>
        <color rgb="FFFFFFFF"/>
        <rFont val="Calibri Light"/>
        <family val="2"/>
      </rPr>
      <t xml:space="preserve">/kg </t>
    </r>
    <r>
      <rPr>
        <b/>
        <vertAlign val="subscript"/>
        <sz val="11"/>
        <color rgb="FFFFFFFF"/>
        <rFont val="Calibri Light"/>
        <family val="2"/>
      </rPr>
      <t>óleo de soja</t>
    </r>
  </si>
  <si>
    <r>
      <t xml:space="preserve">kg </t>
    </r>
    <r>
      <rPr>
        <vertAlign val="subscript"/>
        <sz val="11"/>
        <color rgb="FF000000"/>
        <rFont val="Calibri Light"/>
        <family val="2"/>
      </rPr>
      <t>base seca</t>
    </r>
  </si>
  <si>
    <t>gCO2/t soja</t>
  </si>
  <si>
    <t>gCO2/t oleo</t>
  </si>
  <si>
    <r>
      <t>g CO</t>
    </r>
    <r>
      <rPr>
        <vertAlign val="subscript"/>
        <sz val="11"/>
        <rFont val="Calibri Light"/>
        <family val="2"/>
      </rPr>
      <t>2 eq</t>
    </r>
    <r>
      <rPr>
        <sz val="11"/>
        <rFont val="Calibri Light"/>
        <family val="2"/>
      </rPr>
      <t>/t soja</t>
    </r>
  </si>
  <si>
    <r>
      <t>g CO</t>
    </r>
    <r>
      <rPr>
        <vertAlign val="subscript"/>
        <sz val="11"/>
        <rFont val="Calibri Light"/>
        <family val="2"/>
      </rPr>
      <t>2 eq</t>
    </r>
    <r>
      <rPr>
        <sz val="11"/>
        <rFont val="Calibri Light"/>
        <family val="2"/>
      </rPr>
      <t>/kg óleo</t>
    </r>
  </si>
  <si>
    <t>g CO₂ eq/kg óleo</t>
  </si>
  <si>
    <t>Volume anual de óleo adquirido pela unidade produtora debiocombustíveis alternativos (HEFA)</t>
  </si>
  <si>
    <t>Fase agrícola - Dados Consolidados de Produção de Soja - penalizados</t>
  </si>
  <si>
    <t>Entradas - Combustíveis e Eletricidade</t>
  </si>
  <si>
    <t>Teor de bioquerosene na mistura</t>
  </si>
  <si>
    <t>PCI do Biogás</t>
  </si>
  <si>
    <r>
      <t>g CO</t>
    </r>
    <r>
      <rPr>
        <vertAlign val="subscript"/>
        <sz val="11"/>
        <rFont val="Calibri Light"/>
        <family val="2"/>
      </rPr>
      <t>2 eq</t>
    </r>
    <r>
      <rPr>
        <sz val="11"/>
        <rFont val="Calibri Light"/>
        <family val="2"/>
      </rPr>
      <t xml:space="preserve">/t </t>
    </r>
    <r>
      <rPr>
        <vertAlign val="subscript"/>
        <sz val="11"/>
        <rFont val="Calibri Light"/>
        <family val="2"/>
      </rPr>
      <t>soja</t>
    </r>
  </si>
  <si>
    <t>Estados</t>
  </si>
  <si>
    <t xml:space="preserve">revisar os produtos </t>
  </si>
  <si>
    <t>Consolidado - Produtores de Óleo de Soja</t>
  </si>
  <si>
    <t>Impacto médio da produção do óleo adquirido pela unidade produtora de biocombustíveis alternativos (HEFA)</t>
  </si>
  <si>
    <t>Volume total anual de óleo adquirido pela unidade produtora de biocombustíveis alternativos (HEFA)</t>
  </si>
  <si>
    <t>t óleo/ano</t>
  </si>
  <si>
    <t>Distância média de transporte do óleo adquirido pela unidade produtora de biocombustíveis alternativos (HEFA)</t>
  </si>
  <si>
    <t>Identificação do fornecedor
(Óleo terceiros - Soja Primário)</t>
  </si>
  <si>
    <t>Identificação do fornecedor
(Óleo terceiros - Soja Penalizado)</t>
  </si>
  <si>
    <t>Regionalização de Soja - preenchimento de dados penalizados</t>
  </si>
  <si>
    <t>Perfil regionalizado</t>
  </si>
  <si>
    <t>Parâmetros fixos</t>
  </si>
  <si>
    <t>Emissões Fixas</t>
  </si>
  <si>
    <t>Emissões do processo (uso)</t>
  </si>
  <si>
    <t>Inespecíficos</t>
  </si>
  <si>
    <t>Vinhaça</t>
  </si>
  <si>
    <t>Torta de Filtro (base úmida)</t>
  </si>
  <si>
    <t>Cinzas e fuligem (base úmida)</t>
  </si>
  <si>
    <t>Diesel</t>
  </si>
  <si>
    <t>Biodiesel</t>
  </si>
  <si>
    <r>
      <t>N</t>
    </r>
    <r>
      <rPr>
        <b/>
        <vertAlign val="subscript"/>
        <sz val="11"/>
        <rFont val="Calibri Light"/>
        <family val="2"/>
      </rPr>
      <t>min_fert</t>
    </r>
    <r>
      <rPr>
        <b/>
        <sz val="11"/>
        <rFont val="Calibri Light"/>
        <family val="2"/>
      </rPr>
      <t xml:space="preserve"> </t>
    </r>
  </si>
  <si>
    <r>
      <t>N</t>
    </r>
    <r>
      <rPr>
        <b/>
        <vertAlign val="subscript"/>
        <sz val="11"/>
        <rFont val="Calibri Light"/>
        <family val="2"/>
      </rPr>
      <t>org_fert</t>
    </r>
    <r>
      <rPr>
        <b/>
        <sz val="11"/>
        <rFont val="Calibri Light"/>
        <family val="2"/>
      </rPr>
      <t xml:space="preserve"> </t>
    </r>
  </si>
  <si>
    <t>Fertilizantes minerais</t>
  </si>
  <si>
    <t>Fertilizantes orgânicos</t>
  </si>
  <si>
    <r>
      <t>Fert minerais -N</t>
    </r>
    <r>
      <rPr>
        <b/>
        <vertAlign val="subscript"/>
        <sz val="11"/>
        <color rgb="FF0D0D0D"/>
        <rFont val="Calibri Light"/>
        <family val="2"/>
      </rPr>
      <t>2</t>
    </r>
    <r>
      <rPr>
        <b/>
        <sz val="11"/>
        <color rgb="FF0D0D0D"/>
        <rFont val="Calibri Light"/>
        <family val="2"/>
      </rPr>
      <t>O</t>
    </r>
  </si>
  <si>
    <r>
      <t>Fert orgânicos -N</t>
    </r>
    <r>
      <rPr>
        <b/>
        <vertAlign val="subscript"/>
        <sz val="11"/>
        <color rgb="FF0D0D0D"/>
        <rFont val="Calibri Light"/>
        <family val="2"/>
      </rPr>
      <t>2</t>
    </r>
    <r>
      <rPr>
        <b/>
        <sz val="11"/>
        <color rgb="FF0D0D0D"/>
        <rFont val="Calibri Light"/>
        <family val="2"/>
      </rPr>
      <t>O</t>
    </r>
  </si>
  <si>
    <r>
      <t>CO</t>
    </r>
    <r>
      <rPr>
        <vertAlign val="subscript"/>
        <sz val="11"/>
        <color rgb="FF0D0D0D"/>
        <rFont val="Calibri Light"/>
        <family val="2"/>
      </rPr>
      <t>2</t>
    </r>
    <r>
      <rPr>
        <sz val="11"/>
        <color rgb="FF0D0D0D"/>
        <rFont val="Calibri Light"/>
        <family val="2"/>
      </rPr>
      <t xml:space="preserve"> - Calcário </t>
    </r>
  </si>
  <si>
    <r>
      <t>CO</t>
    </r>
    <r>
      <rPr>
        <vertAlign val="subscript"/>
        <sz val="11"/>
        <color rgb="FF0D0D0D"/>
        <rFont val="Calibri Light"/>
        <family val="2"/>
      </rPr>
      <t>2</t>
    </r>
    <r>
      <rPr>
        <sz val="11"/>
        <color rgb="FF0D0D0D"/>
        <rFont val="Calibri Light"/>
        <family val="2"/>
      </rPr>
      <t xml:space="preserve"> - Uréia</t>
    </r>
  </si>
  <si>
    <t>CO₂ eq - queima do diesel</t>
  </si>
  <si>
    <t>CO₂ eq - queima da gasolina A</t>
  </si>
  <si>
    <t>CO₂ eq - queima do etanol anidro</t>
  </si>
  <si>
    <t>CO₂ eq - queima do etanol hidratado</t>
  </si>
  <si>
    <t>CO₂ eq - queima do biometano</t>
  </si>
  <si>
    <t>Estado</t>
  </si>
  <si>
    <t>kg IA/ha</t>
  </si>
  <si>
    <r>
      <t>g CO</t>
    </r>
    <r>
      <rPr>
        <b/>
        <vertAlign val="subscript"/>
        <sz val="11"/>
        <color rgb="FFFFFFFF"/>
        <rFont val="Calibri Light"/>
        <family val="2"/>
      </rPr>
      <t xml:space="preserve">2eq </t>
    </r>
    <r>
      <rPr>
        <b/>
        <sz val="11"/>
        <color rgb="FFFFFFFF"/>
        <rFont val="Calibri Light"/>
        <family val="2"/>
      </rPr>
      <t>/ha</t>
    </r>
  </si>
  <si>
    <r>
      <rPr>
        <b/>
        <sz val="11"/>
        <color rgb="FF000000"/>
        <rFont val="Calibri Light"/>
        <family val="2"/>
      </rPr>
      <t>g CO</t>
    </r>
    <r>
      <rPr>
        <b/>
        <vertAlign val="subscript"/>
        <sz val="11"/>
        <color rgb="FF000000"/>
        <rFont val="Calibri Light"/>
        <family val="2"/>
      </rPr>
      <t>2 eq</t>
    </r>
    <r>
      <rPr>
        <b/>
        <sz val="11"/>
        <color rgb="FF000000"/>
        <rFont val="Calibri Light"/>
        <family val="2"/>
      </rPr>
      <t>/t soja</t>
    </r>
  </si>
  <si>
    <t>BA</t>
  </si>
  <si>
    <t>GO</t>
  </si>
  <si>
    <t>MA</t>
  </si>
  <si>
    <t>MG</t>
  </si>
  <si>
    <t>MS</t>
  </si>
  <si>
    <t>MT</t>
  </si>
  <si>
    <t>PA</t>
  </si>
  <si>
    <t>PI</t>
  </si>
  <si>
    <t>PR</t>
  </si>
  <si>
    <t>RO</t>
  </si>
  <si>
    <t>RS</t>
  </si>
  <si>
    <t>SC</t>
  </si>
  <si>
    <t>SP</t>
  </si>
  <si>
    <t>TO</t>
  </si>
  <si>
    <t>OUTROS</t>
  </si>
  <si>
    <t>BR*</t>
  </si>
  <si>
    <t>* apenas para agroquímicos dados primários</t>
  </si>
  <si>
    <t>Fatores de caracterização dos gases causadores do efeito estufa</t>
  </si>
  <si>
    <t>Gases de Efeito Estufa</t>
  </si>
  <si>
    <t>GWP</t>
  </si>
  <si>
    <t>Referência</t>
  </si>
  <si>
    <r>
      <rPr>
        <b/>
        <sz val="11"/>
        <color rgb="FFFFFFFF"/>
        <rFont val="Calibri Light"/>
        <family val="2"/>
        <charset val="1"/>
      </rPr>
      <t>kg CO</t>
    </r>
    <r>
      <rPr>
        <b/>
        <vertAlign val="subscript"/>
        <sz val="11"/>
        <color rgb="FFFFFFFF"/>
        <rFont val="Calibri Light"/>
        <family val="2"/>
        <charset val="1"/>
      </rPr>
      <t>2eq</t>
    </r>
    <r>
      <rPr>
        <b/>
        <sz val="11"/>
        <color rgb="FFFFFFFF"/>
        <rFont val="Calibri Light"/>
        <family val="2"/>
        <charset val="1"/>
      </rPr>
      <t>/kg</t>
    </r>
  </si>
  <si>
    <r>
      <rPr>
        <sz val="11"/>
        <color rgb="FF262626"/>
        <rFont val="Calibri Light"/>
        <family val="2"/>
        <charset val="1"/>
      </rPr>
      <t>CO</t>
    </r>
    <r>
      <rPr>
        <vertAlign val="subscript"/>
        <sz val="11"/>
        <rFont val="Calibri Light"/>
        <family val="2"/>
        <charset val="1"/>
      </rPr>
      <t xml:space="preserve">2 </t>
    </r>
    <r>
      <rPr>
        <sz val="11"/>
        <rFont val="Calibri Light"/>
        <family val="2"/>
        <charset val="1"/>
      </rPr>
      <t>- Dióxido de Carbono Fóssil</t>
    </r>
  </si>
  <si>
    <t>AR6 (IPCC, 2021)</t>
  </si>
  <si>
    <r>
      <rPr>
        <sz val="11"/>
        <color rgb="FF262626"/>
        <rFont val="Calibri Light"/>
        <family val="2"/>
        <charset val="1"/>
      </rPr>
      <t>CH</t>
    </r>
    <r>
      <rPr>
        <vertAlign val="subscript"/>
        <sz val="11"/>
        <rFont val="Calibri Light"/>
        <family val="2"/>
        <charset val="1"/>
      </rPr>
      <t xml:space="preserve">4 </t>
    </r>
    <r>
      <rPr>
        <sz val="11"/>
        <rFont val="Calibri Light"/>
        <family val="2"/>
        <charset val="1"/>
      </rPr>
      <t>- Metano Fóssil</t>
    </r>
  </si>
  <si>
    <r>
      <rPr>
        <sz val="11"/>
        <color rgb="FF262626"/>
        <rFont val="Calibri Light"/>
        <family val="2"/>
        <charset val="1"/>
      </rPr>
      <t>CH</t>
    </r>
    <r>
      <rPr>
        <vertAlign val="subscript"/>
        <sz val="11"/>
        <rFont val="Calibri Light"/>
        <family val="2"/>
        <charset val="1"/>
      </rPr>
      <t>4 - biogênico</t>
    </r>
    <r>
      <rPr>
        <sz val="11"/>
        <rFont val="Calibri Light"/>
        <family val="2"/>
        <charset val="1"/>
      </rPr>
      <t xml:space="preserve"> - Metano Biogênico</t>
    </r>
  </si>
  <si>
    <r>
      <rPr>
        <sz val="11"/>
        <color rgb="FF262626"/>
        <rFont val="Calibri Light"/>
        <family val="2"/>
        <charset val="1"/>
      </rPr>
      <t>N</t>
    </r>
    <r>
      <rPr>
        <vertAlign val="subscript"/>
        <sz val="11"/>
        <rFont val="Calibri Light"/>
        <family val="2"/>
        <charset val="1"/>
      </rPr>
      <t>2</t>
    </r>
    <r>
      <rPr>
        <sz val="11"/>
        <rFont val="Calibri Light"/>
        <family val="2"/>
        <charset val="1"/>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</si>
  <si>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</si>
  <si>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</si>
  <si>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</si>
  <si>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</si>
  <si>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</si>
  <si>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</si>
  <si>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</si>
  <si>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</si>
  <si>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</si>
  <si>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</si>
  <si>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</si>
  <si>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</si>
  <si>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Petrobras</t>
  </si>
  <si>
    <t>Densidade - https://www.neste.fi/static/ktt/13898_eng.pdf</t>
  </si>
  <si>
    <t>PCI - https://h2tools.org/hyarc/lower-and-higher-heating-values-hydrogen-and-other-fuels</t>
  </si>
  <si>
    <t>BioQav</t>
  </si>
  <si>
    <t>KLEIN et al. (2018) - CTBE</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</si>
  <si>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</si>
  <si>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</si>
  <si>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</si>
  <si>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</si>
  <si>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GLP renovável</t>
  </si>
  <si>
    <t>Diesel A</t>
  </si>
  <si>
    <t>Gás natural seco</t>
  </si>
  <si>
    <t>Querosene de Aviação</t>
  </si>
  <si>
    <t>GLP</t>
  </si>
  <si>
    <t>kg/Nm³</t>
  </si>
  <si>
    <t>kcal/Nm³</t>
  </si>
  <si>
    <t>Poder calorífico inferior de outros co-produtos</t>
  </si>
  <si>
    <t>Açúcar</t>
  </si>
  <si>
    <t>TACO (2011)</t>
  </si>
  <si>
    <t>Açúcar cristal</t>
  </si>
  <si>
    <t>Açúcar refinado</t>
  </si>
  <si>
    <t>Açúcar mascavo</t>
  </si>
  <si>
    <t>Rapadura</t>
  </si>
  <si>
    <t>BEN (2021)</t>
  </si>
  <si>
    <t>Aguardente</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</si>
  <si>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</si>
  <si>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</si>
  <si>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</si>
  <si>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</si>
  <si>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</si>
  <si>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</si>
  <si>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</si>
  <si>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</si>
  <si>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</si>
  <si>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</si>
  <si>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Aurora et al (2010) </t>
  </si>
  <si>
    <t>WDG - "Wet Distillers Grains"</t>
  </si>
  <si>
    <t>Li et al (2021)</t>
  </si>
  <si>
    <t>CGM - "Corn Gluten Meal"</t>
  </si>
  <si>
    <t>Shapouri et al (2002)</t>
  </si>
  <si>
    <t>CGF - "Corn Gluten Feed"</t>
  </si>
  <si>
    <t>Óleo técnico de milho</t>
  </si>
  <si>
    <t>Óleo de Soja</t>
  </si>
  <si>
    <t>Mourad &amp; Walter (2011)</t>
  </si>
  <si>
    <t>Farelo de Soja</t>
  </si>
  <si>
    <t>Tabelas Brasileiras para aves e suínos (Energia Bruta)</t>
  </si>
  <si>
    <t>Melaço de soja</t>
  </si>
  <si>
    <t>Agrifootprint 5.0 (2019)</t>
  </si>
  <si>
    <t>*PCI para Melaço de soja com Brix de 75°</t>
  </si>
  <si>
    <t>Mandalawi et al. (2015)</t>
  </si>
  <si>
    <t>Glicerina purificada</t>
  </si>
  <si>
    <t>Glicerina bruta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</si>
  <si>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</si>
  <si>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</si>
  <si>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</si>
  <si>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</si>
  <si>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</si>
  <si>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</si>
  <si>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</si>
  <si>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</si>
  <si>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</si>
  <si>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</si>
  <si>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</si>
  <si>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rPr>
        <b/>
        <sz val="12"/>
        <color rgb="FFFFFFFF"/>
        <rFont val="Calibri Light"/>
        <family val="2"/>
        <charset val="1"/>
      </rPr>
      <t>g CO</t>
    </r>
    <r>
      <rPr>
        <b/>
        <sz val="12"/>
        <color rgb="FFFFFFFF"/>
        <rFont val="Calibri"/>
        <family val="2"/>
        <charset val="1"/>
      </rPr>
      <t xml:space="preserve">₂ </t>
    </r>
    <r>
      <rPr>
        <b/>
        <vertAlign val="subscript"/>
        <sz val="12"/>
        <color rgb="FFFFFFFF"/>
        <rFont val="Calibri Light"/>
        <family val="2"/>
        <charset val="1"/>
      </rPr>
      <t>eq</t>
    </r>
    <r>
      <rPr>
        <b/>
        <sz val="12"/>
        <color rgb="FFFFFFFF"/>
        <rFont val="Calibri Light"/>
        <family val="2"/>
        <charset val="1"/>
      </rPr>
      <t>/
unidade</t>
    </r>
  </si>
  <si>
    <t>Fonte dos dados</t>
  </si>
  <si>
    <t>Processo de referência</t>
  </si>
  <si>
    <r>
      <rPr>
        <b/>
        <sz val="12"/>
        <color rgb="FFFFFFFF"/>
        <rFont val="Calibri Light"/>
        <family val="2"/>
        <charset val="1"/>
      </rPr>
      <t>CO</t>
    </r>
    <r>
      <rPr>
        <b/>
        <sz val="12"/>
        <color rgb="FFFFFFFF"/>
        <rFont val="Calibri"/>
        <family val="2"/>
        <charset val="1"/>
      </rPr>
      <t>₂</t>
    </r>
  </si>
  <si>
    <r>
      <rPr>
        <b/>
        <sz val="12"/>
        <color rgb="FFFFFFFF"/>
        <rFont val="Calibri Light"/>
        <family val="2"/>
        <charset val="1"/>
      </rPr>
      <t>N</t>
    </r>
    <r>
      <rPr>
        <b/>
        <sz val="12"/>
        <color rgb="FFFFFFFF"/>
        <rFont val="Calibri"/>
        <family val="2"/>
        <charset val="1"/>
      </rPr>
      <t>₂O</t>
    </r>
  </si>
  <si>
    <r>
      <rPr>
        <b/>
        <sz val="12"/>
        <color rgb="FFFFFFFF"/>
        <rFont val="Calibri Light"/>
        <family val="2"/>
        <charset val="1"/>
      </rPr>
      <t xml:space="preserve">CH₄ </t>
    </r>
    <r>
      <rPr>
        <b/>
        <vertAlign val="subscript"/>
        <sz val="12"/>
        <color rgb="FFFFFFFF"/>
        <rFont val="Calibri Light"/>
        <family val="2"/>
        <charset val="1"/>
      </rPr>
      <t>biog</t>
    </r>
  </si>
  <si>
    <r>
      <rPr>
        <b/>
        <sz val="12"/>
        <color rgb="FFFFFFFF"/>
        <rFont val="Calibri Light"/>
        <family val="2"/>
        <charset val="1"/>
      </rPr>
      <t>CH</t>
    </r>
    <r>
      <rPr>
        <b/>
        <sz val="12"/>
        <color rgb="FFFFFFFF"/>
        <rFont val="Calibri"/>
        <family val="2"/>
        <charset val="1"/>
      </rPr>
      <t>₄</t>
    </r>
  </si>
  <si>
    <t>Insumos agrícolas</t>
  </si>
  <si>
    <t>Ecoinvent V.311</t>
  </si>
  <si>
    <t>Limestone, milled, loose {RoW}| market for limestone, milled, loose | Cut-off, U</t>
  </si>
  <si>
    <t>Embrapa (2025)</t>
  </si>
  <si>
    <t>Calcium and magnesium silicate, bulk, market (of project HARSCO_Agrosilício_Silicato de cálcio e magnésio)</t>
  </si>
  <si>
    <t>Gypsum, mineral {RoW}| market for gypsum, mineral | Cut-off, U</t>
  </si>
  <si>
    <t>Urea {RoW}| market for urea | Cut-off, U</t>
  </si>
  <si>
    <t>MAP - Fosfato Monoamônico</t>
  </si>
  <si>
    <t>Ecoinvent v.3.11</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</si>
  <si>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</si>
  <si>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</si>
  <si>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</si>
  <si>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</si>
  <si>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</si>
  <si>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</si>
  <si>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</si>
  <si>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</si>
  <si>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</si>
  <si>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</si>
  <si>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</si>
  <si>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</si>
  <si>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</si>
  <si>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</si>
  <si>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</si>
  <si>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</si>
  <si>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</si>
  <si>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</si>
  <si>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</si>
  <si>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</si>
  <si>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Glyphosate {GLO}| market for glyphosate | Cut-off, U</t>
  </si>
  <si>
    <t>2,4 - D</t>
  </si>
  <si>
    <t>2,4-dichlorophenol {GLO}| market for 2,4-dichlorophenol | Cut-off, U</t>
  </si>
  <si>
    <t>Pesticide, unspecified {GLO}| market for pesticide, unspecified | Cut-off, U</t>
  </si>
  <si>
    <t>Sementes de milho</t>
  </si>
  <si>
    <t>Maize seed, at farm {GLO}| market for maize seed, at farm | Cut-off, U</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</si>
  <si>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</si>
  <si>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</si>
  <si>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</si>
  <si>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</si>
  <si>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</si>
  <si>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</si>
  <si>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</si>
  <si>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Drying of maize grain {BR}| drying of maize grain | Cut-off, U</t>
  </si>
  <si>
    <t>Processamento de grãos secos (limpeza e armazenamento)</t>
  </si>
  <si>
    <t>Embrapa</t>
  </si>
  <si>
    <t>Calculado</t>
  </si>
  <si>
    <t>Processamento de grãos incluindo secagem(limpeza, secagem e armazenamento)</t>
  </si>
  <si>
    <t>Insumos industriais</t>
  </si>
  <si>
    <t>Water, decarbonised {BR}| market for water, decarbonised | Cut-off, U</t>
  </si>
  <si>
    <t>Cal (CaO)</t>
  </si>
  <si>
    <t>Quicklime, milled, loose {RoW}| market for quicklime, milled, loose | Cut-off, U</t>
  </si>
  <si>
    <t>Ácido cítrico</t>
  </si>
  <si>
    <t>Citric acid {GLO}| market for citric acid | Cut-off, U</t>
  </si>
  <si>
    <t>Ácido Clorídrico</t>
  </si>
  <si>
    <t>Hydrochloric acid, without water, in 30% solution state {RoW}| market for hydrochloric acid, without water, in 30% solution state | Cut-off, U</t>
  </si>
  <si>
    <t>Ácido Clorídrico - solução 30%</t>
  </si>
  <si>
    <t>PROCESSO OBSOLETO</t>
  </si>
  <si>
    <t>Ácido sulfúrico</t>
  </si>
  <si>
    <t>Sulfuric acid {RoW}| market for sulfuric acid | Cut-off, U</t>
  </si>
  <si>
    <t>Ácido fosfórico</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</si>
  <si>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</si>
  <si>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</si>
  <si>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</si>
  <si>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</si>
  <si>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</si>
  <si>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Antibióticos</t>
  </si>
  <si>
    <t>Óleo lubrificante</t>
  </si>
  <si>
    <t>Lubricating oil {RoW}| market for lubricating oil | Cut-off, U</t>
  </si>
  <si>
    <t>Zeolita</t>
  </si>
  <si>
    <t>Zeolite, powder {GLO}| market for zeolite, powder | Cut-off, U</t>
  </si>
  <si>
    <t>Amonia</t>
  </si>
  <si>
    <t>Tratamento de água</t>
  </si>
  <si>
    <t>Hidróxido de sódio</t>
  </si>
  <si>
    <t>Sodium hydroxide, without water, in 50% solution state {RoW}| market for sodium hydroxide, without water, in 50% solution state | Cut-off, U</t>
  </si>
  <si>
    <t>Levedura</t>
  </si>
  <si>
    <t>Protein feed, 100% crude {GLO}| fodder yeast to generic market for protein feed | Cut-off, U</t>
  </si>
  <si>
    <t>Enzima celulase</t>
  </si>
  <si>
    <t>Enzymes {GLO}| market for enzymes | Cut-off, U</t>
  </si>
  <si>
    <t>Hexane {GLO}| market for hexane | Cut-off, U</t>
  </si>
  <si>
    <t>Metanol</t>
  </si>
  <si>
    <t>Methanol {RoW}| market for methanol | Cut-off, U</t>
  </si>
  <si>
    <t>Hydrogen, gaseous, low pressure {RoW}| market for hydrogen, gaseous, low pressure | Cut-off, U</t>
  </si>
  <si>
    <t>Cottonseed oil, refined {RoW}| cottonseed oil refinery operation | Cut-off, U</t>
  </si>
  <si>
    <t>Palm oil, refined {GLO}| palm oil refinery operation | Cut-off, U</t>
  </si>
  <si>
    <t>Sebo (renderização)</t>
  </si>
  <si>
    <t>Informe tecnico ANP - Rota biodiesel</t>
  </si>
  <si>
    <t>Antiespumante (composto orgânico)</t>
  </si>
  <si>
    <t>Chemical, organic {GLO}| market for chemical, organic | Cut-off, U</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</si>
  <si>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</si>
  <si>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</si>
  <si>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</si>
  <si>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</si>
  <si>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</si>
  <si>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</si>
  <si>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</si>
  <si>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</si>
  <si>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</si>
  <si>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</si>
  <si>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</si>
  <si>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</si>
  <si>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</si>
  <si>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</si>
  <si>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</si>
  <si>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</si>
  <si>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</si>
  <si>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Electricity, high voltage {US}| market group for electricity, high voltage | Cut-off, U</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</si>
  <si>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</si>
  <si>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</si>
  <si>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</si>
  <si>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</si>
  <si>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</si>
  <si>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</si>
  <si>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market for liquefied petroleum gas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</si>
  <si>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</si>
  <si>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</si>
  <si>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</si>
  <si>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</si>
  <si>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</si>
  <si>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</si>
  <si>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</si>
  <si>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</si>
  <si>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</si>
  <si>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</si>
  <si>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</si>
  <si>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</si>
  <si>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</si>
  <si>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</si>
  <si>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market for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</si>
  <si>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</si>
  <si>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</si>
  <si>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</si>
  <si>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</si>
  <si>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</si>
  <si>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</si>
  <si>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</si>
  <si>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</si>
  <si>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</si>
  <si>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</si>
  <si>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</si>
  <si>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</si>
  <si>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</si>
  <si>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</si>
  <si>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</si>
  <si>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</si>
  <si>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</si>
  <si>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</si>
  <si>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</si>
  <si>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</si>
  <si>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</si>
  <si>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Transporte fluvial</t>
  </si>
  <si>
    <t>Incluir emissões do transporte fluvial de milho</t>
  </si>
  <si>
    <t>Composição e distâncias médias dos sistemas logísticos de transporte</t>
  </si>
  <si>
    <t>Biocombustível</t>
  </si>
  <si>
    <t>Marítimo</t>
  </si>
  <si>
    <t>Fluvial</t>
  </si>
  <si>
    <t>E1G C</t>
  </si>
  <si>
    <t>-</t>
  </si>
  <si>
    <t xml:space="preserve">- </t>
  </si>
  <si>
    <t xml:space="preserve"> -</t>
  </si>
  <si>
    <t>E1G2G</t>
  </si>
  <si>
    <t>E2G</t>
  </si>
  <si>
    <t>E1G Melaço de soja</t>
  </si>
  <si>
    <t>E1G Flex</t>
  </si>
  <si>
    <t>E1G MS</t>
  </si>
  <si>
    <t>E1G MSI</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</si>
  <si>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</si>
  <si>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</si>
  <si>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</si>
  <si>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</si>
  <si>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</si>
  <si>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</si>
  <si>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</si>
  <si>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Gás combustível alternativo</t>
  </si>
  <si>
    <r>
      <rPr>
        <b/>
        <sz val="11"/>
        <color rgb="FFFFFFFF"/>
        <rFont val="Calibri Light"/>
        <family val="2"/>
        <charset val="1"/>
      </rPr>
      <t>Emissões de N</t>
    </r>
    <r>
      <rPr>
        <b/>
        <vertAlign val="subscript"/>
        <sz val="11"/>
        <color rgb="FFFFFFFF"/>
        <rFont val="Calibri Light"/>
        <family val="2"/>
        <charset val="1"/>
      </rPr>
      <t>2</t>
    </r>
    <r>
      <rPr>
        <b/>
        <sz val="11"/>
        <color rgb="FFFFFFFF"/>
        <rFont val="Calibri Light"/>
        <family val="2"/>
        <charset val="1"/>
      </rPr>
      <t xml:space="preserve">O diretas e indiretas </t>
    </r>
  </si>
  <si>
    <t>IPCC (2006) V.04 "Agricultura, floresta e outros usos da terra"</t>
  </si>
  <si>
    <r>
      <t>N</t>
    </r>
    <r>
      <rPr>
        <b/>
        <vertAlign val="subscript"/>
        <sz val="11"/>
        <rFont val="Calibri Light"/>
        <family val="2"/>
        <charset val="1"/>
      </rPr>
      <t>2</t>
    </r>
    <r>
      <rPr>
        <b/>
        <sz val="11"/>
        <rFont val="Calibri Light"/>
        <family val="2"/>
        <charset val="1"/>
      </rPr>
      <t>O= 44/28*(FE</t>
    </r>
    <r>
      <rPr>
        <b/>
        <vertAlign val="subscript"/>
        <sz val="11"/>
        <rFont val="Calibri Light"/>
        <family val="2"/>
        <charset val="1"/>
      </rPr>
      <t>1</t>
    </r>
    <r>
      <rPr>
        <b/>
        <sz val="11"/>
        <rFont val="Calibri Light"/>
        <family val="2"/>
        <charset val="1"/>
      </rPr>
      <t>*(N</t>
    </r>
    <r>
      <rPr>
        <b/>
        <vertAlign val="subscript"/>
        <sz val="11"/>
        <rFont val="Calibri Light"/>
        <family val="2"/>
        <charset val="1"/>
      </rPr>
      <t>tot</t>
    </r>
    <r>
      <rPr>
        <b/>
        <sz val="11"/>
        <rFont val="Calibri Light"/>
        <family val="2"/>
        <charset val="1"/>
      </rPr>
      <t>+N</t>
    </r>
    <r>
      <rPr>
        <b/>
        <vertAlign val="subscript"/>
        <sz val="11"/>
        <rFont val="Calibri Light"/>
        <family val="2"/>
        <charset val="1"/>
      </rPr>
      <t>rc</t>
    </r>
    <r>
      <rPr>
        <b/>
        <sz val="11"/>
        <rFont val="Calibri Light"/>
        <family val="2"/>
        <charset val="1"/>
      </rPr>
      <t>)+FE</t>
    </r>
    <r>
      <rPr>
        <b/>
        <vertAlign val="subscript"/>
        <sz val="11"/>
        <rFont val="Calibri Light"/>
        <family val="2"/>
        <charset val="1"/>
      </rPr>
      <t>4</t>
    </r>
    <r>
      <rPr>
        <b/>
        <sz val="11"/>
        <rFont val="Calibri Light"/>
        <family val="2"/>
        <charset val="1"/>
      </rPr>
      <t>*14/17*NH</t>
    </r>
    <r>
      <rPr>
        <b/>
        <vertAlign val="subscript"/>
        <sz val="11"/>
        <rFont val="Calibri Light"/>
        <family val="2"/>
        <charset val="1"/>
      </rPr>
      <t>3</t>
    </r>
    <r>
      <rPr>
        <b/>
        <sz val="11"/>
        <rFont val="Calibri Light"/>
        <family val="2"/>
        <charset val="1"/>
      </rPr>
      <t>+FE</t>
    </r>
    <r>
      <rPr>
        <b/>
        <vertAlign val="subscript"/>
        <sz val="11"/>
        <rFont val="Calibri Light"/>
        <family val="2"/>
        <charset val="1"/>
      </rPr>
      <t>5</t>
    </r>
    <r>
      <rPr>
        <b/>
        <sz val="11"/>
        <rFont val="Calibri Light"/>
        <family val="2"/>
        <charset val="1"/>
      </rPr>
      <t>*14/62*NO</t>
    </r>
    <r>
      <rPr>
        <b/>
        <vertAlign val="subscript"/>
        <sz val="11"/>
        <rFont val="Calibri Light"/>
        <family val="2"/>
        <charset val="1"/>
      </rPr>
      <t>3-</t>
    </r>
    <r>
      <rPr>
        <b/>
        <sz val="11"/>
        <rFont val="Calibri Light"/>
        <family val="2"/>
        <charset val="1"/>
      </rPr>
      <t>)</t>
    </r>
  </si>
  <si>
    <t>Onde:</t>
  </si>
  <si>
    <r>
      <rPr>
        <sz val="11"/>
        <rFont val="Calibri Light"/>
        <family val="2"/>
        <charset val="1"/>
      </rPr>
      <t>N</t>
    </r>
    <r>
      <rPr>
        <vertAlign val="subscript"/>
        <sz val="11"/>
        <rFont val="Calibri Light"/>
        <family val="2"/>
        <charset val="1"/>
      </rPr>
      <t>2</t>
    </r>
    <r>
      <rPr>
        <sz val="11"/>
        <rFont val="Calibri Light"/>
        <family val="2"/>
        <charset val="1"/>
      </rPr>
      <t>O = Emissões de N</t>
    </r>
    <r>
      <rPr>
        <vertAlign val="subscript"/>
        <sz val="11"/>
        <rFont val="Calibri Light"/>
        <family val="2"/>
        <charset val="1"/>
      </rPr>
      <t>2</t>
    </r>
    <r>
      <rPr>
        <sz val="11"/>
        <rFont val="Calibri Light"/>
        <family val="2"/>
        <charset val="1"/>
      </rPr>
      <t xml:space="preserve">O [kg/ha]  </t>
    </r>
  </si>
  <si>
    <r>
      <rPr>
        <sz val="11"/>
        <rFont val="Calibri Light"/>
        <family val="2"/>
        <charset val="1"/>
      </rPr>
      <t>FE</t>
    </r>
    <r>
      <rPr>
        <vertAlign val="subscript"/>
        <sz val="11"/>
        <rFont val="Calibri Light"/>
        <family val="2"/>
        <charset val="1"/>
      </rPr>
      <t>1</t>
    </r>
    <r>
      <rPr>
        <sz val="11"/>
        <rFont val="Calibri Light"/>
        <family val="2"/>
        <charset val="1"/>
      </rPr>
      <t>= 0,01</t>
    </r>
  </si>
  <si>
    <r>
      <rPr>
        <sz val="11"/>
        <rFont val="Calibri Light"/>
        <family val="2"/>
        <charset val="1"/>
      </rPr>
      <t>N</t>
    </r>
    <r>
      <rPr>
        <vertAlign val="subscript"/>
        <sz val="11"/>
        <rFont val="Calibri Light"/>
        <family val="2"/>
        <charset val="1"/>
      </rPr>
      <t>tot</t>
    </r>
    <r>
      <rPr>
        <sz val="11"/>
        <rFont val="Calibri Light"/>
        <family val="2"/>
        <charset val="1"/>
      </rPr>
      <t>= N</t>
    </r>
    <r>
      <rPr>
        <vertAlign val="subscript"/>
        <sz val="11"/>
        <rFont val="Calibri Light"/>
        <family val="2"/>
        <charset val="1"/>
      </rPr>
      <t>min_fert</t>
    </r>
    <r>
      <rPr>
        <sz val="11"/>
        <rFont val="Calibri Light"/>
        <family val="2"/>
        <charset val="1"/>
      </rPr>
      <t>+N</t>
    </r>
    <r>
      <rPr>
        <vertAlign val="subscript"/>
        <sz val="11"/>
        <rFont val="Calibri Light"/>
        <family val="2"/>
        <charset val="1"/>
      </rPr>
      <t>org_fert</t>
    </r>
  </si>
  <si>
    <r>
      <rPr>
        <sz val="11"/>
        <rFont val="Calibri Light"/>
        <family val="2"/>
        <charset val="1"/>
      </rPr>
      <t>N</t>
    </r>
    <r>
      <rPr>
        <vertAlign val="subscript"/>
        <sz val="11"/>
        <rFont val="Calibri Light"/>
        <family val="2"/>
        <charset val="1"/>
      </rPr>
      <t>rc</t>
    </r>
    <r>
      <rPr>
        <sz val="11"/>
        <rFont val="Calibri Light"/>
        <family val="2"/>
        <charset val="1"/>
      </rPr>
      <t>= Quantidade de N em resíduos culturais [kg/ha]</t>
    </r>
  </si>
  <si>
    <r>
      <rPr>
        <sz val="11"/>
        <rFont val="Calibri Light"/>
        <family val="2"/>
        <charset val="1"/>
      </rPr>
      <t>FE</t>
    </r>
    <r>
      <rPr>
        <vertAlign val="subscript"/>
        <sz val="11"/>
        <rFont val="Calibri Light"/>
        <family val="2"/>
        <charset val="1"/>
      </rPr>
      <t>4</t>
    </r>
    <r>
      <rPr>
        <sz val="11"/>
        <rFont val="Calibri Light"/>
        <family val="2"/>
        <charset val="1"/>
      </rPr>
      <t>= 0,01</t>
    </r>
  </si>
  <si>
    <r>
      <rPr>
        <sz val="11"/>
        <rFont val="Calibri Light"/>
        <family val="2"/>
        <charset val="1"/>
      </rPr>
      <t>NH</t>
    </r>
    <r>
      <rPr>
        <vertAlign val="subscript"/>
        <sz val="11"/>
        <rFont val="Calibri Light"/>
        <family val="2"/>
        <charset val="1"/>
      </rPr>
      <t>3</t>
    </r>
    <r>
      <rPr>
        <sz val="11"/>
        <rFont val="Calibri Light"/>
        <family val="2"/>
        <charset val="1"/>
      </rPr>
      <t>= Perdas de Nitrogênio na forma de amônia [kg/ha]</t>
    </r>
  </si>
  <si>
    <r>
      <t>FE</t>
    </r>
    <r>
      <rPr>
        <vertAlign val="subscript"/>
        <sz val="11"/>
        <rFont val="Calibri Light"/>
        <family val="2"/>
        <charset val="1"/>
      </rPr>
      <t>5</t>
    </r>
    <r>
      <rPr>
        <sz val="11"/>
        <rFont val="Calibri Light"/>
        <family val="2"/>
        <charset val="1"/>
      </rPr>
      <t>= 0,011</t>
    </r>
  </si>
  <si>
    <r>
      <rPr>
        <sz val="11"/>
        <rFont val="Calibri Light"/>
        <family val="2"/>
        <charset val="1"/>
      </rPr>
      <t>NO</t>
    </r>
    <r>
      <rPr>
        <vertAlign val="subscript"/>
        <sz val="11"/>
        <rFont val="Calibri Light"/>
        <family val="2"/>
        <charset val="1"/>
      </rPr>
      <t>3-</t>
    </r>
    <r>
      <rPr>
        <sz val="11"/>
        <rFont val="Calibri Light"/>
        <family val="2"/>
        <charset val="1"/>
      </rPr>
      <t>= Perdas de Nitrogênio na forma de nitrato [kg/ha]</t>
    </r>
  </si>
  <si>
    <r>
      <t>NH</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*0,11+N</t>
    </r>
    <r>
      <rPr>
        <b/>
        <vertAlign val="subscript"/>
        <sz val="11"/>
        <rFont val="Calibri Light"/>
        <family val="2"/>
        <charset val="1"/>
      </rPr>
      <t>org_fert</t>
    </r>
    <r>
      <rPr>
        <b/>
        <sz val="11"/>
        <rFont val="Calibri Light"/>
        <family val="2"/>
        <charset val="1"/>
      </rPr>
      <t>*0,21)*17/14</t>
    </r>
  </si>
  <si>
    <r>
      <t>NO</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+N</t>
    </r>
    <r>
      <rPr>
        <b/>
        <vertAlign val="subscript"/>
        <sz val="11"/>
        <rFont val="Calibri Light"/>
        <family val="2"/>
        <charset val="1"/>
      </rPr>
      <t>org_fert+</t>
    </r>
    <r>
      <rPr>
        <b/>
        <sz val="11"/>
        <rFont val="Calibri Light"/>
        <family val="2"/>
        <charset val="1"/>
      </rPr>
      <t>N</t>
    </r>
    <r>
      <rPr>
        <b/>
        <vertAlign val="subscript"/>
        <sz val="11"/>
        <rFont val="Calibri Light"/>
        <family val="2"/>
        <charset val="1"/>
      </rPr>
      <t>rc</t>
    </r>
    <r>
      <rPr>
        <b/>
        <sz val="11"/>
        <rFont val="Calibri Light"/>
        <family val="2"/>
        <charset val="1"/>
      </rPr>
      <t>)*0,24*62/14</t>
    </r>
  </si>
  <si>
    <r>
      <rPr>
        <sz val="11"/>
        <rFont val="Calibri Light"/>
        <family val="2"/>
        <charset val="1"/>
      </rPr>
      <t>N</t>
    </r>
    <r>
      <rPr>
        <vertAlign val="subscript"/>
        <sz val="11"/>
        <rFont val="Calibri Light"/>
        <family val="2"/>
        <charset val="1"/>
      </rPr>
      <t>min_fert</t>
    </r>
    <r>
      <rPr>
        <sz val="11"/>
        <rFont val="Calibri Light"/>
        <family val="2"/>
        <charset val="1"/>
      </rPr>
      <t>= kg N/ha em fertilizantes minerais</t>
    </r>
  </si>
  <si>
    <r>
      <rPr>
        <sz val="11"/>
        <rFont val="Calibri Light"/>
        <family val="2"/>
        <charset val="1"/>
      </rPr>
      <t>N</t>
    </r>
    <r>
      <rPr>
        <vertAlign val="subscript"/>
        <sz val="11"/>
        <rFont val="Calibri Light"/>
        <family val="2"/>
        <charset val="1"/>
      </rPr>
      <t>org_fert</t>
    </r>
    <r>
      <rPr>
        <sz val="11"/>
        <rFont val="Calibri Light"/>
        <family val="2"/>
        <charset val="1"/>
      </rPr>
      <t>= kg N/ha em fertilizantes orgânicos</t>
    </r>
  </si>
  <si>
    <r>
      <t>0,11= Fração de N em fertilizante mineral (sintético)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</si>
  <si>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r>
      <t>0,21= Fração de N em fertilizante orgânico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</si>
  <si>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t>0,24= Fração de N nos fertilizante minerais e orgânico que é perdida via lixiviação e runnof</t>
  </si>
  <si>
    <r>
      <rPr>
        <sz val="11"/>
        <rFont val="Calibri Light"/>
        <family val="2"/>
        <charset val="1"/>
      </rPr>
      <t>N</t>
    </r>
    <r>
      <rPr>
        <vertAlign val="subscript"/>
        <sz val="11"/>
        <rFont val="Calibri Light"/>
        <family val="2"/>
        <charset val="1"/>
      </rPr>
      <t>rc</t>
    </r>
    <r>
      <rPr>
        <sz val="11"/>
        <rFont val="Calibri Light"/>
        <family val="2"/>
        <charset val="1"/>
      </rPr>
      <t>= kg N/ha em resíduos culturais</t>
    </r>
  </si>
  <si>
    <r>
      <rPr>
        <b/>
        <sz val="11"/>
        <color rgb="FFFFFFFF"/>
        <rFont val="Calibri Light"/>
        <family val="2"/>
        <charset val="1"/>
      </rPr>
      <t>Emissões de CO</t>
    </r>
    <r>
      <rPr>
        <b/>
        <vertAlign val="subscript"/>
        <sz val="11"/>
        <color rgb="FFFFFFFF"/>
        <rFont val="Calibri Light"/>
        <family val="2"/>
        <charset val="1"/>
      </rPr>
      <t>2 fóssil</t>
    </r>
    <r>
      <rPr>
        <b/>
        <sz val="11"/>
        <color rgb="FFFFFFFF"/>
        <rFont val="Calibri Light"/>
        <family val="2"/>
        <charset val="1"/>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</si>
  <si>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</si>
  <si>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</si>
  <si>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</si>
  <si>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</si>
  <si>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</si>
  <si>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</si>
  <si>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IPCC (2006)</t>
  </si>
  <si>
    <t>Resídos culturais</t>
  </si>
  <si>
    <r>
      <rPr>
        <b/>
        <sz val="10"/>
        <color rgb="FF000000"/>
        <rFont val="Calibri Light"/>
        <family val="2"/>
        <charset val="1"/>
      </rPr>
      <t>N</t>
    </r>
    <r>
      <rPr>
        <b/>
        <vertAlign val="subscript"/>
        <sz val="10"/>
        <color rgb="FF000000"/>
        <rFont val="Calibri Light"/>
        <family val="2"/>
        <charset val="1"/>
      </rPr>
      <t xml:space="preserve">rc </t>
    </r>
    <r>
      <rPr>
        <b/>
        <sz val="10"/>
        <color rgb="FF000000"/>
        <rFont val="Calibri Light"/>
        <family val="2"/>
        <charset val="1"/>
      </rPr>
      <t>CANA DE AÇÚCAR =</t>
    </r>
  </si>
  <si>
    <r>
      <rPr>
        <b/>
        <sz val="10"/>
        <color rgb="FF000000"/>
        <rFont val="Calibri Light"/>
        <family val="2"/>
        <charset val="1"/>
      </rPr>
      <t>N</t>
    </r>
    <r>
      <rPr>
        <b/>
        <vertAlign val="subscript"/>
        <sz val="10"/>
        <color rgb="FF000000"/>
        <rFont val="Calibri Light"/>
        <family val="2"/>
        <charset val="1"/>
      </rPr>
      <t>rc</t>
    </r>
    <r>
      <rPr>
        <b/>
        <sz val="10"/>
        <color rgb="FF000000"/>
        <rFont val="Calibri Light"/>
        <family val="2"/>
        <charset val="1"/>
      </rPr>
      <t xml:space="preserve"> MILHO E SOJA = </t>
    </r>
  </si>
  <si>
    <t>[teor de N na raíz * quantidade de raíz)+(teor de N na palha*quantidade de palha*produtividade*(1 - % da área queimada - % de resíduos agrícolas recolhida)]</t>
  </si>
  <si>
    <t>[Quantidade de resíduos na parte aérea*1000*Teor de N na parte aérea*(1-Fração de resíduos recolhidos)+(Quantidade de resíduos na parte aérea*1000+Produtividade em massa seca*1000)*Quantidade de raíz*Teor de N na raíz]</t>
  </si>
  <si>
    <t>Cana de açúcar E1G</t>
  </si>
  <si>
    <t>Cana E1G2G</t>
  </si>
  <si>
    <t>Cana Flex</t>
  </si>
  <si>
    <t>Milho BR - Stand Alone</t>
  </si>
  <si>
    <t>Milho BR - Flex</t>
  </si>
  <si>
    <t>Milho Importado</t>
  </si>
  <si>
    <t>Soja</t>
  </si>
  <si>
    <t>Soja HEFA</t>
  </si>
  <si>
    <t>Quantidade de palha (tpalha (bs) /tcana )</t>
  </si>
  <si>
    <t>Teor de N nos resíduos da parte aérea (kgN/tpalha bs)</t>
  </si>
  <si>
    <t>Teor de N na raíz (kgN / traíz bs)</t>
  </si>
  <si>
    <t>Quantidade de raíz (t(bs)/ha/ano)</t>
  </si>
  <si>
    <t>Fração da área queimada</t>
  </si>
  <si>
    <t>Palha retirada como impureza vegetal (tpalha (bs) /ha )</t>
  </si>
  <si>
    <t>Palha recolhida (tpalha (bs) /ha)</t>
  </si>
  <si>
    <t>Soja B100</t>
  </si>
  <si>
    <r>
      <rPr>
        <b/>
        <sz val="11"/>
        <color rgb="FFFFFFFF"/>
        <rFont val="Calibri Light"/>
        <family val="2"/>
        <charset val="1"/>
      </rPr>
      <t>Emissões de N</t>
    </r>
    <r>
      <rPr>
        <b/>
        <vertAlign val="subscript"/>
        <sz val="11"/>
        <color rgb="FFFFFFFF"/>
        <rFont val="Calibri Light"/>
        <family val="2"/>
        <charset val="1"/>
      </rPr>
      <t>2</t>
    </r>
    <r>
      <rPr>
        <b/>
        <sz val="11"/>
        <color rgb="FFFFFFFF"/>
        <rFont val="Calibri Light"/>
        <family val="2"/>
        <charset val="1"/>
      </rPr>
      <t>O e CH</t>
    </r>
    <r>
      <rPr>
        <b/>
        <vertAlign val="subscript"/>
        <sz val="11"/>
        <color rgb="FFFFFFFF"/>
        <rFont val="Calibri Light"/>
        <family val="2"/>
        <charset val="1"/>
      </rPr>
      <t>4</t>
    </r>
    <r>
      <rPr>
        <b/>
        <sz val="11"/>
        <color rgb="FFFFFFFF"/>
        <rFont val="Calibri Light"/>
        <family val="2"/>
        <charset val="1"/>
      </rPr>
      <t xml:space="preserve"> da palha queimada do campo - Apenas para Cana de Açúcar</t>
    </r>
  </si>
  <si>
    <t>Quantidade de palha queimada = quantidade de palha produzida*produtividade*% da área queimada</t>
  </si>
  <si>
    <t>Fatores de emissão (kg/t palha bs):</t>
  </si>
  <si>
    <r>
      <rPr>
        <b/>
        <sz val="11"/>
        <color rgb="FF262626"/>
        <rFont val="Calibri Light"/>
        <family val="2"/>
        <charset val="1"/>
      </rPr>
      <t>N</t>
    </r>
    <r>
      <rPr>
        <b/>
        <vertAlign val="subscript"/>
        <sz val="11"/>
        <color rgb="FF000000"/>
        <rFont val="Calibri Light"/>
        <family val="2"/>
        <charset val="1"/>
      </rPr>
      <t>2</t>
    </r>
    <r>
      <rPr>
        <b/>
        <sz val="11"/>
        <color rgb="FF000000"/>
        <rFont val="Calibri Light"/>
        <family val="2"/>
        <charset val="1"/>
      </rPr>
      <t>O</t>
    </r>
  </si>
  <si>
    <r>
      <rPr>
        <b/>
        <sz val="11"/>
        <color rgb="FF262626"/>
        <rFont val="Calibri Light"/>
        <family val="2"/>
        <charset val="1"/>
      </rPr>
      <t>CH</t>
    </r>
    <r>
      <rPr>
        <b/>
        <vertAlign val="subscript"/>
        <sz val="11"/>
        <color rgb="FF000000"/>
        <rFont val="Calibri Light"/>
        <family val="2"/>
        <charset val="1"/>
      </rPr>
      <t>4 Bio</t>
    </r>
  </si>
  <si>
    <t>Quantidade de palha queimada</t>
  </si>
  <si>
    <r>
      <rPr>
        <sz val="11"/>
        <color rgb="FF262626"/>
        <rFont val="Calibri Light"/>
        <family val="2"/>
        <charset val="1"/>
      </rPr>
      <t>Emissões de N</t>
    </r>
    <r>
      <rPr>
        <vertAlign val="subscript"/>
        <sz val="11"/>
        <color rgb="FF000000"/>
        <rFont val="Calibri Light"/>
        <family val="2"/>
        <charset val="1"/>
      </rPr>
      <t>2</t>
    </r>
    <r>
      <rPr>
        <sz val="11"/>
        <color rgb="FF000000"/>
        <rFont val="Calibri Light"/>
        <family val="2"/>
        <charset val="1"/>
      </rPr>
      <t>O (kg/ha)</t>
    </r>
  </si>
  <si>
    <r>
      <rPr>
        <sz val="11"/>
        <color rgb="FF262626"/>
        <rFont val="Calibri Light"/>
        <family val="2"/>
        <charset val="1"/>
      </rPr>
      <t>Emissões de CH</t>
    </r>
    <r>
      <rPr>
        <vertAlign val="subscript"/>
        <sz val="11"/>
        <color rgb="FF000000"/>
        <rFont val="Calibri Light"/>
        <family val="2"/>
        <charset val="1"/>
      </rPr>
      <t xml:space="preserve">4 </t>
    </r>
    <r>
      <rPr>
        <sz val="11"/>
        <color rgb="FF000000"/>
        <rFont val="Calibri Light"/>
        <family val="2"/>
        <charset val="1"/>
      </rPr>
      <t>(kg/ha)</t>
    </r>
  </si>
  <si>
    <t>GREET (2010)</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</si>
  <si>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</si>
  <si>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</si>
  <si>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</si>
  <si>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</si>
  <si>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</si>
  <si>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</si>
  <si>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</si>
  <si>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</si>
  <si>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</si>
  <si>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</si>
  <si>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</si>
  <si>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</si>
  <si>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</si>
  <si>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</si>
  <si>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</si>
  <si>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</si>
  <si>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</si>
  <si>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</si>
  <si>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</si>
  <si>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</si>
  <si>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</si>
  <si>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</si>
  <si>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</si>
  <si>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</si>
  <si>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g/MJ</t>
  </si>
  <si>
    <t>Diesel A (B0)</t>
  </si>
  <si>
    <t>Etanol Anidro</t>
  </si>
  <si>
    <t>Etanol Hidratado</t>
  </si>
  <si>
    <t>GNV</t>
  </si>
  <si>
    <t>Gasolina renovável (HEFA)</t>
  </si>
  <si>
    <t>Diesel verde (HEFA)</t>
  </si>
  <si>
    <t>GLP renovável (HEFA)</t>
  </si>
  <si>
    <t>Teor de etanol anidro na gasolina C</t>
  </si>
  <si>
    <t>L</t>
  </si>
  <si>
    <t>GHG Protocol</t>
  </si>
  <si>
    <t>GHG protocol adaptado por RenovaBio (2025)</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</si>
  <si>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</si>
  <si>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</si>
  <si>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r>
      <rPr>
        <sz val="11"/>
        <color rgb="FF262626"/>
        <rFont val="Calibri"/>
        <family val="2"/>
        <charset val="1"/>
      </rPr>
      <t xml:space="preserve">kg </t>
    </r>
    <r>
      <rPr>
        <vertAlign val="subscript"/>
        <sz val="11"/>
        <color rgb="FF000000"/>
        <rFont val="Calibri Light"/>
        <family val="2"/>
        <charset val="1"/>
      </rPr>
      <t>base seca</t>
    </r>
  </si>
  <si>
    <t>Cavacos de madeira</t>
  </si>
  <si>
    <t>Biogás</t>
  </si>
  <si>
    <t>(IPCC, 2006 - Capítulo 2 - Combustão Estacionária)</t>
  </si>
  <si>
    <t>Carvão de coque</t>
  </si>
  <si>
    <t>(IPCC, 2006 - Capítulo 2 - Combustão Estacionária, Tabela 2.2 - DEFAULT EMISSION FACTORS FOR STATIONARY COMBUSTION IN THE ENERGY INDUSTRIES)</t>
  </si>
  <si>
    <t>mj</t>
  </si>
  <si>
    <t>Fatores de emissão da queima de combustíveis em caminhões e maquinários agrícolas</t>
  </si>
  <si>
    <t>Ecoinvent (2007) apud CTBE</t>
  </si>
  <si>
    <t>GHG protocol</t>
  </si>
  <si>
    <r>
      <t>Emissões de CO</t>
    </r>
    <r>
      <rPr>
        <b/>
        <vertAlign val="subscript"/>
        <sz val="11"/>
        <color rgb="FFFFFFFF"/>
        <rFont val="Calibri Light"/>
        <family val="2"/>
        <charset val="1"/>
      </rPr>
      <t>2 fóssil</t>
    </r>
    <r>
      <rPr>
        <b/>
        <sz val="11"/>
        <color rgb="FFFFFFFF"/>
        <rFont val="Calibri Light"/>
        <family val="2"/>
        <charset val="1"/>
      </rPr>
      <t xml:space="preserve"> após a queima do biodiesel</t>
    </r>
  </si>
  <si>
    <t>Quantidade média de metanol por biodiesel produzido por usinas certificadas</t>
  </si>
  <si>
    <t>Metanol (kg C/kg)</t>
  </si>
  <si>
    <t>Metanol (kg CO₂/kg)</t>
  </si>
  <si>
    <t>Média de produção (kg metanol/kg biodiesel)</t>
  </si>
  <si>
    <t>Biodiesel (kg CO₂/kg)</t>
  </si>
  <si>
    <t>RenovBio (2025)</t>
  </si>
  <si>
    <t>_DADOSAUXILIARES</t>
  </si>
  <si>
    <t>fatores_gases_efeito_estufa_co2_fossil</t>
  </si>
  <si>
    <t>fatores_gases_efeito_estufa_ch4_fossil</t>
  </si>
  <si>
    <t>fatores_gases_efeito_estufa_ch4_bio</t>
  </si>
  <si>
    <t>fatores_gases_efeito_estufa_n2o</t>
  </si>
  <si>
    <t>Massa específica dos combustíveis (kg/L)</t>
  </si>
  <si>
    <t>massa_especifica_etanol_anidro</t>
  </si>
  <si>
    <t>massa_especifica_etanol_hidratado</t>
  </si>
  <si>
    <t>massa_especifica_biodiesel_b100</t>
  </si>
  <si>
    <t>massa_especifica_biometano_965_metano</t>
  </si>
  <si>
    <t>massa_especifica_gas_combustivel_renovavel</t>
  </si>
  <si>
    <t>massa_especifica_bioqav</t>
  </si>
  <si>
    <t>massa_especifica_diesel_renovavel</t>
  </si>
  <si>
    <t>massa_especifica_gasolina_renovavel</t>
  </si>
  <si>
    <t>massa_especifica_nafta_renovavel</t>
  </si>
  <si>
    <t>massa_especifica_glp_renovavel</t>
  </si>
  <si>
    <t>massa_especifica_gasolina_a</t>
  </si>
  <si>
    <t>massa_especifica_gasolina_c</t>
  </si>
  <si>
    <t>massa_especifica_diesel_a</t>
  </si>
  <si>
    <t>massa_especifica_gas_natural_seco</t>
  </si>
  <si>
    <t>massa_especifica_querosene_de_aviacao</t>
  </si>
  <si>
    <t>massa_especifica_glp</t>
  </si>
  <si>
    <t>massa_especifica_oleo_combustivel</t>
  </si>
  <si>
    <t>massa_especifica_gas_natural_seco_kg_nm3</t>
  </si>
  <si>
    <t>massa_especifica_biometano_965_metano_kg_nm3</t>
  </si>
  <si>
    <t>Poder calorífico inferior dos combustíveis (MJ/kg)</t>
  </si>
  <si>
    <t>poder_calorifico_etanol_anidro</t>
  </si>
  <si>
    <t>poder_calorifico_etanol_hidratado</t>
  </si>
  <si>
    <t>poder_calorifico_biodiesel_b100</t>
  </si>
  <si>
    <t>poder_calorifico_biometano_965_metano</t>
  </si>
  <si>
    <t>poder_calorifico_gas_combustivel_renovavel</t>
  </si>
  <si>
    <t>poder_calorifico_bioqav</t>
  </si>
  <si>
    <t>poder_calorifico_diesel_renovavel</t>
  </si>
  <si>
    <t>poder_calorifico_gasolina_renovavel</t>
  </si>
  <si>
    <t>poder_calorifico_nafta_renovavel</t>
  </si>
  <si>
    <t>poder_calorifico_glp_renovavel</t>
  </si>
  <si>
    <t>poder_calorifico_gasolina_a</t>
  </si>
  <si>
    <t>poder_calorifico_gasolina_c</t>
  </si>
  <si>
    <t>poder_calorifico_diesel_a</t>
  </si>
  <si>
    <t>poder_calorifico_gas_natural_seco</t>
  </si>
  <si>
    <t>poder_calorifico_querosene_de_aviacao</t>
  </si>
  <si>
    <t>poder_calorifico_glp</t>
  </si>
  <si>
    <t>poder_calorifico_oleo_combustivel</t>
  </si>
  <si>
    <t>poder_calorifico_gas_natural_seco_mj_nm3</t>
  </si>
  <si>
    <t>poder_calorifico_biometano_965_metano_mj_nm3</t>
  </si>
  <si>
    <t>poder_calorifico_acucar</t>
  </si>
  <si>
    <t>poder_calorifico_acucar_cristal</t>
  </si>
  <si>
    <t>poder_calorifico_acucar_refinado</t>
  </si>
  <si>
    <t>poder_calorifico_acucar_mascavo</t>
  </si>
  <si>
    <t>poder_calorifico_rapadura</t>
  </si>
  <si>
    <t>poder_calorifico_melaco_de_cana</t>
  </si>
  <si>
    <t>poder_calorifico_aguardente</t>
  </si>
  <si>
    <t>poder_calorifico_amido_de_milho</t>
  </si>
  <si>
    <t>poder_calorifico_fibra_de_milho</t>
  </si>
  <si>
    <t>poder_calorifico_farelo_de_milho</t>
  </si>
  <si>
    <t>poder_calorifico_ddg</t>
  </si>
  <si>
    <t>poder_calorifico_ddgs</t>
  </si>
  <si>
    <t>poder_calorifico_wdg</t>
  </si>
  <si>
    <t>poder_calorifico_cgm</t>
  </si>
  <si>
    <t>poder_calorifico_cgf</t>
  </si>
  <si>
    <t>poder_calorifico_oleo_de_milho</t>
  </si>
  <si>
    <t>poder_calorifico_oleo_de_soja</t>
  </si>
  <si>
    <t>poder_calorifico_farelo_de_soja</t>
  </si>
  <si>
    <t>poder_calorifico_concentrado_proteico</t>
  </si>
  <si>
    <t>poder_calorifico_melaco_de_soja</t>
  </si>
  <si>
    <t>poder_calorifico_casca_de_soja</t>
  </si>
  <si>
    <t>poder_calorifico_lecitina_de_soja</t>
  </si>
  <si>
    <t>poder_calorifico_glicerina_purificada</t>
  </si>
  <si>
    <t>poder_calorifico_glicerina_bruta</t>
  </si>
  <si>
    <t>poder_calorifico_oleo_de_palma</t>
  </si>
  <si>
    <t>poder_calorifico_oleo_de_palmiste</t>
  </si>
  <si>
    <t>poder_calorifico_torta_de_palmiste</t>
  </si>
  <si>
    <t>massa_especifica_agua_ardente</t>
  </si>
  <si>
    <t>emissoes_acv_calcaro_calcitico</t>
  </si>
  <si>
    <t>emissoes_acv_calcaro_dolomitico</t>
  </si>
  <si>
    <t>emissoes_acv_silicato_de_calcio_e_magnesio</t>
  </si>
  <si>
    <t>emissoes_acv_gesso</t>
  </si>
  <si>
    <t>emissoes_acv_ureia</t>
  </si>
  <si>
    <t>emissoes_acv_n_ureia</t>
  </si>
  <si>
    <t>emissoes_acv_map_fosfato_monoamonico</t>
  </si>
  <si>
    <t>emissoes_acv_n_map_fosfato_monoamonico</t>
  </si>
  <si>
    <t>emissoes_acv_p2o5_map_fosfato_monoamonico</t>
  </si>
  <si>
    <t>emissoes_acv_dap_fosfato_diamonico</t>
  </si>
  <si>
    <t>emissoes_acv_n_dap_fosfato_diamonico</t>
  </si>
  <si>
    <t>emissoes_acv_p2o5_dap_fosfato_diamonico</t>
  </si>
  <si>
    <t>emissoes_acv_nitrato_de_amonio</t>
  </si>
  <si>
    <t>emissoes_acv_n_nitrato_de_amonio</t>
  </si>
  <si>
    <t>emissoes_acv_uan_nitrato_de_amonio_ureia</t>
  </si>
  <si>
    <t>emissoes_acv_n_uan_nitrato_de_amonio_ureia</t>
  </si>
  <si>
    <t>emissoes_acv_amonia_anidra</t>
  </si>
  <si>
    <t>emissoes_acv_n_amonia_anidra</t>
  </si>
  <si>
    <t>emissoes_acv_sulfato_de_amonio</t>
  </si>
  <si>
    <t>emissoes_acv_n_sulfato_de_amonio</t>
  </si>
  <si>
    <t>emissoes_acv_can_nitrato_de_amonio_calcio</t>
  </si>
  <si>
    <t>emissoes_acv_n_can_nitrato_de_amonio_calcio</t>
  </si>
  <si>
    <t>emissoes_acv_nitrato_de_calcio</t>
  </si>
  <si>
    <t>emissoes_acv_n_nitrato_de_calcio</t>
  </si>
  <si>
    <t>emissoes_acv_ssp_superfosfato_simples</t>
  </si>
  <si>
    <t>emissoes_acv_p2o5_ssp_superfosfato_simples</t>
  </si>
  <si>
    <t>emissoes_acv_tsp_superfosfato_triplo</t>
  </si>
  <si>
    <t>emissoes_acv_p2o5_tsp_superfosfato_triplo</t>
  </si>
  <si>
    <t>emissoes_acv_kcl_cloreto_de_potassio</t>
  </si>
  <si>
    <t>emissoes_acv_k2o_kcl_cloreto_de_potassio</t>
  </si>
  <si>
    <t>emissoes_acv_n_outros</t>
  </si>
  <si>
    <t>emissoes_acv_p2o5_outros</t>
  </si>
  <si>
    <t>emissoes_acv_k2o_outros</t>
  </si>
  <si>
    <t>emissoes_acv_glifosato</t>
  </si>
  <si>
    <t>emissoes_acv_24_d</t>
  </si>
  <si>
    <t>emissoes_acv_pesticidas_geral</t>
  </si>
  <si>
    <t>emissoes_acv_sementes_de_milho</t>
  </si>
  <si>
    <t>emissoes_acv_sementes_de_soja</t>
  </si>
  <si>
    <t>emissoes_acv_recolhimento_de_palha_de_cana</t>
  </si>
  <si>
    <t>emissoes_acv_secagem_de_graos</t>
  </si>
  <si>
    <t>emissoes_acv_processamento_de_graos_secos</t>
  </si>
  <si>
    <t>emissoes_acv_processamento_de_graos_incluindo_secagem</t>
  </si>
  <si>
    <t>emissoes_acv_agua</t>
  </si>
  <si>
    <t>emissoes_acv_cal_cao</t>
  </si>
  <si>
    <t>emissoes_acv_acido_citrico</t>
  </si>
  <si>
    <t>emissoes_acv_acido_cloridrico</t>
  </si>
  <si>
    <t>emissoes_acv_acido_cloridrico_solucao_30</t>
  </si>
  <si>
    <t>emissoes_acv_acido_sulfurico</t>
  </si>
  <si>
    <t>emissoes_acv_acido_fosforico</t>
  </si>
  <si>
    <t>emissoes_acv_metilato_de_sodio</t>
  </si>
  <si>
    <t>emissoes_acv_floculante</t>
  </si>
  <si>
    <t>emissoes_acv_antibioticos</t>
  </si>
  <si>
    <t>emissoes_acv_oleo_lubrificante</t>
  </si>
  <si>
    <t>emissoes_acv_zeolita</t>
  </si>
  <si>
    <t>emissoes_acv_amonia</t>
  </si>
  <si>
    <t>emissoes_acv_tratamento_de_agua</t>
  </si>
  <si>
    <t>emissoes_acv_hidroxido_de_sodio</t>
  </si>
  <si>
    <t>emissoes_acv_levedura</t>
  </si>
  <si>
    <t>emissoes_acv_enzima_celulase</t>
  </si>
  <si>
    <t>emissoes_acv_hexano</t>
  </si>
  <si>
    <t>emissoes_acv_metanol</t>
  </si>
  <si>
    <t>emissoes_acv_hidrogenio</t>
  </si>
  <si>
    <t>emissoes_acv_oleo_de_algodao</t>
  </si>
  <si>
    <t>emissoes_acv_oleo_de_palma</t>
  </si>
  <si>
    <t>emissoes_acv_outros_oleos_vegetais</t>
  </si>
  <si>
    <t>emissoes_acv_antiespumante</t>
  </si>
  <si>
    <t>emissoes_acv_dispersante</t>
  </si>
  <si>
    <t>emissoes_acv_dioxido_de_cloro</t>
  </si>
  <si>
    <t>emissoes_acv_nutrientes_npk_15_15_15</t>
  </si>
  <si>
    <t>emissoes_acv_sulfato_de_magnesio</t>
  </si>
  <si>
    <t>emissoes_acv_eletricidade_br_mix_alta_voltagem</t>
  </si>
  <si>
    <t>emissoes_acv_eletricidade_pch</t>
  </si>
  <si>
    <t>emissoes_acv_eletricidade_biomassa</t>
  </si>
  <si>
    <t>emissoes_acv_eletricidade_eolica</t>
  </si>
  <si>
    <t>emissoes_acv_eletricidade_solar</t>
  </si>
  <si>
    <t>emissoes_acv_eletricidade_br_mix_media_voltagem</t>
  </si>
  <si>
    <t>emissoes_acv_eletricidade_eua_alta_voltagem</t>
  </si>
  <si>
    <t>emissoes_acv_gas_natural</t>
  </si>
  <si>
    <t>emissoes_acv_diesel_b0</t>
  </si>
  <si>
    <t>emissoes_acv_biodiesel_b100</t>
  </si>
  <si>
    <t>emissoes_acv_diesel_b8</t>
  </si>
  <si>
    <t>emissoes_acv_glp</t>
  </si>
  <si>
    <t>emissoes_acv_gasolina_a</t>
  </si>
  <si>
    <t>emissoes_acv_etanol_anidro</t>
  </si>
  <si>
    <t>emissoes_acv_etanol_hidratado</t>
  </si>
  <si>
    <t>emissoes_acv_cavaco_de_madeira</t>
  </si>
  <si>
    <t>emissoes_acv_lenha</t>
  </si>
  <si>
    <t>emissoes_acv_biometano</t>
  </si>
  <si>
    <t>emissoes_acv_oleo_combustivel</t>
  </si>
  <si>
    <t>emissoes_acv_calor_mj</t>
  </si>
  <si>
    <t>emissoes_acv_transporte_caminhao_75_16t</t>
  </si>
  <si>
    <t>emissoes_acv_transporte_caminhao_16_32t</t>
  </si>
  <si>
    <t>emissoes_acv_transporte_caminhao_maior_32t</t>
  </si>
  <si>
    <t>emissoes_acv_transporte_caminhao_60m3</t>
  </si>
  <si>
    <t>emissoes_acv_transporte_navio</t>
  </si>
  <si>
    <t>emissoes_acv_transporte_balsa</t>
  </si>
  <si>
    <t>emissoes_acv_transporte_ferroviario</t>
  </si>
  <si>
    <t>emissoes_acv_transporte_dutoviario_combustiveis_liquidos</t>
  </si>
  <si>
    <t>emissoes_acv_transporte_dutoviario_biometano</t>
  </si>
  <si>
    <t>emissoes_acv_processo_transp_transporte_rodoviario_60m3</t>
  </si>
  <si>
    <t>emissoes_acv_processo_transp_transporte_dutoviario_combustiveis_liquidos</t>
  </si>
  <si>
    <t>emissoes_acv_processo_transp_transporte_ferroviario</t>
  </si>
  <si>
    <t>emissoes_acv_processo_transp_transporte_dutoviario_biometano</t>
  </si>
  <si>
    <t>emissoes_acv_processo_transp_transporte_fluvial</t>
  </si>
  <si>
    <t>comp_dist_med_sist_log_transp_e1g_c_rodoviario_rodoviario</t>
  </si>
  <si>
    <t>comp_dist_med_sist_log_transp_e1g_c_dutoviario_dutoviario</t>
  </si>
  <si>
    <t>comp_dist_med_sist_log_transp_e1g_c_dutoviario_rodoviario</t>
  </si>
  <si>
    <t>comp_dist_med_sist_log_transp_e1g_c_ferroviario_ferroviario</t>
  </si>
  <si>
    <t>comp_dist_med_sist_log_transp_e1g_c_ferroviario_rodoviario</t>
  </si>
  <si>
    <t>comp_dist_med_sist_log_transp_e1g_c_maritimo_rodoviario</t>
  </si>
  <si>
    <t>comp_dist_med_sist_log_transp_e1g_c_maritimo_ferroviario</t>
  </si>
  <si>
    <t>comp_dist_med_sist_log_transp_e1g_c_maritimo_maritimo</t>
  </si>
  <si>
    <t>comp_dist_med_sist_log_transp_e1g_c_fluvial_rodoviario</t>
  </si>
  <si>
    <t>comp_dist_med_sist_log_transp_e1g_c_fluvial_fluvial</t>
  </si>
  <si>
    <t>comp_dist_med_sist_log_transp_e1g2g_rodoviario_rodoviario</t>
  </si>
  <si>
    <t>comp_dist_med_sist_log_transp_e1g2g_dutoviario_dutoviario</t>
  </si>
  <si>
    <t>comp_dist_med_sist_log_transp_e1g2g_dutoviario_rodoviario</t>
  </si>
  <si>
    <t>comp_dist_med_sist_log_transp_e1g2g_ferroviario_ferroviario</t>
  </si>
  <si>
    <t>comp_dist_med_sist_log_transp_e1g2g_ferroviario_rodoviario</t>
  </si>
  <si>
    <t>comp_dist_med_sist_log_transp_e1g2g_maritimo_rodoviario</t>
  </si>
  <si>
    <t>comp_dist_med_sist_log_transp_e1g2g_maritimo_ferroviario</t>
  </si>
  <si>
    <t>comp_dist_med_sist_log_transp_e1g2g_maritimo_maritimo</t>
  </si>
  <si>
    <t>comp_dist_med_sist_log_transp_e1g2g_fluvial_rodoviario</t>
  </si>
  <si>
    <t>comp_dist_med_sist_log_transp_e1g2g_fluvial_fluvial</t>
  </si>
  <si>
    <t>comp_dist_med_sist_log_transp_e2g_rodoviario_rodoviario</t>
  </si>
  <si>
    <t>comp_dist_med_sist_log_transp_e2g_dutoviario_dutoviario</t>
  </si>
  <si>
    <t>comp_dist_med_sist_log_transp_e2g_dutoviario_rodoviario</t>
  </si>
  <si>
    <t>comp_dist_med_sist_log_transp_e2g_ferroviario_ferroviario</t>
  </si>
  <si>
    <t>comp_dist_med_sist_log_transp_e2g_ferroviario_rodoviario</t>
  </si>
  <si>
    <t>comp_dist_med_sist_log_transp_e2g_maritimo_rodoviario</t>
  </si>
  <si>
    <t>comp_dist_med_sist_log_transp_e2g_maritimo_ferroviario</t>
  </si>
  <si>
    <t>comp_dist_med_sist_log_transp_e2g_maritimo_maritimo</t>
  </si>
  <si>
    <t>comp_dist_med_sist_log_transp_e2g_fluvial_rodoviario</t>
  </si>
  <si>
    <t>comp_dist_med_sist_log_transp_e2g_fluvial_fluvial</t>
  </si>
  <si>
    <t>comp_dist_med_sist_log_transp_e1g_flex_rodoviario_rodoviario</t>
  </si>
  <si>
    <t>comp_dist_med_sist_log_transp_e1g_flex_dutoviario_dutoviario</t>
  </si>
  <si>
    <t>comp_dist_med_sist_log_transp_e1g_flex_dutoviario_rodoviario</t>
  </si>
  <si>
    <t>comp_dist_med_sist_log_transp_e1g_flex_ferroviario_ferroviario</t>
  </si>
  <si>
    <t>comp_dist_med_sist_log_transp_e1g_flex_ferroviario_rodoviario</t>
  </si>
  <si>
    <t>comp_dist_med_sist_log_transp_e1g_flex_maritimo_rodoviario</t>
  </si>
  <si>
    <t>comp_dist_med_sist_log_transp_e1g_flex_maritimo_ferroviario</t>
  </si>
  <si>
    <t>comp_dist_med_sist_log_transp_e1g_flex_maritimo_maritimo</t>
  </si>
  <si>
    <t>comp_dist_med_sist_log_transp_e1g_flex_fluvial_rodoviario</t>
  </si>
  <si>
    <t>comp_dist_med_sist_log_transp_e1g_flex_fluvial_fluvial</t>
  </si>
  <si>
    <t>comp_dist_med_sist_log_transp_e1g_melaco_de_soja_rodoviario_rodoviario</t>
  </si>
  <si>
    <t>comp_dist_med_sist_log_transp_e1g_melaco_de_soja_dutoviario_dutoviario</t>
  </si>
  <si>
    <t>comp_dist_med_sist_log_transp_e1g_melaco_de_soja_dutoviario_rodoviario</t>
  </si>
  <si>
    <t>comp_dist_med_sist_log_transp_e1g_melaco_de_soja_ferroviario_ferroviario</t>
  </si>
  <si>
    <t>comp_dist_med_sist_log_transp_e1g_melaco_de_soja_ferroviario_rodoviario</t>
  </si>
  <si>
    <t>comp_dist_med_sist_log_transp_e1g_melaco_de_soja_maritimo_rodoviario</t>
  </si>
  <si>
    <t>comp_dist_med_sist_log_transp_e1g_melaco_de_soja_maritimo_ferroviario</t>
  </si>
  <si>
    <t>comp_dist_med_sist_log_transp_e1g_melaco_de_soja_maritimo_maritimo</t>
  </si>
  <si>
    <t>comp_dist_med_sist_log_transp_e1g_melaco_de_soja_fluvial_rodoviario</t>
  </si>
  <si>
    <t>comp_dist_med_sist_log_transp_e1g_melaco_de_soja_fluvial_fluvial</t>
  </si>
  <si>
    <t>E1G M</t>
  </si>
  <si>
    <t>comp_dist_med_sist_log_transp_e1g_m_rodoviario_rodoviario</t>
  </si>
  <si>
    <t>comp_dist_med_sist_log_transp_e1g_m_dutoviario_dutoviario</t>
  </si>
  <si>
    <t>comp_dist_med_sist_log_transp_e1g_m_dutoviario_rodoviario</t>
  </si>
  <si>
    <t>comp_dist_med_sist_log_transp_e1g_m_ferroviario_ferroviario</t>
  </si>
  <si>
    <t>comp_dist_med_sist_log_transp_e1g_m_ferroviario_rodoviario</t>
  </si>
  <si>
    <t>comp_dist_med_sist_log_transp_e1g_m_maritimo_rodoviario</t>
  </si>
  <si>
    <t>comp_dist_med_sist_log_transp_e1g_m_maritimo_ferroviario</t>
  </si>
  <si>
    <t>comp_dist_med_sist_log_transp_e1g_m_maritimo_maritimo</t>
  </si>
  <si>
    <t>comp_dist_med_sist_log_transp_e1g_m_fluvial_rodoviario</t>
  </si>
  <si>
    <t>comp_dist_med_sist_log_transp_e1g_m_fluvial_fluvial</t>
  </si>
  <si>
    <t>E1G MI</t>
  </si>
  <si>
    <t>comp_dist_med_sist_log_transp_e1g_mi_rodoviario_rodoviario</t>
  </si>
  <si>
    <t>comp_dist_med_sist_log_transp_e1g_mi_dutoviario_dutoviario</t>
  </si>
  <si>
    <t>comp_dist_med_sist_log_transp_e1g_mi_dutoviario_rodoviario</t>
  </si>
  <si>
    <t>comp_dist_med_sist_log_transp_e1g_mi_ferroviario_ferroviario</t>
  </si>
  <si>
    <t>comp_dist_med_sist_log_transp_e1g_mi_ferroviario_rodoviario</t>
  </si>
  <si>
    <t>comp_dist_med_sist_log_transp_e1g_mi_maritimo_rodoviario</t>
  </si>
  <si>
    <t>comp_dist_med_sist_log_transp_e1g_mi_maritimo_ferroviario</t>
  </si>
  <si>
    <t>comp_dist_med_sist_log_transp_e1g_mi_maritimo_maritimo</t>
  </si>
  <si>
    <t>comp_dist_med_sist_log_transp_e1g_mi_fluvial_rodoviario</t>
  </si>
  <si>
    <t>comp_dist_med_sist_log_transp_e1g_mi_fluvial_fluvial</t>
  </si>
  <si>
    <t>comp_dist_med_sist_log_transp_biodiesel_rodoviario_rodoviario</t>
  </si>
  <si>
    <t>comp_dist_med_sist_log_transp_biodiesel_dutoviario_dutoviario</t>
  </si>
  <si>
    <t>comp_dist_med_sist_log_transp_biodiesel_dutoviario_rodoviario</t>
  </si>
  <si>
    <t>comp_dist_med_sist_log_transp_biodiesel_ferroviario_ferroviario</t>
  </si>
  <si>
    <t>comp_dist_med_sist_log_transp_biodiesel_ferroviario_rodoviario</t>
  </si>
  <si>
    <t>comp_dist_med_sist_log_transp_biodiesel_maritimo_rodoviario</t>
  </si>
  <si>
    <t>comp_dist_med_sist_log_transp_biodiesel_maritimo_ferroviario</t>
  </si>
  <si>
    <t>comp_dist_med_sist_log_transp_biodiesel_maritimo_maritimo</t>
  </si>
  <si>
    <t>comp_dist_med_sist_log_transp_biodiesel_fluvial_rodoviario</t>
  </si>
  <si>
    <t>comp_dist_med_sist_log_transp_biodiesel_fluvial_fluvial</t>
  </si>
  <si>
    <t>comp_dist_med_sist_log_transp_bioqav_hefa_rodoviario_rodoviario</t>
  </si>
  <si>
    <t>comp_dist_med_sist_log_transp_bioqav_hefa_dutoviario_dutoviario</t>
  </si>
  <si>
    <t>comp_dist_med_sist_log_transp_bioqav_hefa_dutoviario_rodoviario</t>
  </si>
  <si>
    <t>comp_dist_med_sist_log_transp_bioqav_hefa_ferroviario_ferroviario</t>
  </si>
  <si>
    <t>comp_dist_med_sist_log_transp_bioqav_hefa_ferroviario_rodoviario</t>
  </si>
  <si>
    <t>comp_dist_med_sist_log_transp_bioqav_hefa_maritimo_rodoviario</t>
  </si>
  <si>
    <t>comp_dist_med_sist_log_transp_bioqav_hefa_maritimo_ferroviario</t>
  </si>
  <si>
    <t>comp_dist_med_sist_log_transp_bioqav_hefa_maritimo_maritimo</t>
  </si>
  <si>
    <t>comp_dist_med_sist_log_transp_bioqav_hefa_fluvial_rodoviario</t>
  </si>
  <si>
    <t>comp_dist_med_sist_log_transp_bioqav_hefa_fluvial_fluvial</t>
  </si>
  <si>
    <t>comp_dist_med_sist_log_transp_biometano_rodoviario_rodoviario</t>
  </si>
  <si>
    <t>comp_dist_med_sist_log_transp_biometano_dutoviario_dutoviario</t>
  </si>
  <si>
    <t>comp_dist_med_sist_log_transp_biometano_dutoviario_rodoviario</t>
  </si>
  <si>
    <t>comp_dist_med_sist_log_transp_biometano_ferroviario_ferroviario</t>
  </si>
  <si>
    <t>comp_dist_med_sist_log_transp_biometano_ferroviario_rodoviario</t>
  </si>
  <si>
    <t>comp_dist_med_sist_log_transp_biometano_maritimo_rodoviario</t>
  </si>
  <si>
    <t>comp_dist_med_sist_log_transp_biometano_maritimo_ferroviario</t>
  </si>
  <si>
    <t>comp_dist_med_sist_log_transp_biometano_maritimo_maritimo</t>
  </si>
  <si>
    <t>comp_dist_med_sist_log_transp_biometano_fluvial_rodoviario</t>
  </si>
  <si>
    <t>comp_dist_med_sist_log_transp_biometano_fluvial_fluvial</t>
  </si>
  <si>
    <t>ic_subst_etanol_anidro_gasolina_a</t>
  </si>
  <si>
    <t>ic_subst_etanol_hidratado_gasolina_a</t>
  </si>
  <si>
    <t>ic_subst_biodiesel_diesel_a</t>
  </si>
  <si>
    <t>ic_subst_biometano_media_ponderada_diesel_a_gasolina_a_gnv</t>
  </si>
  <si>
    <t>ic_subst_bioquerosene_de_aviacao_querosene_de_aviacao</t>
  </si>
  <si>
    <t>ic_subst_gasolina_alternativa_gasolina_a</t>
  </si>
  <si>
    <t>ic_subst_diesel_alternativo_diesel_a</t>
  </si>
  <si>
    <t>ic_subst_gas_combustivel_alternativo_glp</t>
  </si>
  <si>
    <t>_FEQUEIMACOMB</t>
  </si>
  <si>
    <t>Fatores de emissão da queima de combustíveis em fontes móveis (g CO₂ eq/MJ)</t>
  </si>
  <si>
    <t>fator_emissao_queima_fontes_moveis_diesel_a_b0</t>
  </si>
  <si>
    <t>fator_emissao_queima_fontes_moveis_biodiesel_b100</t>
  </si>
  <si>
    <t>fator_emissao_queima_fontes_moveis_etanol_anidro</t>
  </si>
  <si>
    <t>fator_emissao_queima_fontes_moveis_etanol_hidratado</t>
  </si>
  <si>
    <t>fator_emissao_queima_fontes_moveis_gasolina_a</t>
  </si>
  <si>
    <t>fator_emissao_queima_fontes_moveis_gasolina_c</t>
  </si>
  <si>
    <t>fator_emissao_queima_fontes_moveis_gnv</t>
  </si>
  <si>
    <t>fator_emissao_queima_fontes_moveis_biometano</t>
  </si>
  <si>
    <t>fator_emissao_queima_fontes_moveis_querosene_de_aviacao</t>
  </si>
  <si>
    <t>fator_emissao_queima_fontes_moveis_bioqav</t>
  </si>
  <si>
    <t>fator_emissao_queima_fontes_moveis_gasolina_renovavel_hefa</t>
  </si>
  <si>
    <t>fator_emissao_queima_fontes_moveis_diesel_renovavel_hefa</t>
  </si>
  <si>
    <t>fator_emissao_queima_fontes_moveis_gas_combustivel_renovavel_hefa</t>
  </si>
  <si>
    <t>teor_etanol_anidro_gasolina_c</t>
  </si>
  <si>
    <t>Fatores de emissão da queima de combustíveis em fontes móveis (g CO₂ eq/und)</t>
  </si>
  <si>
    <t>fator_emissao_queima_caldeiras_bagaco_kg_base_seca</t>
  </si>
  <si>
    <t>fator_emissao_queima_caldeiras_palha_kg_base_seca</t>
  </si>
  <si>
    <t>fator_emissao_queima_caldeiras_cavacos_de_madeira_kg_base_seca</t>
  </si>
  <si>
    <t>fator_emissao_queima_caldeiras_lenha_kg_base_seca</t>
  </si>
  <si>
    <t>fator_emissao_queima_caldeiras_residuos_florestais_kg_base_seca</t>
  </si>
  <si>
    <t>fator_emissao_queima_caldeiras_biogas_mj</t>
  </si>
  <si>
    <t>fator_emissao_queima_caldeiras_gas_combustivel_renovavel_mj</t>
  </si>
  <si>
    <t>fator_emissao_queima_caldeiras_gas_natural_mj</t>
  </si>
  <si>
    <t>fator_emissao_queima_caldeiras_gas_natural_kg</t>
  </si>
  <si>
    <t>fator_emissao_queima_caldeiras_glp_mj</t>
  </si>
  <si>
    <t>fator_emissao_queima_caldeiras_glp_kg</t>
  </si>
  <si>
    <t>fator_emissao_queima_caldeiras_carvao_de_coque_mj</t>
  </si>
  <si>
    <t>fator_emissao_queima_caldeiras_diesel_a_b0_kg</t>
  </si>
  <si>
    <t>fator_emissao_queima_caldeiras_biodiesel_b100_kg</t>
  </si>
  <si>
    <t>fator_emissao_queima_caldeiras_oleo_combustivel_mj</t>
  </si>
  <si>
    <t>fator_emissao_queima_caldeiras_oleo_combustivel_kg</t>
  </si>
  <si>
    <t>fator_emissao_queima_caldeiras_etanol_anidro_mj</t>
  </si>
  <si>
    <t>fator_emissao_queima_caldeiras_etanol_anidro_kg</t>
  </si>
  <si>
    <t>fator_emissao_queima_caldeiras_etanol_hidratado_mj</t>
  </si>
  <si>
    <t>fator_emissao_queima_caldeiras_etanol_hidratado_kg</t>
  </si>
  <si>
    <t>Fatores de emissão da queima de combustíveis em caminhões e maquinários agrícolas (g CO₂ eq/und)</t>
  </si>
  <si>
    <t>fator_emissao_queima_caminhoes_maquinarios_agricolas_diesel_a_b0_kg</t>
  </si>
  <si>
    <t>fator_emissao_queima_caminhoes_maquinarios_agricolas_biodiesel_b100_kg</t>
  </si>
  <si>
    <t>fator_emissao_queima_caminhoes_maquinarios_agricolas_biometano_nm3</t>
  </si>
  <si>
    <t>fator_emissao_queima_caminhoes_maquinarios_agricolas_gas_natural_nm3</t>
  </si>
  <si>
    <t>fator_emissao_queima_caminhoes_maquinarios_agricolas_glp_kg</t>
  </si>
  <si>
    <t>_EMISSOES</t>
  </si>
  <si>
    <t>Emissões de CO2 fóssil após aplicação de Calcário e Uréia</t>
  </si>
  <si>
    <t>emissao_co2_fossil_pos_aplicacao_calcario_calcitico_kg_co2_por_kg</t>
  </si>
  <si>
    <t>emissao_co2_fossil_pos_aplicacao_calcario_dolomitico_kg_co2_por_kg</t>
  </si>
  <si>
    <t>emissao_co2_fossil_pos_aplicacao_ureia_kg_co2_por_kg_n</t>
  </si>
  <si>
    <t>residuos_culturais_cana_de_acucar_e1g_fracao_massa_seca</t>
  </si>
  <si>
    <t>residuos_culturais_cana_de_acucar_e1g_produtividade_t_ha</t>
  </si>
  <si>
    <t>residuos_culturais_cana_de_acucar_e1g_produtividade_massa_seca_t_ha</t>
  </si>
  <si>
    <t>residuos_culturais_cana_de_acucar_e1g_quantidade_palha_tpalha_bs_por_tcana</t>
  </si>
  <si>
    <t>residuos_culturais_cana_de_acucar_e1g_quantidade_residuos_parte_aerea_t_bs_ha</t>
  </si>
  <si>
    <t>residuos_culturais_cana_de_acucar_e1g_teor_n_residuos_parte_aerea_kg_n_por_tpalha_bs</t>
  </si>
  <si>
    <t>residuos_culturais_cana_de_acucar_e1g_razao_raizes_parte_aerea_kg_raizes_por_kg_parte_aerea</t>
  </si>
  <si>
    <t>residuos_culturais_cana_de_acucar_e1g_teor_n_raiz_kg_n_por_traiz_bs</t>
  </si>
  <si>
    <t>residuos_culturais_cana_de_acucar_e1g_quantidade_raiz_t_bs_ha_ano</t>
  </si>
  <si>
    <t>residuos_culturais_cana_de_acucar_e1g_fracao_area_queimada</t>
  </si>
  <si>
    <t>residuos_culturais_cana_de_acucar_e1g_palha_retirada_impureza_vegetal_tpalha_bs_ha</t>
  </si>
  <si>
    <t>residuos_culturais_cana_de_acucar_e1g_palha_recolhida_tpalha_bs_ha</t>
  </si>
  <si>
    <t>residuos_culturais_cana_de_acucar_e1g_fracao_residuos_recolhidos</t>
  </si>
  <si>
    <t>Emissões de N₂O (Cana-de-açúcar E1G)</t>
  </si>
  <si>
    <t>emissoes_n2o_cana_de_acucar_e1g_fertilizantes_minerais</t>
  </si>
  <si>
    <t>emissoes_n2o_cana_de_acucar_e1g_fertilizantes_organicos</t>
  </si>
  <si>
    <t>emissoes_n2o_cana_de_acucar_e1g_residuos_culturais</t>
  </si>
  <si>
    <t>Emissões de N2O e CH4 da palha queimada do campo - Apenas para Cana de Açúcar</t>
  </si>
  <si>
    <t>emissoes_palha_queimada_cana_de_acucar_e1g_n2o_kg_ha</t>
  </si>
  <si>
    <t>emissoes_palha_queimada_cana_de_acucar_e1g_ch4_kg_ha</t>
  </si>
  <si>
    <t>composicao_npk_amonia_anidra_n</t>
  </si>
  <si>
    <t>composicao_npk_amonia_anidra_p</t>
  </si>
  <si>
    <t>composicao_npk_amonia_anidra_k</t>
  </si>
  <si>
    <t>composicao_npk_cloreto_de_potassio_n</t>
  </si>
  <si>
    <t>composicao_npk_cloreto_de_potassio_p</t>
  </si>
  <si>
    <t>composicao_npk_cloreto_de_potassio_k</t>
  </si>
  <si>
    <t>composicao_npk_fosfato_monoamonico_map_n</t>
  </si>
  <si>
    <t>composicao_npk_fosfato_monoamonico_map_p</t>
  </si>
  <si>
    <t>composicao_npk_fosfato_monoamonico_map_k</t>
  </si>
  <si>
    <t>composicao_npk_fosfato_diamonico_dap_n</t>
  </si>
  <si>
    <t>composicao_npk_fosfato_diamonico_dap_p</t>
  </si>
  <si>
    <t>composicao_npk_fosfato_diamonico_dap_k</t>
  </si>
  <si>
    <t>composicao_npk_nitrato_de_amonio_n</t>
  </si>
  <si>
    <t>composicao_npk_nitrato_de_amonio_p</t>
  </si>
  <si>
    <t>composicao_npk_nitrato_de_amonio_k</t>
  </si>
  <si>
    <t>composicao_npk_nitrato_de_amonio_e_calcio_n</t>
  </si>
  <si>
    <t>composicao_npk_nitrato_de_amonio_e_calcio_p</t>
  </si>
  <si>
    <t>composicao_npk_nitrato_de_amonio_e_calcio_k</t>
  </si>
  <si>
    <t>composicao_npk_nitrato_de_calcio_n</t>
  </si>
  <si>
    <t>composicao_npk_nitrato_de_calcio_p</t>
  </si>
  <si>
    <t>composicao_npk_nitrato_de_calcio_k</t>
  </si>
  <si>
    <t>composicao_npk_solucao_nitrato_de_amonio_ureia_n</t>
  </si>
  <si>
    <t>composicao_npk_solucao_nitrato_de_amonio_ureia_p</t>
  </si>
  <si>
    <t>composicao_npk_solucao_nitrato_de_amonio_ureia_k</t>
  </si>
  <si>
    <t>composicao_npk_sulfato_de_amonio_n</t>
  </si>
  <si>
    <t>composicao_npk_sulfato_de_amonio_p</t>
  </si>
  <si>
    <t>composicao_npk_sulfato_de_amonio_k</t>
  </si>
  <si>
    <t>composicao_npk_superfosfato_simples_n</t>
  </si>
  <si>
    <t>composicao_npk_superfosfato_simples_p</t>
  </si>
  <si>
    <t>composicao_npk_superfosfato_simples_k</t>
  </si>
  <si>
    <t>composicao_npk_superfosfato_triplo_n</t>
  </si>
  <si>
    <t>composicao_npk_superfosfato_triplo_p</t>
  </si>
  <si>
    <t>composicao_npk_superfosfato_triplo_k</t>
  </si>
  <si>
    <t>composicao_npk_ureia_n</t>
  </si>
  <si>
    <t>composicao_npk_ureia_p</t>
  </si>
  <si>
    <t>composicao_npk_ureia_k</t>
  </si>
  <si>
    <t>_REGIONALIZACAO</t>
  </si>
  <si>
    <t>agroquimicos_glifosato_kg_ia_por_ha_cana_e1g</t>
  </si>
  <si>
    <t>agroquimicos_inespecificos_kg_ia_por_ha_cana_e1g</t>
  </si>
  <si>
    <t>agroquimicos_24_d_kg_ia_por_ha_cana_e1g</t>
  </si>
  <si>
    <t>perfil_regionalizado_emissoes_background_al</t>
  </si>
  <si>
    <t>perfil_regionalizado_emissoes_background_ba</t>
  </si>
  <si>
    <t>perfil_regionalizado_emissoes_background_go</t>
  </si>
  <si>
    <t>perfil_regionalizado_emissoes_background_mg</t>
  </si>
  <si>
    <t>perfil_regionalizado_emissoes_background_ms</t>
  </si>
  <si>
    <t>perfil_regionalizado_emissoes_background_mt</t>
  </si>
  <si>
    <t>perfil_regionalizado_emissoes_background_pb</t>
  </si>
  <si>
    <t>perfil_regionalizado_emissoes_background_pe</t>
  </si>
  <si>
    <t>perfil_regionalizado_emissoes_background_pr</t>
  </si>
  <si>
    <t>perfil_regionalizado_emissoes_background_sp</t>
  </si>
  <si>
    <t>perfil_regionalizado_emissoes_background_outros</t>
  </si>
  <si>
    <t>perfil_regionalizado_emissoes_processo_al</t>
  </si>
  <si>
    <t>perfil_regionalizado_emissoes_processo_ba</t>
  </si>
  <si>
    <t>perfil_regionalizado_emissoes_processo_go</t>
  </si>
  <si>
    <t>perfil_regionalizado_emissoes_processo_mg</t>
  </si>
  <si>
    <t>perfil_regionalizado_emissoes_processo_ms</t>
  </si>
  <si>
    <t>perfil_regionalizado_emissoes_processo_mt</t>
  </si>
  <si>
    <t>perfil_regionalizado_emissoes_processo_pb</t>
  </si>
  <si>
    <t>perfil_regionalizado_emissoes_processo_pe</t>
  </si>
  <si>
    <t>perfil_regionalizado_emissoes_processo_pr</t>
  </si>
  <si>
    <t>perfil_regionalizado_emissoes_processo_sp</t>
  </si>
  <si>
    <t>perfil_regionalizado_emissoes_processo_outros</t>
  </si>
  <si>
    <t>_E1GC</t>
  </si>
  <si>
    <t>Etapa agrícola - Cana-de-açúcar</t>
  </si>
  <si>
    <t>etapa_agricola_producao_cana</t>
  </si>
  <si>
    <t>etapa_agricola_ocupacao_total</t>
  </si>
  <si>
    <t>Etapa industrial - Etanol</t>
  </si>
  <si>
    <t>insumos_industriais_cana_de_acucar</t>
  </si>
  <si>
    <t>insumos_industriais_agua</t>
  </si>
  <si>
    <t>insumos_industriais_cal_cao</t>
  </si>
  <si>
    <t>insumos_industriais_acido_sulfurico</t>
  </si>
  <si>
    <t>insumos_industriais_acido_fosforico</t>
  </si>
  <si>
    <t>insumos_industriais_floculante</t>
  </si>
  <si>
    <t>insumos_industriais_antibioticos</t>
  </si>
  <si>
    <t>insumos_industriais_oleo_lubrificante</t>
  </si>
  <si>
    <t>insumos_industriais_zeolita</t>
  </si>
  <si>
    <t>Aporte total de óleo técnico de milho processado</t>
  </si>
  <si>
    <t>Distância de transporte - óleo técnico de milho</t>
  </si>
  <si>
    <t>Transporte óleo técnico de milho até a usina</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</si>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</sst>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
    <numFmt numFmtId="176" formatCode="0.000"/>
    <numFmt numFmtId="177" formatCode="0.00000"/>
    <numFmt numFmtId="178" formatCode="#,##0.0"/>
    <numFmt numFmtId="179" formatCode="#,##0.000000"/>
    <numFmt numFmtId="180" formatCode="#,##0.000"/>
    <numFmt numFmtId="181" formatCode="0.0000"/>
    <numFmt numFmtId="182" formatCode="#,##0.0000"/>
  </numFmts>
  <fonts count="190" x14ac:knownFonts="1">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sz val="18"/>
      <color rgb="FF000000"/>
      <name val="Calibri Light"/>
      <family val="2"/>
      <charset val="1"/>
    </font>
    <font>
      <b/>
      <sz val="18"/>
      <color rgb="FFFFFFFF"/>
      <name val="Calibri Light"/>
      <family val="2"/>
      <charset val="1"/>
    </font>
    <font>
      <b/>
      <sz val="18"/>
      <color rgb="FF000000"/>
      <name val="Calibri Light"/>
      <family val="2"/>
      <charset val="1"/>
    </font>
    <font>
      <sz val="11"/>
      <color rgb="FF000000"/>
      <name val="Tahoma"/>
      <family val="2"/>
      <charset val="1"/>
    </font>
    <font>
      <sz val="11"/>
      <color rgb="FF595959"/>
      <name val="Tahoma"/>
      <family val="2"/>
      <charset val="1"/>
    </font>
    <font>
      <sz val="14"/>
      <color rgb="FFFFFFFF"/>
      <name val="Tahoma"/>
      <family val="2"/>
      <charset val="1"/>
    </font>
    <font>
      <b/>
      <sz val="12"/>
      <color rgb="FF1F4E79"/>
      <name val="Tahoma"/>
      <family val="2"/>
      <charset val="1"/>
    </font>
    <font>
      <u/>
      <sz val="11"/>
      <color rgb="FF0563C1"/>
      <name val="Calibri"/>
      <family val="2"/>
      <charset val="1"/>
    </font>
    <font>
      <b/>
      <sz val="13"/>
      <color rgb="FFFFFFFF"/>
      <name val="Tahoma"/>
      <family val="2"/>
      <charset val="1"/>
    </font>
    <font>
      <b/>
      <sz val="11"/>
      <color rgb="FF595959"/>
      <name val="Tahoma"/>
      <family val="2"/>
      <charset val="1"/>
    </font>
    <font>
      <sz val="12"/>
      <color rgb="FF0D0D0D"/>
      <name val="Tahoma"/>
      <family val="2"/>
      <charset val="1"/>
    </font>
    <font>
      <sz val="11"/>
      <color rgb="FF0D0D0D"/>
      <name val="Calibri Light"/>
      <family val="2"/>
      <charset val="1"/>
    </font>
    <font>
      <b/>
      <sz val="14"/>
      <color rgb="FF1F4E79"/>
      <name val="Tahoma"/>
      <family val="2"/>
      <charset val="1"/>
    </font>
    <font>
      <sz val="11"/>
      <color rgb="FF000000"/>
      <name val="Calibri Light"/>
      <family val="2"/>
      <charset val="1"/>
    </font>
    <font>
      <sz val="11"/>
      <color rgb="FF262626"/>
      <name val="Calibri Light"/>
      <family val="2"/>
      <charset val="1"/>
    </font>
    <font>
      <sz val="12"/>
      <color rgb="FF0D0D0D"/>
      <name val="Calibri Light"/>
      <family val="2"/>
      <charset val="1"/>
    </font>
    <font>
      <b/>
      <sz val="14"/>
      <color rgb="FFFFFFFF"/>
      <name val="Calibri Light"/>
      <family val="2"/>
      <charset val="1"/>
    </font>
    <font>
      <sz val="11"/>
      <color rgb="FFFFFFFF"/>
      <name val="Calibri Light"/>
      <family val="2"/>
      <charset val="1"/>
    </font>
    <font>
      <b/>
      <sz val="16"/>
      <color rgb="FFFFFFFF"/>
      <name val="Calibri Light"/>
      <family val="2"/>
      <charset val="1"/>
    </font>
    <font>
      <sz val="12"/>
      <color rgb="FF595959"/>
      <name val="Calibri Light"/>
      <family val="2"/>
      <charset val="1"/>
    </font>
    <font>
      <sz val="12"/>
      <color rgb="FF404040"/>
      <name val="Calibri Light"/>
      <family val="2"/>
      <charset val="1"/>
    </font>
    <font>
      <sz val="13"/>
      <color rgb="FF0D0D0D"/>
      <name val="Calibri Light"/>
      <family val="2"/>
      <charset val="1"/>
    </font>
    <font>
      <b/>
      <sz val="12"/>
      <color rgb="FF0D0D0D"/>
      <name val="Calibri Light"/>
      <family val="2"/>
      <charset val="1"/>
    </font>
    <font>
      <b/>
      <sz val="13"/>
      <color rgb="FFFFFFFF"/>
      <name val="Calibri Light"/>
      <family val="2"/>
      <charset val="1"/>
    </font>
    <font>
      <sz val="10"/>
      <color rgb="FF404040"/>
      <name val="Calibri Light"/>
      <family val="2"/>
      <charset val="1"/>
    </font>
    <font>
      <sz val="11"/>
      <color rgb="FF0070C0"/>
      <name val="Calibri Light"/>
      <family val="2"/>
      <charset val="1"/>
    </font>
    <font>
      <sz val="11"/>
      <color rgb="FF404040"/>
      <name val="Calibri Light"/>
      <family val="2"/>
      <charset val="1"/>
    </font>
    <font>
      <b/>
      <sz val="14"/>
      <color rgb="FF595959"/>
      <name val="Calibri Light"/>
      <family val="2"/>
      <charset val="1"/>
    </font>
    <font>
      <b/>
      <sz val="12"/>
      <color rgb="FF2F5597"/>
      <name val="Calibri Light"/>
      <family val="2"/>
      <charset val="1"/>
    </font>
    <font>
      <b/>
      <sz val="11"/>
      <color rgb="FFFF0000"/>
      <name val="Calibri Light"/>
      <family val="2"/>
      <charset val="1"/>
    </font>
    <font>
      <b/>
      <sz val="11"/>
      <color rgb="FF0D0D0D"/>
      <name val="Calibri Light"/>
      <family val="2"/>
      <charset val="1"/>
    </font>
    <font>
      <sz val="9"/>
      <color rgb="FF0D0D0D"/>
      <name val="Calibri Light"/>
      <family val="2"/>
      <charset val="1"/>
    </font>
    <font>
      <b/>
      <sz val="11"/>
      <color rgb="FF2F5597"/>
      <name val="Calibri Light"/>
      <family val="2"/>
      <charset val="1"/>
    </font>
    <font>
      <sz val="10"/>
      <color rgb="FF0D0D0D"/>
      <name val="Calibri Light"/>
      <family val="2"/>
      <charset val="1"/>
    </font>
    <font>
      <sz val="11"/>
      <color rgb="FFFF0000"/>
      <name val="Calibri Light"/>
      <family val="2"/>
      <charset val="1"/>
    </font>
    <font>
      <sz val="8"/>
      <color rgb="FF0D0D0D"/>
      <name val="Calibri Light"/>
      <family val="2"/>
      <charset val="1"/>
    </font>
    <font>
      <b/>
      <sz val="11"/>
      <color rgb="FFFFFFFF"/>
      <name val="Calibri Light"/>
      <family val="2"/>
      <charset val="1"/>
    </font>
    <font>
      <b/>
      <vertAlign val="subscript"/>
      <sz val="11"/>
      <color rgb="FFFFFFFF"/>
      <name val="Calibri Light"/>
      <family val="2"/>
      <charset val="1"/>
    </font>
    <font>
      <b/>
      <sz val="11"/>
      <color rgb="FF0070C0"/>
      <name val="Calibri Light"/>
      <family val="2"/>
      <charset val="1"/>
    </font>
    <font>
      <b/>
      <sz val="11"/>
      <color rgb="FF000000"/>
      <name val="Calibri Light"/>
      <family val="2"/>
      <charset val="1"/>
    </font>
    <font>
      <b/>
      <sz val="11"/>
      <color rgb="FF262626"/>
      <name val="Calibri Light"/>
      <family val="2"/>
      <charset val="1"/>
    </font>
    <font>
      <sz val="11"/>
      <name val="Calibri Light"/>
      <family val="2"/>
      <charset val="1"/>
    </font>
    <font>
      <vertAlign val="subscript"/>
      <sz val="11"/>
      <name val="Calibri Light"/>
      <family val="2"/>
      <charset val="1"/>
    </font>
    <font>
      <b/>
      <sz val="11"/>
      <name val="Calibri Light"/>
      <family val="2"/>
      <charset val="1"/>
    </font>
    <font>
      <vertAlign val="subscript"/>
      <sz val="11"/>
      <color rgb="FF000000"/>
      <name val="Calibri Light"/>
      <family val="2"/>
      <charset val="1"/>
    </font>
    <font>
      <sz val="11"/>
      <color rgb="FF2D70C9"/>
      <name val="Calibri Light"/>
      <family val="2"/>
      <charset val="1"/>
    </font>
    <font>
      <b/>
      <sz val="11"/>
      <color rgb="FF3A67B8"/>
      <name val="Calibri Light"/>
      <family val="2"/>
      <charset val="1"/>
    </font>
    <font>
      <b/>
      <vertAlign val="subscript"/>
      <sz val="11"/>
      <name val="Calibri Light"/>
      <family val="2"/>
      <charset val="1"/>
    </font>
    <font>
      <b/>
      <sz val="12"/>
      <color rgb="FFFFFFFF"/>
      <name val="Calibri Light"/>
      <family val="2"/>
      <charset val="1"/>
    </font>
    <font>
      <sz val="11"/>
      <color rgb="FFC0C0C0"/>
      <name val="Calibri Light"/>
      <family val="2"/>
      <charset val="1"/>
    </font>
    <font>
      <b/>
      <sz val="11"/>
      <color rgb="FF002060"/>
      <name val="Calibri Light"/>
      <family val="2"/>
      <charset val="1"/>
    </font>
    <font>
      <i/>
      <sz val="11"/>
      <name val="Calibri Light"/>
      <family val="2"/>
      <charset val="1"/>
    </font>
    <font>
      <b/>
      <sz val="12"/>
      <color rgb="FFFFFFFF"/>
      <name val="Calibri"/>
      <family val="2"/>
      <charset val="1"/>
    </font>
    <font>
      <b/>
      <vertAlign val="subscript"/>
      <sz val="12"/>
      <color rgb="FFFFFFFF"/>
      <name val="Calibri Light"/>
      <family val="2"/>
      <charset val="1"/>
    </font>
    <font>
      <b/>
      <sz val="12"/>
      <color rgb="FF262626"/>
      <name val="Calibri Light"/>
      <family val="2"/>
      <charset val="1"/>
    </font>
    <font>
      <sz val="11"/>
      <color rgb="FFD9D9D9"/>
      <name val="Calibri Light"/>
      <family val="2"/>
      <charset val="1"/>
    </font>
    <font>
      <sz val="11"/>
      <color rgb="FF002060"/>
      <name val="Calibri Light"/>
      <family val="2"/>
      <charset val="1"/>
    </font>
    <font>
      <sz val="11"/>
      <name val="Calibri"/>
      <family val="2"/>
      <charset val="1"/>
    </font>
    <font>
      <b/>
      <sz val="11"/>
      <color rgb="FFFFFFFF"/>
      <name val="Calibri"/>
      <family val="2"/>
      <charset val="1"/>
    </font>
    <font>
      <b/>
      <vertAlign val="subscript"/>
      <sz val="11"/>
      <color rgb="FFFFFFFF"/>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sz val="11"/>
      <color rgb="FF262626"/>
      <name val="Calibri"/>
      <family val="2"/>
      <charset val="1"/>
    </font>
    <font>
      <sz val="11"/>
      <color rgb="FF2D70C9"/>
      <name val="Calibri"/>
      <family val="2"/>
      <charset val="1"/>
    </font>
    <font>
      <i/>
      <sz val="11"/>
      <color rgb="FFFFFFFF"/>
      <name val="Calibri Light"/>
      <family val="2"/>
      <charset val="1"/>
    </font>
    <font>
      <b/>
      <sz val="10"/>
      <color rgb="FF000000"/>
      <name val="Calibri Light"/>
      <family val="2"/>
      <charset val="1"/>
    </font>
    <font>
      <b/>
      <vertAlign val="subscript"/>
      <sz val="10"/>
      <color rgb="FF000000"/>
      <name val="Calibri Light"/>
      <family val="2"/>
      <charset val="1"/>
    </font>
    <font>
      <i/>
      <sz val="11"/>
      <color rgb="FF000000"/>
      <name val="Calibri Light"/>
      <family val="2"/>
      <charset val="1"/>
    </font>
    <font>
      <sz val="10"/>
      <color rgb="FF000000"/>
      <name val="Calibri Light"/>
      <family val="2"/>
      <charset val="1"/>
    </font>
    <font>
      <sz val="10"/>
      <color rgb="FF0070C0"/>
      <name val="Calibri Light"/>
      <family val="2"/>
      <charset val="1"/>
    </font>
    <font>
      <sz val="11"/>
      <color rgb="FF265EAA"/>
      <name val="Calibri Light"/>
      <family val="2"/>
      <charset val="1"/>
    </font>
    <font>
      <b/>
      <vertAlign val="subscript"/>
      <sz val="11"/>
      <color rgb="FF000000"/>
      <name val="Calibri Light"/>
      <family val="2"/>
      <charset val="1"/>
    </font>
    <font>
      <strike/>
      <sz val="11"/>
      <color rgb="FF000000"/>
      <name val="Calibri Light"/>
      <family val="2"/>
      <charset val="1"/>
    </font>
    <font>
      <sz val="14"/>
      <color rgb="FFFFFFFF"/>
      <name val="Calibri"/>
      <family val="2"/>
      <charset val="1"/>
    </font>
    <font>
      <sz val="14"/>
      <color rgb="FFFFFFFF"/>
      <name val="Calibri Light"/>
      <family val="2"/>
      <charset val="1"/>
    </font>
    <font>
      <b/>
      <sz val="14"/>
      <color rgb="FFFFFFFF"/>
      <name val="Times New Roman"/>
      <family val="1"/>
      <charset val="1"/>
    </font>
    <font>
      <b/>
      <sz val="11"/>
      <color rgb="FF4472C4"/>
      <name val="Calibri"/>
      <family val="2"/>
      <charset val="1"/>
    </font>
    <font>
      <sz val="11"/>
      <color rgb="FF000000"/>
      <name val="Calibri"/>
      <family val="2"/>
      <charset val="1"/>
    </font>
    <font>
      <sz val="11"/>
      <color rgb="FF595959"/>
      <name val="Tahoma"/>
      <family val="2"/>
    </font>
    <font>
      <b/>
      <sz val="11"/>
      <color rgb="FF595959"/>
      <name val="Tahoma"/>
      <family val="2"/>
    </font>
    <font>
      <u/>
      <sz val="11"/>
      <color rgb="FF595959"/>
      <name val="Tahoma"/>
      <family val="2"/>
    </font>
    <font>
      <i/>
      <u/>
      <sz val="11"/>
      <color rgb="FF595959"/>
      <name val="Tahoma"/>
      <family val="2"/>
    </font>
    <font>
      <i/>
      <sz val="11"/>
      <color rgb="FF595959"/>
      <name val="Tahoma"/>
      <family val="2"/>
    </font>
    <font>
      <u/>
      <sz val="11"/>
      <color rgb="FF595959"/>
      <name val="Tahoma"/>
      <family val="2"/>
      <charset val="1"/>
    </font>
    <font>
      <b/>
      <sz val="11"/>
      <color rgb="FFFF0000"/>
      <name val="Calibri Light"/>
      <family val="2"/>
    </font>
    <font>
      <sz val="11"/>
      <name val="Calibri Light"/>
      <family val="2"/>
    </font>
    <font>
      <b/>
      <sz val="11"/>
      <color rgb="FF0D0D0D"/>
      <name val="Calibri Light"/>
      <family val="2"/>
    </font>
    <font>
      <b/>
      <sz val="20"/>
      <color rgb="FFFFFFFF"/>
      <name val="Calibri Light"/>
      <family val="2"/>
      <charset val="1"/>
    </font>
    <font>
      <b/>
      <sz val="16"/>
      <color rgb="FF000000"/>
      <name val="Calibri Light"/>
      <family val="2"/>
      <charset val="1"/>
    </font>
    <font>
      <b/>
      <sz val="16"/>
      <color rgb="FFFF0000"/>
      <name val="Calibri Light"/>
      <family val="2"/>
      <charset val="1"/>
    </font>
    <font>
      <sz val="8"/>
      <name val="Calibri"/>
      <family val="2"/>
      <charset val="1"/>
    </font>
    <font>
      <vertAlign val="subscript"/>
      <sz val="11"/>
      <color rgb="FF0D0D0D"/>
      <name val="Calibri Light"/>
      <family val="2"/>
    </font>
    <font>
      <vertAlign val="subscript"/>
      <sz val="11"/>
      <color rgb="FF000000"/>
      <name val="Calibri Light"/>
      <family val="2"/>
    </font>
    <font>
      <b/>
      <sz val="11"/>
      <color rgb="FF262626"/>
      <name val="Calibri"/>
      <family val="2"/>
    </font>
    <font>
      <sz val="11"/>
      <color rgb="FF000000"/>
      <name val="Calibri Light"/>
      <family val="2"/>
    </font>
    <font>
      <sz val="11"/>
      <color theme="1"/>
      <name val="Calibri Light"/>
      <family val="2"/>
      <charset val="1"/>
    </font>
    <font>
      <sz val="11"/>
      <color rgb="FFFF0000"/>
      <name val="Calibri Light"/>
      <family val="2"/>
    </font>
    <font>
      <sz val="11"/>
      <color theme="1"/>
      <name val="Calibri Light"/>
      <family val="2"/>
    </font>
    <font>
      <sz val="11"/>
      <color rgb="FF0D0D0D"/>
      <name val="Calibri Light"/>
      <family val="2"/>
    </font>
    <font>
      <sz val="11"/>
      <color rgb="FF0070C0"/>
      <name val="Calibri Light"/>
      <family val="2"/>
    </font>
    <font>
      <b/>
      <sz val="11"/>
      <color theme="7" tint="-0.249977111117893"/>
      <name val="Calibri Light"/>
      <family val="2"/>
    </font>
    <font>
      <b/>
      <sz val="11"/>
      <color theme="7" tint="-0.499984740745262"/>
      <name val="Calibri Light"/>
      <family val="2"/>
    </font>
    <font>
      <sz val="11"/>
      <color theme="0" tint="-0.34998626667073579"/>
      <name val="Calibri Light"/>
      <family val="2"/>
      <charset val="1"/>
    </font>
    <font>
      <b/>
      <sz val="11"/>
      <name val="Calibri Light"/>
      <family val="2"/>
    </font>
    <font>
      <b/>
      <sz val="11"/>
      <color rgb="FFFFFFFF"/>
      <name val="Calibri Light"/>
      <family val="2"/>
    </font>
    <font>
      <sz val="11"/>
      <color rgb="FF262626"/>
      <name val="Calibri Light"/>
      <family val="2"/>
    </font>
    <font>
      <i/>
      <sz val="11"/>
      <color rgb="FF000000"/>
      <name val="Calibri Light"/>
      <family val="2"/>
    </font>
    <font>
      <b/>
      <sz val="11"/>
      <color theme="0"/>
      <name val="Courier New"/>
      <family val="1"/>
      <charset val="1"/>
    </font>
    <font>
      <sz val="11"/>
      <color theme="0"/>
      <name val="Courier New"/>
      <family val="1"/>
      <charset val="1"/>
    </font>
    <font>
      <b/>
      <sz val="11"/>
      <name val="Courier New"/>
      <family val="1"/>
      <charset val="1"/>
    </font>
    <font>
      <sz val="11"/>
      <color rgb="FF000000"/>
      <name val="Courier New"/>
      <family val="1"/>
      <charset val="1"/>
    </font>
    <font>
      <b/>
      <sz val="11"/>
      <color rgb="FF000000"/>
      <name val="Courier New"/>
      <family val="1"/>
      <charset val="1"/>
    </font>
    <font>
      <b/>
      <i/>
      <sz val="11"/>
      <color rgb="FF000000"/>
      <name val="Courier New"/>
      <family val="1"/>
      <charset val="1"/>
    </font>
    <font>
      <sz val="12"/>
      <color rgb="FF595959"/>
      <name val="Calibri Light"/>
      <family val="2"/>
    </font>
    <font>
      <sz val="11"/>
      <color rgb="FF000000"/>
      <name val="Courier New"/>
      <family val="1"/>
    </font>
    <font>
      <b/>
      <sz val="11"/>
      <color rgb="FF0070C0"/>
      <name val="Calibri Light"/>
      <family val="2"/>
    </font>
    <font>
      <sz val="11"/>
      <color theme="0"/>
      <name val="Calibri Light"/>
      <family val="2"/>
      <charset val="1"/>
    </font>
    <font>
      <sz val="12"/>
      <color theme="0"/>
      <name val="Calibri Light"/>
      <family val="2"/>
      <charset val="1"/>
    </font>
    <font>
      <b/>
      <sz val="11"/>
      <color theme="0"/>
      <name val="Calibri Light"/>
      <family val="2"/>
      <charset val="1"/>
    </font>
    <font>
      <sz val="11"/>
      <color theme="0"/>
      <name val="Calibri"/>
      <family val="2"/>
      <charset val="1"/>
    </font>
    <font>
      <b/>
      <sz val="18"/>
      <color rgb="FFFFFFFF"/>
      <name val="Calibri"/>
      <family val="2"/>
    </font>
    <font>
      <sz val="10"/>
      <color theme="0"/>
      <name val="Calibri Light"/>
      <family val="2"/>
      <charset val="1"/>
    </font>
    <font>
      <sz val="11"/>
      <color rgb="FFFFFFFF"/>
      <name val="Calibri Light"/>
      <family val="2"/>
    </font>
    <font>
      <sz val="16"/>
      <color rgb="FFFFFFFF"/>
      <name val="Calibri Light"/>
      <family val="2"/>
    </font>
    <font>
      <b/>
      <sz val="16"/>
      <color rgb="FFFFFFFF"/>
      <name val="Calibri Light"/>
      <family val="2"/>
    </font>
    <font>
      <b/>
      <sz val="16"/>
      <name val="Calibri Light"/>
      <family val="2"/>
    </font>
    <font>
      <b/>
      <sz val="12"/>
      <color rgb="FF2F5597"/>
      <name val="Calibri Light"/>
      <family val="2"/>
    </font>
    <font>
      <b/>
      <sz val="11"/>
      <color rgb="FF262626"/>
      <name val="Calibri Light"/>
      <family val="2"/>
    </font>
    <font>
      <sz val="11"/>
      <color theme="5"/>
      <name val="Calibri Light"/>
      <family val="2"/>
    </font>
    <font>
      <b/>
      <sz val="11"/>
      <color rgb="FF000000"/>
      <name val="Calibri Light"/>
      <family val="2"/>
    </font>
    <font>
      <b/>
      <vertAlign val="subscript"/>
      <sz val="11"/>
      <name val="Calibri Light"/>
      <family val="2"/>
    </font>
    <font>
      <b/>
      <vertAlign val="subscript"/>
      <sz val="11"/>
      <color rgb="FF0D0D0D"/>
      <name val="Calibri Light"/>
      <family val="2"/>
    </font>
    <font>
      <b/>
      <vertAlign val="subscript"/>
      <sz val="11"/>
      <color rgb="FFFFFFFF"/>
      <name val="Calibri Light"/>
      <family val="2"/>
    </font>
    <font>
      <vertAlign val="subscript"/>
      <sz val="11"/>
      <name val="Calibri Light"/>
      <family val="2"/>
    </font>
    <font>
      <b/>
      <vertAlign val="subscript"/>
      <sz val="11"/>
      <color rgb="FF000000"/>
      <name val="Calibri Light"/>
      <family val="2"/>
    </font>
    <font>
      <sz val="12"/>
      <color rgb="FF000000"/>
      <name val="Calibri Light"/>
      <family val="2"/>
    </font>
    <font>
      <sz val="12"/>
      <color rgb="FF0070C0"/>
      <name val="Calibri Light"/>
      <family val="2"/>
    </font>
    <font>
      <sz val="11"/>
      <color theme="3"/>
      <name val="Calibri Light"/>
      <family val="2"/>
    </font>
    <font>
      <b/>
      <sz val="16"/>
      <color rgb="FF000000"/>
      <name val="Calibri Light"/>
      <family val="2"/>
    </font>
    <font>
      <b/>
      <sz val="18"/>
      <color theme="0"/>
      <name val="Calibri"/>
      <family val="2"/>
    </font>
    <font>
      <b/>
      <sz val="11"/>
      <color theme="4"/>
      <name val="Calibri Light"/>
      <family val="2"/>
    </font>
    <font>
      <sz val="14"/>
      <color rgb="FFFFFFFF"/>
      <name val="Calibri Light"/>
      <family val="2"/>
    </font>
    <font>
      <b/>
      <sz val="14"/>
      <color rgb="FFFFFFFF"/>
      <name val="Calibri Light"/>
      <family val="2"/>
    </font>
    <font>
      <sz val="12"/>
      <name val="Calibri Light"/>
      <family val="2"/>
    </font>
    <font>
      <b/>
      <sz val="16"/>
      <color rgb="FF2F5597"/>
      <name val="Calibri Light"/>
      <family val="2"/>
    </font>
    <font>
      <b/>
      <sz val="11"/>
      <color theme="3"/>
      <name val="Calibri Light"/>
      <family val="2"/>
    </font>
    <font>
      <b/>
      <sz val="12"/>
      <color rgb="FFFFFFFF"/>
      <name val="Calibri Light"/>
      <family val="2"/>
    </font>
    <font>
      <sz val="8"/>
      <color rgb="FF0D0D0D"/>
      <name val="Calibri Light"/>
      <family val="2"/>
    </font>
    <font>
      <vertAlign val="superscript"/>
      <sz val="11"/>
      <color rgb="FF0D0D0D"/>
      <name val="Calibri Light"/>
      <family val="2"/>
    </font>
    <font>
      <sz val="11"/>
      <color theme="0"/>
      <name val="Calibri Light"/>
      <family val="2"/>
    </font>
    <font>
      <sz val="12"/>
      <color theme="0"/>
      <name val="Calibri Light"/>
      <family val="2"/>
    </font>
    <font>
      <b/>
      <sz val="13"/>
      <color theme="0"/>
      <name val="Calibri Light"/>
      <family val="2"/>
    </font>
    <font>
      <b/>
      <sz val="11"/>
      <color theme="0"/>
      <name val="Calibri Light"/>
      <family val="2"/>
    </font>
    <font>
      <sz val="16"/>
      <color theme="0"/>
      <name val="Calibri Light"/>
      <family val="2"/>
    </font>
    <font>
      <sz val="10"/>
      <color theme="0"/>
      <name val="Calibri Light"/>
      <family val="2"/>
    </font>
    <font>
      <b/>
      <sz val="16"/>
      <color theme="0"/>
      <name val="Calibri Light"/>
      <family val="2"/>
    </font>
    <font>
      <b/>
      <sz val="16"/>
      <color theme="0"/>
      <name val="Calibri"/>
      <family val="2"/>
      <charset val="1"/>
    </font>
    <font>
      <sz val="11"/>
      <color theme="4"/>
      <name val="Calibri Light"/>
      <family val="2"/>
    </font>
    <font>
      <sz val="10"/>
      <color rgb="FF0070C0"/>
      <name val="Calibri Light"/>
      <family val="2"/>
    </font>
    <font>
      <b/>
      <sz val="11"/>
      <color rgb="FFFF3399"/>
      <name val="Calibri Light"/>
      <family val="2"/>
    </font>
    <font>
      <sz val="11"/>
      <color rgb="FFFF0000"/>
      <name val="Calibri"/>
      <family val="2"/>
      <scheme val="minor"/>
    </font>
    <font>
      <sz val="11"/>
      <color theme="3"/>
      <name val="Calibri Light"/>
      <family val="2"/>
      <charset val="1"/>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
      <b/>
      <sz val="12"/>
      <name val="Calibri Light"/>
      <family val="2"/>
    </font>
  </fonts>
  <fills count="112">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9DC3E6"/>
      </patternFill>
    </fill>
    <fill>
      <patternFill patternType="solid">
        <fgColor rgb="FFF7710D"/>
        <bgColor rgb="FFED7D31"/>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217346"/>
      </patternFill>
    </fill>
    <fill>
      <patternFill patternType="solid">
        <fgColor rgb="FFBFBFBF"/>
        <bgColor rgb="FFC0C0C0"/>
      </patternFill>
    </fill>
    <fill>
      <patternFill patternType="solid">
        <fgColor rgb="FFB2B2B2"/>
        <bgColor rgb="FFAFABAB"/>
      </patternFill>
    </fill>
    <fill>
      <patternFill patternType="solid">
        <fgColor rgb="FFF0F1F2"/>
        <bgColor rgb="FFF2F2F2"/>
      </patternFill>
    </fill>
    <fill>
      <patternFill patternType="solid">
        <fgColor rgb="FF265EAA"/>
        <bgColor rgb="FF2F5597"/>
      </patternFill>
    </fill>
    <fill>
      <patternFill patternType="solid">
        <fgColor rgb="FF4B9FD7"/>
        <bgColor rgb="FF5B9BD5"/>
      </patternFill>
    </fill>
    <fill>
      <patternFill patternType="solid">
        <fgColor rgb="FFD2ED61"/>
        <bgColor rgb="FFC5E0B4"/>
      </patternFill>
    </fill>
    <fill>
      <patternFill patternType="solid">
        <fgColor rgb="FF648ECF"/>
        <bgColor rgb="FF5B9BD5"/>
      </patternFill>
    </fill>
    <fill>
      <patternFill patternType="solid">
        <fgColor rgb="FF1F4E79"/>
        <bgColor rgb="FF1F4E78"/>
      </patternFill>
    </fill>
    <fill>
      <patternFill patternType="solid">
        <fgColor rgb="FFDAE3F3"/>
        <bgColor rgb="FFE7E6E6"/>
      </patternFill>
    </fill>
    <fill>
      <patternFill patternType="solid">
        <fgColor rgb="FF2E75B6"/>
        <bgColor rgb="FF2D70C9"/>
      </patternFill>
    </fill>
    <fill>
      <patternFill patternType="solid">
        <fgColor rgb="FF5B9BD5"/>
        <bgColor rgb="FF4B9FD7"/>
      </patternFill>
    </fill>
    <fill>
      <patternFill patternType="solid">
        <fgColor rgb="FFE7E6E6"/>
        <bgColor rgb="FFDAE3F3"/>
      </patternFill>
    </fill>
    <fill>
      <patternFill patternType="solid">
        <fgColor rgb="FF4472C4"/>
        <bgColor rgb="FF3A67B8"/>
      </patternFill>
    </fill>
    <fill>
      <patternFill patternType="solid">
        <fgColor rgb="FF8FAADC"/>
        <bgColor rgb="FF8EB4E6"/>
      </patternFill>
    </fill>
    <fill>
      <patternFill patternType="solid">
        <fgColor rgb="FFA8C615"/>
        <bgColor rgb="FF99CC00"/>
      </patternFill>
    </fill>
    <fill>
      <patternFill patternType="solid">
        <fgColor rgb="FF8EB4E6"/>
        <bgColor rgb="FF8FAADC"/>
      </patternFill>
    </fill>
    <fill>
      <patternFill patternType="solid">
        <fgColor rgb="FF2F5597"/>
        <bgColor rgb="FF265EAA"/>
      </patternFill>
    </fill>
    <fill>
      <patternFill patternType="solid">
        <fgColor rgb="FFED7D31"/>
        <bgColor rgb="FFF7710D"/>
      </patternFill>
    </fill>
    <fill>
      <patternFill patternType="solid">
        <fgColor rgb="FFFFC000"/>
        <bgColor rgb="FFF0F1F2"/>
      </patternFill>
    </fill>
    <fill>
      <patternFill patternType="solid">
        <fgColor rgb="FFD2ED61"/>
        <bgColor rgb="FFFFD966"/>
      </patternFill>
    </fill>
    <fill>
      <patternFill patternType="solid">
        <fgColor rgb="FFFFC000"/>
        <bgColor rgb="FFD2ED61"/>
      </patternFill>
    </fill>
    <fill>
      <patternFill patternType="solid">
        <fgColor rgb="FFFFFF00"/>
        <bgColor indexed="64"/>
      </patternFill>
    </fill>
    <fill>
      <patternFill patternType="solid">
        <fgColor theme="0" tint="-4.9989318521683403E-2"/>
        <bgColor rgb="FFF2F2F2"/>
      </patternFill>
    </fill>
    <fill>
      <patternFill patternType="solid">
        <fgColor rgb="FF339966"/>
        <bgColor rgb="FF548235"/>
      </patternFill>
    </fill>
    <fill>
      <patternFill patternType="solid">
        <fgColor rgb="FFFF0000"/>
        <bgColor rgb="FFF0F1F2"/>
      </patternFill>
    </fill>
    <fill>
      <patternFill patternType="solid">
        <fgColor theme="0"/>
        <bgColor indexed="64"/>
      </patternFill>
    </fill>
    <fill>
      <patternFill patternType="solid">
        <fgColor theme="0"/>
        <bgColor rgb="FFF2F2F2"/>
      </patternFill>
    </fill>
    <fill>
      <patternFill patternType="solid">
        <fgColor rgb="FFEEB8E9"/>
        <bgColor rgb="FFF0F1F2"/>
      </patternFill>
    </fill>
    <fill>
      <patternFill patternType="solid">
        <fgColor rgb="FFEEB8E9"/>
        <bgColor rgb="FFD2ED61"/>
      </patternFill>
    </fill>
    <fill>
      <patternFill patternType="solid">
        <fgColor rgb="FFEEB8E9"/>
        <bgColor indexed="64"/>
      </patternFill>
    </fill>
    <fill>
      <patternFill patternType="solid">
        <fgColor rgb="FFEEB8E9"/>
        <bgColor rgb="FFDAE3F3"/>
      </patternFill>
    </fill>
    <fill>
      <patternFill patternType="solid">
        <fgColor rgb="FFEEB8E9"/>
        <bgColor rgb="FFF2F2F2"/>
      </patternFill>
    </fill>
    <fill>
      <patternFill patternType="solid">
        <fgColor theme="0"/>
        <bgColor rgb="FFAFABAB"/>
      </patternFill>
    </fill>
    <fill>
      <patternFill patternType="solid">
        <fgColor rgb="FFF0F1F2"/>
        <bgColor rgb="FFD2ED61"/>
      </patternFill>
    </fill>
    <fill>
      <patternFill patternType="solid">
        <fgColor rgb="FFF0F1F2"/>
        <bgColor rgb="FF00B050"/>
      </patternFill>
    </fill>
    <fill>
      <patternFill patternType="solid">
        <fgColor rgb="FFF0F1F2"/>
        <bgColor rgb="FFF0F1F2"/>
      </patternFill>
    </fill>
    <fill>
      <patternFill patternType="solid">
        <fgColor rgb="FFF2F2F2"/>
        <bgColor rgb="FFF2F2F2"/>
      </patternFill>
    </fill>
    <fill>
      <patternFill patternType="solid">
        <fgColor rgb="FFF2F2F2"/>
        <bgColor indexed="64"/>
      </patternFill>
    </fill>
    <fill>
      <patternFill patternType="solid">
        <fgColor theme="0" tint="-4.9989318521683403E-2"/>
        <bgColor rgb="FFF0F1F2"/>
      </patternFill>
    </fill>
    <fill>
      <patternFill patternType="solid">
        <fgColor theme="0" tint="-4.9989318521683403E-2"/>
        <bgColor rgb="FFD2ED61"/>
      </patternFill>
    </fill>
    <fill>
      <patternFill patternType="solid">
        <fgColor theme="0" tint="-0.14999847407452621"/>
        <bgColor rgb="FFA8D08D"/>
      </patternFill>
    </fill>
    <fill>
      <patternFill patternType="solid">
        <fgColor theme="0" tint="-4.9989318521683403E-2"/>
        <bgColor rgb="FFDBDBDB"/>
      </patternFill>
    </fill>
    <fill>
      <patternFill patternType="solid">
        <fgColor rgb="FFFFFFFF"/>
        <bgColor rgb="FFFFFFFF"/>
      </patternFill>
    </fill>
    <fill>
      <patternFill patternType="solid">
        <fgColor rgb="FFF2F2F2"/>
        <bgColor rgb="FFDAE3F3"/>
      </patternFill>
    </fill>
    <fill>
      <patternFill patternType="solid">
        <fgColor theme="0" tint="-4.9989318521683403E-2"/>
        <bgColor rgb="FFC5E0B4"/>
      </patternFill>
    </fill>
    <fill>
      <patternFill patternType="solid">
        <fgColor theme="0" tint="-4.9989318521683403E-2"/>
        <bgColor indexed="64"/>
      </patternFill>
    </fill>
    <fill>
      <patternFill patternType="solid">
        <fgColor rgb="FFFFFF00"/>
        <bgColor rgb="FFF0F1F2"/>
      </patternFill>
    </fill>
    <fill>
      <patternFill patternType="solid">
        <fgColor theme="3" tint="0.79998168889431442"/>
        <bgColor rgb="FFF0F1F2"/>
      </patternFill>
    </fill>
    <fill>
      <patternFill patternType="solid">
        <fgColor theme="0"/>
        <bgColor rgb="FFF0F1F2"/>
      </patternFill>
    </fill>
    <fill>
      <patternFill patternType="solid">
        <fgColor theme="0"/>
        <bgColor rgb="FF5B9BD5"/>
      </patternFill>
    </fill>
    <fill>
      <patternFill patternType="solid">
        <fgColor rgb="FFF0F1F2"/>
        <bgColor indexed="64"/>
      </patternFill>
    </fill>
    <fill>
      <patternFill patternType="solid">
        <fgColor theme="3"/>
        <bgColor indexed="64"/>
      </patternFill>
    </fill>
    <fill>
      <patternFill patternType="solid">
        <fgColor theme="3"/>
        <bgColor rgb="FFF2F2F2"/>
      </patternFill>
    </fill>
    <fill>
      <patternFill patternType="solid">
        <fgColor theme="3"/>
        <bgColor rgb="FFD2ED61"/>
      </patternFill>
    </fill>
    <fill>
      <patternFill patternType="solid">
        <fgColor theme="3"/>
        <bgColor rgb="FFFFD966"/>
      </patternFill>
    </fill>
    <fill>
      <patternFill patternType="solid">
        <fgColor theme="3"/>
        <bgColor rgb="FFF7710D"/>
      </patternFill>
    </fill>
    <fill>
      <patternFill patternType="solid">
        <fgColor theme="3" tint="0.79998168889431442"/>
        <bgColor rgb="FFF7710D"/>
      </patternFill>
    </fill>
    <fill>
      <patternFill patternType="solid">
        <fgColor theme="4" tint="0.79998168889431442"/>
        <bgColor rgb="FFD2ED61"/>
      </patternFill>
    </fill>
    <fill>
      <patternFill patternType="solid">
        <fgColor theme="8" tint="0.79998168889431442"/>
        <bgColor rgb="FFD2ED61"/>
      </patternFill>
    </fill>
    <fill>
      <patternFill patternType="solid">
        <fgColor rgb="FFB2B2B2"/>
        <bgColor indexed="64"/>
      </patternFill>
    </fill>
    <fill>
      <patternFill patternType="solid">
        <fgColor theme="6" tint="0.79998168889431442"/>
        <bgColor indexed="64"/>
      </patternFill>
    </fill>
    <fill>
      <patternFill patternType="solid">
        <fgColor rgb="FFD2ED6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rgb="FFF7710D"/>
      </patternFill>
    </fill>
    <fill>
      <patternFill patternType="solid">
        <fgColor theme="0"/>
        <bgColor rgb="FFD2ED61"/>
      </patternFill>
    </fill>
    <fill>
      <patternFill patternType="solid">
        <fgColor theme="6"/>
        <bgColor rgb="FF5B9BD5"/>
      </patternFill>
    </fill>
    <fill>
      <patternFill patternType="solid">
        <fgColor theme="3"/>
        <bgColor rgb="FFDAE3F3"/>
      </patternFill>
    </fill>
    <fill>
      <patternFill patternType="solid">
        <fgColor rgb="FFABC96B"/>
        <bgColor indexed="64"/>
      </patternFill>
    </fill>
    <fill>
      <patternFill patternType="solid">
        <fgColor theme="3" tint="0.39997558519241921"/>
        <bgColor indexed="64"/>
      </patternFill>
    </fill>
    <fill>
      <patternFill patternType="solid">
        <fgColor theme="5" tint="0.59999389629810485"/>
        <bgColor rgb="FFF0F1F2"/>
      </patternFill>
    </fill>
    <fill>
      <patternFill patternType="solid">
        <fgColor rgb="FF265EAA"/>
        <bgColor indexed="64"/>
      </patternFill>
    </fill>
    <fill>
      <patternFill patternType="solid">
        <fgColor rgb="FF265EAA"/>
        <bgColor rgb="FFD2ED61"/>
      </patternFill>
    </fill>
    <fill>
      <patternFill patternType="solid">
        <fgColor rgb="FF265EAA"/>
        <bgColor rgb="FFF2F2F2"/>
      </patternFill>
    </fill>
    <fill>
      <patternFill patternType="solid">
        <fgColor rgb="FF265EAA"/>
        <bgColor rgb="FFFFD966"/>
      </patternFill>
    </fill>
    <fill>
      <patternFill patternType="solid">
        <fgColor rgb="FF265EAA"/>
        <bgColor rgb="FFF7710D"/>
      </patternFill>
    </fill>
    <fill>
      <patternFill patternType="solid">
        <fgColor theme="6"/>
        <bgColor indexed="64"/>
      </patternFill>
    </fill>
    <fill>
      <patternFill patternType="solid">
        <fgColor rgb="FF265EAA"/>
        <bgColor rgb="FFF0F1F2"/>
      </patternFill>
    </fill>
    <fill>
      <patternFill patternType="solid">
        <fgColor theme="5" tint="0.79998168889431442"/>
        <bgColor rgb="FFF7710D"/>
      </patternFill>
    </fill>
    <fill>
      <patternFill patternType="solid">
        <fgColor theme="5" tint="0.59999389629810485"/>
        <bgColor rgb="FFF7710D"/>
      </patternFill>
    </fill>
    <fill>
      <patternFill patternType="solid">
        <fgColor rgb="FF92D050"/>
        <bgColor rgb="FFF7710D"/>
      </patternFill>
    </fill>
    <fill>
      <patternFill patternType="solid">
        <fgColor theme="4"/>
        <bgColor indexed="64"/>
      </patternFill>
    </fill>
    <fill>
      <patternFill patternType="solid">
        <fgColor rgb="FF9DC3E6"/>
        <bgColor rgb="FFD2ED61"/>
      </patternFill>
    </fill>
    <fill>
      <patternFill patternType="solid">
        <fgColor rgb="FF4B9FD7"/>
        <bgColor rgb="FFD2ED61"/>
      </patternFill>
    </fill>
    <fill>
      <patternFill patternType="solid">
        <fgColor theme="3" tint="0.79998168889431442"/>
        <bgColor rgb="FFD2ED61"/>
      </patternFill>
    </fill>
    <fill>
      <patternFill patternType="solid">
        <fgColor theme="6"/>
        <bgColor rgb="FFF0F1F2"/>
      </patternFill>
    </fill>
    <fill>
      <patternFill patternType="solid">
        <fgColor theme="6"/>
        <bgColor rgb="FFD2ED61"/>
      </patternFill>
    </fill>
    <fill>
      <patternFill patternType="solid">
        <fgColor theme="3" tint="0.79998168889431442"/>
        <bgColor rgb="FF5B9BD5"/>
      </patternFill>
    </fill>
    <fill>
      <patternFill patternType="solid">
        <fgColor rgb="FFD2ED61"/>
        <bgColor rgb="FF5B9BD5"/>
      </patternFill>
    </fill>
    <fill>
      <patternFill patternType="solid">
        <fgColor theme="5" tint="0.39997558519241921"/>
        <bgColor indexed="64"/>
      </patternFill>
    </fill>
    <fill>
      <patternFill patternType="solid">
        <fgColor theme="3" tint="-0.249977111117893"/>
        <bgColor rgb="FF265EAA"/>
      </patternFill>
    </fill>
    <fill>
      <patternFill patternType="solid">
        <fgColor rgb="FFFFFF00"/>
        <bgColor rgb="FFF2F2F2"/>
      </patternFill>
    </fill>
    <fill>
      <patternFill patternType="solid">
        <fgColor theme="5" tint="0.59999389629810485"/>
        <bgColor indexed="64"/>
      </patternFill>
    </fill>
    <fill>
      <patternFill patternType="solid">
        <fgColor rgb="FFE6B8B7"/>
        <bgColor rgb="FFF0F1F2"/>
      </patternFill>
    </fill>
    <fill>
      <patternFill patternType="solid">
        <fgColor rgb="FFE6B8B7"/>
        <bgColor rgb="FFD2ED61"/>
      </patternFill>
    </fill>
  </fills>
  <borders count="57">
    <border>
      <left/>
      <right/>
      <top/>
      <bottom/>
      <diagonal/>
    </border>
    <border>
      <left/>
      <right/>
      <top/>
      <bottom style="thin">
        <color auto="1"/>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right/>
      <top/>
      <bottom style="hair">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style="medium">
        <color rgb="FFFFFFFF"/>
      </left>
      <right/>
      <top/>
      <bottom/>
      <diagonal/>
    </border>
    <border>
      <left/>
      <right/>
      <top/>
      <bottom style="dotted">
        <color auto="1"/>
      </bottom>
      <diagonal/>
    </border>
    <border>
      <left/>
      <right/>
      <top style="dotted">
        <color auto="1"/>
      </top>
      <bottom/>
      <diagonal/>
    </border>
    <border>
      <left style="dotted">
        <color auto="1"/>
      </left>
      <right/>
      <top/>
      <bottom/>
      <diagonal/>
    </border>
    <border>
      <left style="dotted">
        <color auto="1"/>
      </left>
      <right/>
      <top style="dotted">
        <color auto="1"/>
      </top>
      <bottom style="dotted">
        <color auto="1"/>
      </bottom>
      <diagonal/>
    </border>
    <border>
      <left/>
      <right style="dotted">
        <color auto="1"/>
      </right>
      <top/>
      <bottom/>
      <diagonal/>
    </border>
    <border>
      <left/>
      <right/>
      <top/>
      <bottom style="thin">
        <color rgb="FF8EB4E6"/>
      </bottom>
      <diagonal/>
    </border>
    <border>
      <left/>
      <right/>
      <top/>
      <bottom style="thin">
        <color rgb="FFFFFFFF"/>
      </bottom>
      <diagonal/>
    </border>
    <border>
      <left style="thin">
        <color rgb="FF3A67B8"/>
      </left>
      <right/>
      <top/>
      <bottom/>
      <diagonal/>
    </border>
    <border>
      <left/>
      <right/>
      <top/>
      <bottom style="thin">
        <color rgb="FF3A67B8"/>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auto="1"/>
      </left>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style="thin">
        <color rgb="FFFFFFFF"/>
      </right>
      <top style="thin">
        <color rgb="FFFFFFFF"/>
      </top>
      <bottom/>
      <diagonal/>
    </border>
    <border>
      <left style="thin">
        <color rgb="FF000000"/>
      </left>
      <right/>
      <top style="thin">
        <color rgb="FF000000"/>
      </top>
      <bottom style="thin">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indexed="64"/>
      </left>
      <right style="thin">
        <color indexed="64"/>
      </right>
      <top style="thin">
        <color rgb="FFFFFFFF"/>
      </top>
      <bottom style="thin">
        <color indexed="64"/>
      </bottom>
      <diagonal/>
    </border>
    <border>
      <left style="thin">
        <color auto="1"/>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right/>
      <top/>
      <bottom style="thin">
        <color rgb="FF000000"/>
      </bottom>
      <diagonal/>
    </border>
    <border>
      <left/>
      <right style="thin">
        <color auto="1"/>
      </right>
      <top/>
      <bottom style="thin">
        <color auto="1"/>
      </bottom>
      <diagonal/>
    </border>
    <border>
      <left/>
      <right/>
      <top style="thin">
        <color rgb="FF000000"/>
      </top>
      <bottom style="thin">
        <color rgb="FF000000"/>
      </bottom>
      <diagonal/>
    </border>
    <border>
      <left style="thin">
        <color rgb="FF000000"/>
      </left>
      <right style="thin">
        <color rgb="FF000000"/>
      </right>
      <top/>
      <bottom style="thin">
        <color auto="1"/>
      </bottom>
      <diagonal/>
    </border>
    <border>
      <left style="thin">
        <color rgb="FF000000"/>
      </left>
      <right style="thin">
        <color auto="1"/>
      </right>
      <top/>
      <bottom style="thin">
        <color rgb="FF000000"/>
      </bottom>
      <diagonal/>
    </border>
    <border>
      <left style="thin">
        <color auto="1"/>
      </left>
      <right style="thin">
        <color auto="1"/>
      </right>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style="thin">
        <color rgb="FFFFFFFF"/>
      </top>
      <bottom style="thin">
        <color rgb="FF000000"/>
      </bottom>
      <diagonal/>
    </border>
    <border>
      <left/>
      <right style="thin">
        <color rgb="FF000000"/>
      </right>
      <top style="thin">
        <color rgb="FF000000"/>
      </top>
      <bottom style="thin">
        <color rgb="FF000000"/>
      </bottom>
      <diagonal/>
    </border>
    <border>
      <left/>
      <right style="thin">
        <color auto="1"/>
      </right>
      <top style="thin">
        <color auto="1"/>
      </top>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auto="1"/>
      </bottom>
      <diagonal/>
    </border>
    <border>
      <left/>
      <right style="thin">
        <color auto="1"/>
      </right>
      <top style="thin">
        <color rgb="FF000000"/>
      </top>
      <bottom style="thin">
        <color rgb="FF000000"/>
      </bottom>
      <diagonal/>
    </border>
  </borders>
  <cellStyleXfs count="133">
    <xf numFmtId="0" fontId="0" fillId="0" borderId="0"/>
    <xf numFmtId="9" fontId="100" fillId="0" borderId="0" applyBorder="0" applyProtection="0"/>
    <xf numFmtId="0" fontId="29" fillId="0" borderId="0" applyBorder="0" applyProtection="0"/>
    <xf numFmtId="0" fontId="100" fillId="0" borderId="0" applyBorder="0" applyProtection="0">
      <alignment horizontal="left" vertical="center" indent="3"/>
    </xf>
    <xf numFmtId="0" fontId="100" fillId="2" borderId="0" applyBorder="0" applyProtection="0"/>
    <xf numFmtId="0" fontId="100" fillId="2" borderId="0" applyBorder="0" applyProtection="0"/>
    <xf numFmtId="0" fontId="100" fillId="2" borderId="0" applyBorder="0" applyProtection="0"/>
    <xf numFmtId="0" fontId="100" fillId="0" borderId="0" applyBorder="0" applyProtection="0">
      <alignment horizontal="left" vertical="center" indent="7"/>
    </xf>
    <xf numFmtId="0" fontId="100" fillId="3" borderId="0" applyBorder="0" applyProtection="0"/>
    <xf numFmtId="4" fontId="1" fillId="0" borderId="0" applyBorder="0" applyProtection="0">
      <alignment horizontal="right" vertical="center"/>
    </xf>
    <xf numFmtId="0" fontId="100" fillId="0" borderId="1"/>
    <xf numFmtId="0" fontId="100" fillId="0" borderId="2"/>
    <xf numFmtId="0" fontId="100" fillId="0" borderId="3"/>
    <xf numFmtId="0" fontId="100" fillId="0" borderId="4"/>
    <xf numFmtId="0" fontId="100" fillId="4" borderId="5"/>
    <xf numFmtId="3" fontId="100" fillId="0" borderId="0" applyBorder="0" applyProtection="0"/>
    <xf numFmtId="0" fontId="2" fillId="0" borderId="0">
      <alignment horizontal="left" vertical="center" wrapText="1"/>
    </xf>
    <xf numFmtId="164" fontId="100" fillId="0" borderId="0" applyBorder="0" applyProtection="0"/>
    <xf numFmtId="0" fontId="100" fillId="5" borderId="6"/>
    <xf numFmtId="3" fontId="3" fillId="0" borderId="7"/>
    <xf numFmtId="165" fontId="100"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100" fillId="0" borderId="0" applyBorder="0" applyProtection="0"/>
    <xf numFmtId="0" fontId="100" fillId="6" borderId="0" applyBorder="0">
      <protection locked="0"/>
    </xf>
    <xf numFmtId="0" fontId="100" fillId="7" borderId="0" applyBorder="0" applyProtection="0"/>
    <xf numFmtId="0" fontId="100" fillId="8" borderId="0" applyBorder="0" applyProtection="0"/>
    <xf numFmtId="0" fontId="100" fillId="9" borderId="0" applyBorder="0" applyProtection="0"/>
    <xf numFmtId="0" fontId="100" fillId="10" borderId="0" applyBorder="0" applyProtection="0"/>
    <xf numFmtId="168" fontId="100" fillId="0" borderId="0" applyBorder="0" applyProtection="0"/>
    <xf numFmtId="0" fontId="6" fillId="11" borderId="0" applyBorder="0"/>
    <xf numFmtId="2" fontId="100" fillId="0" borderId="0" applyBorder="0" applyProtection="0"/>
    <xf numFmtId="0" fontId="100"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100" fillId="0" borderId="0" applyBorder="0" applyProtection="0"/>
    <xf numFmtId="170" fontId="100" fillId="0" borderId="0" applyBorder="0" applyProtection="0"/>
    <xf numFmtId="171" fontId="100" fillId="0" borderId="0" applyBorder="0" applyProtection="0"/>
    <xf numFmtId="9" fontId="100" fillId="0" borderId="0" applyBorder="0" applyProtection="0"/>
    <xf numFmtId="172" fontId="100" fillId="0" borderId="0" applyBorder="0" applyProtection="0"/>
    <xf numFmtId="0" fontId="11" fillId="0" borderId="0"/>
    <xf numFmtId="0" fontId="12" fillId="0" borderId="0"/>
    <xf numFmtId="0" fontId="12" fillId="0" borderId="0"/>
    <xf numFmtId="0" fontId="100" fillId="0" borderId="0"/>
    <xf numFmtId="0" fontId="100" fillId="0" borderId="0"/>
    <xf numFmtId="0" fontId="100" fillId="0" borderId="0"/>
    <xf numFmtId="0" fontId="100" fillId="0" borderId="0"/>
    <xf numFmtId="0" fontId="1" fillId="0" borderId="0" applyBorder="0" applyProtection="0">
      <alignment horizontal="left" vertical="center"/>
    </xf>
    <xf numFmtId="0" fontId="13" fillId="0" borderId="9" applyProtection="0"/>
    <xf numFmtId="0" fontId="100" fillId="12" borderId="0" applyBorder="0" applyProtection="0"/>
    <xf numFmtId="0" fontId="100" fillId="13" borderId="0" applyBorder="0" applyProtection="0"/>
    <xf numFmtId="9" fontId="100" fillId="0" borderId="0" applyBorder="0" applyProtection="0"/>
    <xf numFmtId="173" fontId="100" fillId="9" borderId="0" applyBorder="0"/>
    <xf numFmtId="3" fontId="3" fillId="0" borderId="0">
      <alignment horizontal="left" vertical="center"/>
    </xf>
    <xf numFmtId="0" fontId="4" fillId="0" borderId="0">
      <alignment horizontal="left" vertical="center"/>
    </xf>
    <xf numFmtId="170" fontId="100"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49" fontId="4" fillId="0" borderId="7">
      <alignment horizontal="left"/>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100" fillId="0" borderId="0" applyBorder="0" applyProtection="0"/>
    <xf numFmtId="170" fontId="100"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xf numFmtId="0" fontId="2" fillId="0" borderId="0">
      <alignment horizontal="left" vertical="center" wrapText="1"/>
    </xf>
    <xf numFmtId="3" fontId="3" fillId="0" borderId="7"/>
    <xf numFmtId="166" fontId="3" fillId="0" borderId="7">
      <alignment horizontal="right" vertical="center"/>
    </xf>
    <xf numFmtId="49" fontId="4" fillId="0" borderId="7">
      <alignment horizontal="left" vertical="center"/>
    </xf>
    <xf numFmtId="167" fontId="5" fillId="0" borderId="7">
      <alignment horizontal="right"/>
    </xf>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12" borderId="0">
      <alignment horizontal="center" wrapText="1"/>
    </xf>
    <xf numFmtId="49" fontId="10" fillId="12" borderId="1">
      <alignment horizontal="left" vertical="center"/>
    </xf>
    <xf numFmtId="3" fontId="3" fillId="0" borderId="0">
      <alignment horizontal="left" vertical="center"/>
    </xf>
    <xf numFmtId="0" fontId="4" fillId="0" borderId="0">
      <alignment horizontal="left" vertical="center"/>
    </xf>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49" fontId="3" fillId="0" borderId="0">
      <alignment horizontal="left" vertical="center"/>
    </xf>
    <xf numFmtId="49" fontId="4" fillId="0" borderId="7">
      <alignment horizontal="left" vertical="center"/>
    </xf>
    <xf numFmtId="49" fontId="4" fillId="0" borderId="7">
      <alignment horizontal="left" vertical="center"/>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49" fontId="3" fillId="0" borderId="7">
      <alignment horizontal="left"/>
    </xf>
    <xf numFmtId="0" fontId="8" fillId="0" borderId="8">
      <alignment horizontal="left"/>
    </xf>
    <xf numFmtId="0" fontId="10" fillId="0" borderId="0">
      <alignment horizontal="left" vertical="center"/>
    </xf>
    <xf numFmtId="0" fontId="17" fillId="39" borderId="0" applyBorder="0" applyProtection="0"/>
  </cellStyleXfs>
  <cellXfs count="1130">
    <xf numFmtId="0" fontId="0" fillId="0" borderId="0" xfId="0"/>
    <xf numFmtId="0" fontId="20" fillId="16" borderId="9" xfId="0" applyFont="1" applyFill="1" applyBorder="1" applyAlignment="1">
      <alignment horizontal="center"/>
    </xf>
    <xf numFmtId="0" fontId="0" fillId="0" borderId="9" xfId="0" applyBorder="1" applyAlignment="1">
      <alignment horizontal="center"/>
    </xf>
    <xf numFmtId="0" fontId="0" fillId="0" borderId="9" xfId="0" applyBorder="1" applyAlignment="1">
      <alignment horizontal="left"/>
    </xf>
    <xf numFmtId="165" fontId="0" fillId="0" borderId="9" xfId="0" applyNumberFormat="1" applyBorder="1" applyAlignment="1">
      <alignment horizontal="center" vertical="center"/>
    </xf>
    <xf numFmtId="0" fontId="0" fillId="0" borderId="9" xfId="0" applyBorder="1"/>
    <xf numFmtId="0" fontId="0" fillId="0" borderId="9" xfId="0" applyBorder="1" applyAlignment="1">
      <alignment wrapText="1"/>
    </xf>
    <xf numFmtId="0" fontId="22" fillId="17" borderId="0" xfId="0" applyFont="1" applyFill="1" applyAlignment="1">
      <alignment vertical="center"/>
    </xf>
    <xf numFmtId="0" fontId="23" fillId="17" borderId="0" xfId="0" applyFont="1" applyFill="1" applyAlignment="1">
      <alignment horizontal="left" vertical="center"/>
    </xf>
    <xf numFmtId="0" fontId="24" fillId="17" borderId="0" xfId="0" applyFont="1" applyFill="1" applyAlignment="1">
      <alignment vertical="center"/>
    </xf>
    <xf numFmtId="0" fontId="26"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0" fontId="30" fillId="0" borderId="0" xfId="2" applyFont="1" applyBorder="1" applyAlignment="1" applyProtection="1">
      <alignment horizontal="center" vertical="center"/>
    </xf>
    <xf numFmtId="0" fontId="31" fillId="0" borderId="0" xfId="0" applyFont="1" applyAlignment="1">
      <alignment horizontal="left" vertical="center"/>
    </xf>
    <xf numFmtId="0" fontId="33" fillId="0" borderId="0" xfId="0" applyFont="1" applyAlignment="1">
      <alignment horizontal="center" vertical="center"/>
    </xf>
    <xf numFmtId="174" fontId="33" fillId="0" borderId="10" xfId="0" applyNumberFormat="1" applyFont="1" applyBorder="1" applyAlignment="1">
      <alignment horizontal="center" vertical="center"/>
    </xf>
    <xf numFmtId="0" fontId="33" fillId="0" borderId="0" xfId="0" applyFont="1" applyAlignment="1">
      <alignment horizontal="left" vertical="center"/>
    </xf>
    <xf numFmtId="0" fontId="34" fillId="0" borderId="0" xfId="0" applyFont="1" applyAlignment="1">
      <alignment horizontal="center" vertical="center"/>
    </xf>
    <xf numFmtId="0" fontId="35" fillId="0" borderId="0" xfId="0" applyFont="1" applyAlignment="1">
      <alignment horizontal="center"/>
    </xf>
    <xf numFmtId="0" fontId="38" fillId="0" borderId="0" xfId="0" applyFont="1" applyAlignment="1">
      <alignment horizontal="center" vertical="center"/>
    </xf>
    <xf numFmtId="0" fontId="38" fillId="0" borderId="11" xfId="0" applyFont="1" applyBorder="1" applyAlignment="1">
      <alignment horizontal="center" vertical="center"/>
    </xf>
    <xf numFmtId="49" fontId="0" fillId="0" borderId="0" xfId="0" applyNumberFormat="1" applyAlignment="1">
      <alignment horizontal="center"/>
    </xf>
    <xf numFmtId="0" fontId="0" fillId="0" borderId="0" xfId="0" applyAlignment="1">
      <alignment horizontal="center"/>
    </xf>
    <xf numFmtId="0" fontId="35" fillId="0" borderId="0" xfId="0" applyFont="1"/>
    <xf numFmtId="0" fontId="40" fillId="17" borderId="0" xfId="0" applyFont="1" applyFill="1" applyAlignment="1">
      <alignment vertical="center"/>
    </xf>
    <xf numFmtId="0" fontId="40" fillId="17" borderId="0" xfId="0" applyFont="1" applyFill="1" applyAlignment="1">
      <alignment horizontal="center" vertical="center"/>
    </xf>
    <xf numFmtId="0" fontId="41" fillId="0" borderId="0" xfId="0" applyFont="1" applyAlignment="1">
      <alignment horizontal="right" vertical="center" indent="1"/>
    </xf>
    <xf numFmtId="0" fontId="35" fillId="0" borderId="12" xfId="0" applyFont="1" applyBorder="1"/>
    <xf numFmtId="0" fontId="35" fillId="0" borderId="13" xfId="0" applyFont="1" applyBorder="1"/>
    <xf numFmtId="0" fontId="35" fillId="0" borderId="14" xfId="0" applyFont="1" applyBorder="1"/>
    <xf numFmtId="0" fontId="35" fillId="0" borderId="0" xfId="0" applyFont="1" applyAlignment="1" applyProtection="1">
      <alignment horizontal="left" indent="1"/>
      <protection locked="0"/>
    </xf>
    <xf numFmtId="0" fontId="35" fillId="18" borderId="0" xfId="0" applyFont="1" applyFill="1" applyAlignment="1">
      <alignment horizontal="center"/>
    </xf>
    <xf numFmtId="0" fontId="35" fillId="18" borderId="0" xfId="0" applyFont="1" applyFill="1"/>
    <xf numFmtId="0" fontId="42" fillId="18" borderId="0" xfId="0" applyFont="1" applyFill="1"/>
    <xf numFmtId="0" fontId="33" fillId="18" borderId="0" xfId="0" applyFont="1" applyFill="1" applyAlignment="1">
      <alignment horizontal="center"/>
    </xf>
    <xf numFmtId="0" fontId="33" fillId="18" borderId="0" xfId="0" applyFont="1" applyFill="1"/>
    <xf numFmtId="9" fontId="42" fillId="18" borderId="0" xfId="0" applyNumberFormat="1" applyFont="1" applyFill="1"/>
    <xf numFmtId="0" fontId="44" fillId="18" borderId="0" xfId="0" applyFont="1" applyFill="1" applyAlignment="1">
      <alignment vertical="center" wrapText="1"/>
    </xf>
    <xf numFmtId="2" fontId="45" fillId="19" borderId="0" xfId="1" applyNumberFormat="1" applyFont="1" applyFill="1" applyBorder="1" applyAlignment="1" applyProtection="1">
      <alignment horizontal="center" vertical="center"/>
    </xf>
    <xf numFmtId="0" fontId="46" fillId="18" borderId="0" xfId="0" applyFont="1" applyFill="1" applyAlignment="1">
      <alignment horizontal="left" vertical="center"/>
    </xf>
    <xf numFmtId="0" fontId="33" fillId="18" borderId="0" xfId="0" applyFont="1" applyFill="1" applyAlignment="1">
      <alignment horizontal="right" vertical="center"/>
    </xf>
    <xf numFmtId="2" fontId="47" fillId="18" borderId="0" xfId="0" applyNumberFormat="1" applyFont="1" applyFill="1" applyAlignment="1">
      <alignment horizontal="center" vertical="center"/>
    </xf>
    <xf numFmtId="0" fontId="46" fillId="18" borderId="0" xfId="0" applyFont="1" applyFill="1" applyAlignment="1">
      <alignment horizontal="right" vertical="center"/>
    </xf>
    <xf numFmtId="2" fontId="45" fillId="20" borderId="0" xfId="1" applyNumberFormat="1" applyFont="1" applyFill="1" applyBorder="1" applyAlignment="1" applyProtection="1">
      <alignment horizontal="center" vertical="center"/>
    </xf>
    <xf numFmtId="0" fontId="46" fillId="18" borderId="0" xfId="0" applyFont="1" applyFill="1" applyAlignment="1">
      <alignment horizontal="center" vertical="center"/>
    </xf>
    <xf numFmtId="10" fontId="45" fillId="20" borderId="0" xfId="1" applyNumberFormat="1" applyFont="1" applyFill="1" applyBorder="1" applyAlignment="1" applyProtection="1">
      <alignment horizontal="center" vertical="center"/>
    </xf>
    <xf numFmtId="0" fontId="48" fillId="0" borderId="0" xfId="0" applyFont="1" applyAlignment="1">
      <alignment horizontal="center"/>
    </xf>
    <xf numFmtId="0" fontId="33" fillId="18" borderId="0" xfId="0" applyFont="1" applyFill="1" applyAlignment="1">
      <alignment horizontal="right" vertical="center" indent="1"/>
    </xf>
    <xf numFmtId="4" fontId="36" fillId="0" borderId="9" xfId="0" applyNumberFormat="1" applyFont="1" applyBorder="1" applyAlignment="1">
      <alignment horizontal="center" vertical="center"/>
    </xf>
    <xf numFmtId="0" fontId="33" fillId="18" borderId="0" xfId="0" applyFont="1" applyFill="1" applyAlignment="1">
      <alignment horizontal="left" vertical="center" indent="1"/>
    </xf>
    <xf numFmtId="0" fontId="52" fillId="18" borderId="0" xfId="2" applyFont="1" applyFill="1" applyBorder="1" applyAlignment="1" applyProtection="1">
      <alignment horizontal="center" vertical="center"/>
    </xf>
    <xf numFmtId="0" fontId="35" fillId="11" borderId="0" xfId="0" applyFont="1" applyFill="1"/>
    <xf numFmtId="10" fontId="33" fillId="11" borderId="9" xfId="1" applyNumberFormat="1" applyFont="1" applyFill="1" applyBorder="1" applyAlignment="1" applyProtection="1">
      <alignment horizontal="center" vertical="center"/>
    </xf>
    <xf numFmtId="0" fontId="33" fillId="18" borderId="0" xfId="0" applyFont="1" applyFill="1" applyAlignment="1">
      <alignment horizontal="left" vertical="center"/>
    </xf>
    <xf numFmtId="0" fontId="54" fillId="18" borderId="0" xfId="0" applyFont="1" applyFill="1" applyAlignment="1">
      <alignment horizontal="right" vertical="center"/>
    </xf>
    <xf numFmtId="2" fontId="33" fillId="18" borderId="0" xfId="0" applyNumberFormat="1" applyFont="1" applyFill="1" applyAlignment="1">
      <alignment horizontal="left" vertical="center"/>
    </xf>
    <xf numFmtId="0" fontId="35" fillId="4" borderId="0" xfId="0" applyFont="1" applyFill="1"/>
    <xf numFmtId="0" fontId="35" fillId="18" borderId="0" xfId="0" applyFont="1" applyFill="1" applyAlignment="1">
      <alignment horizontal="right" vertical="center" indent="1"/>
    </xf>
    <xf numFmtId="0" fontId="33" fillId="18" borderId="0" xfId="0" applyFont="1" applyFill="1" applyAlignment="1">
      <alignment horizontal="center" vertical="center"/>
    </xf>
    <xf numFmtId="0" fontId="33" fillId="0" borderId="15" xfId="0" applyFont="1" applyBorder="1" applyAlignment="1" applyProtection="1">
      <alignment horizontal="center" vertical="center"/>
      <protection locked="0"/>
    </xf>
    <xf numFmtId="174" fontId="33" fillId="0" borderId="15" xfId="0" applyNumberFormat="1" applyFont="1" applyBorder="1" applyAlignment="1" applyProtection="1">
      <alignment horizontal="center" vertical="center"/>
      <protection locked="0"/>
    </xf>
    <xf numFmtId="0" fontId="56" fillId="18" borderId="0" xfId="0" applyFont="1" applyFill="1"/>
    <xf numFmtId="4" fontId="36" fillId="0" borderId="10" xfId="0" applyNumberFormat="1" applyFont="1" applyBorder="1" applyAlignment="1" applyProtection="1">
      <alignment horizontal="center" vertical="center"/>
      <protection locked="0"/>
    </xf>
    <xf numFmtId="10" fontId="33" fillId="11" borderId="10" xfId="1" applyNumberFormat="1" applyFont="1" applyFill="1" applyBorder="1" applyAlignment="1" applyProtection="1">
      <alignment horizontal="center" vertical="center"/>
      <protection locked="0"/>
    </xf>
    <xf numFmtId="0" fontId="33" fillId="18" borderId="0" xfId="0" applyFont="1" applyFill="1" applyAlignment="1">
      <alignment horizontal="left"/>
    </xf>
    <xf numFmtId="0" fontId="33" fillId="11" borderId="0" xfId="0" applyFont="1" applyFill="1" applyAlignment="1">
      <alignment horizontal="left"/>
    </xf>
    <xf numFmtId="0" fontId="33" fillId="11" borderId="0" xfId="0" applyFont="1" applyFill="1" applyAlignment="1">
      <alignment horizontal="center" vertical="center"/>
    </xf>
    <xf numFmtId="0" fontId="33" fillId="11" borderId="0" xfId="0" applyFont="1" applyFill="1" applyAlignment="1">
      <alignment horizontal="left" vertical="center"/>
    </xf>
    <xf numFmtId="0" fontId="33" fillId="11" borderId="0" xfId="0" applyFont="1" applyFill="1" applyAlignment="1">
      <alignment horizontal="center"/>
    </xf>
    <xf numFmtId="9" fontId="33" fillId="11" borderId="0" xfId="1" applyFont="1" applyFill="1" applyBorder="1" applyAlignment="1" applyProtection="1">
      <alignment horizontal="center" vertical="center"/>
    </xf>
    <xf numFmtId="0" fontId="52" fillId="18" borderId="0" xfId="0" applyFont="1" applyFill="1" applyAlignment="1">
      <alignment vertical="center"/>
    </xf>
    <xf numFmtId="0" fontId="33" fillId="18" borderId="0" xfId="0" applyFont="1" applyFill="1" applyAlignment="1">
      <alignment horizontal="center" vertical="center" wrapText="1"/>
    </xf>
    <xf numFmtId="4" fontId="35" fillId="0" borderId="0" xfId="0" applyNumberFormat="1" applyFont="1"/>
    <xf numFmtId="0" fontId="35" fillId="18" borderId="0" xfId="0" applyFont="1" applyFill="1" applyAlignment="1">
      <alignment vertical="center"/>
    </xf>
    <xf numFmtId="0" fontId="51" fillId="18" borderId="0" xfId="0" applyFont="1" applyFill="1" applyAlignment="1">
      <alignment horizontal="left" vertical="center"/>
    </xf>
    <xf numFmtId="0" fontId="38" fillId="19" borderId="0" xfId="0" applyFont="1" applyFill="1" applyAlignment="1">
      <alignment vertical="center"/>
    </xf>
    <xf numFmtId="0" fontId="58" fillId="0" borderId="0" xfId="0" applyFont="1" applyAlignment="1">
      <alignment vertical="center"/>
    </xf>
    <xf numFmtId="0" fontId="58" fillId="20" borderId="0" xfId="0" applyFont="1" applyFill="1" applyAlignment="1">
      <alignment vertical="center"/>
    </xf>
    <xf numFmtId="0" fontId="58" fillId="0" borderId="0" xfId="0" applyFont="1" applyAlignment="1">
      <alignment horizontal="center" vertical="center"/>
    </xf>
    <xf numFmtId="0" fontId="52" fillId="4" borderId="17" xfId="0" applyFont="1" applyFill="1" applyBorder="1" applyAlignment="1">
      <alignment horizontal="left" vertical="center" indent="1"/>
    </xf>
    <xf numFmtId="0" fontId="33" fillId="4" borderId="0" xfId="0" applyFont="1" applyFill="1" applyAlignment="1">
      <alignment horizontal="left" vertical="center" indent="1"/>
    </xf>
    <xf numFmtId="2" fontId="47" fillId="4" borderId="0" xfId="0" applyNumberFormat="1" applyFont="1" applyFill="1" applyAlignment="1">
      <alignment horizontal="center" vertical="center"/>
    </xf>
    <xf numFmtId="175" fontId="47" fillId="0" borderId="0" xfId="1" applyNumberFormat="1" applyFont="1" applyBorder="1" applyAlignment="1" applyProtection="1">
      <alignment horizontal="center" vertical="center"/>
    </xf>
    <xf numFmtId="3" fontId="60" fillId="4" borderId="0" xfId="0" applyNumberFormat="1" applyFont="1" applyFill="1" applyAlignment="1">
      <alignment horizontal="center" vertical="center"/>
    </xf>
    <xf numFmtId="1" fontId="61" fillId="4" borderId="0" xfId="0" applyNumberFormat="1" applyFont="1" applyFill="1" applyAlignment="1">
      <alignment horizontal="center" vertical="center"/>
    </xf>
    <xf numFmtId="1" fontId="35" fillId="4" borderId="0" xfId="0" applyNumberFormat="1" applyFont="1" applyFill="1" applyAlignment="1">
      <alignment horizontal="center" vertical="center"/>
    </xf>
    <xf numFmtId="1" fontId="35" fillId="0" borderId="0" xfId="0" applyNumberFormat="1" applyFont="1" applyAlignment="1">
      <alignment horizontal="center" vertical="center"/>
    </xf>
    <xf numFmtId="11" fontId="58" fillId="20" borderId="0" xfId="0" applyNumberFormat="1" applyFont="1" applyFill="1" applyAlignment="1">
      <alignment vertical="center"/>
    </xf>
    <xf numFmtId="11" fontId="58" fillId="20" borderId="0" xfId="0" applyNumberFormat="1" applyFont="1" applyFill="1" applyAlignment="1">
      <alignment horizontal="center" vertical="center"/>
    </xf>
    <xf numFmtId="11" fontId="58" fillId="0" borderId="0" xfId="0" applyNumberFormat="1" applyFont="1" applyAlignment="1">
      <alignment horizontal="center" vertical="center"/>
    </xf>
    <xf numFmtId="176" fontId="47" fillId="4" borderId="0" xfId="0" applyNumberFormat="1" applyFont="1" applyFill="1" applyAlignment="1">
      <alignment horizontal="center" vertical="center"/>
    </xf>
    <xf numFmtId="177" fontId="35" fillId="4" borderId="0" xfId="0" applyNumberFormat="1" applyFont="1" applyFill="1" applyAlignment="1">
      <alignment horizontal="center" vertical="center"/>
    </xf>
    <xf numFmtId="177" fontId="35" fillId="0" borderId="0" xfId="0" applyNumberFormat="1" applyFont="1" applyAlignment="1">
      <alignment horizontal="center" vertical="center"/>
    </xf>
    <xf numFmtId="3" fontId="47" fillId="4" borderId="0" xfId="0" applyNumberFormat="1" applyFont="1" applyFill="1" applyAlignment="1">
      <alignment horizontal="center" vertical="center"/>
    </xf>
    <xf numFmtId="3" fontId="47" fillId="0" borderId="0" xfId="0" applyNumberFormat="1" applyFont="1" applyAlignment="1">
      <alignment horizontal="center" vertical="center"/>
    </xf>
    <xf numFmtId="0" fontId="62" fillId="21" borderId="0" xfId="0" applyFont="1" applyFill="1" applyAlignment="1">
      <alignment vertical="center"/>
    </xf>
    <xf numFmtId="11" fontId="35" fillId="21" borderId="0" xfId="0" applyNumberFormat="1" applyFont="1" applyFill="1" applyAlignment="1">
      <alignment vertical="center"/>
    </xf>
    <xf numFmtId="1" fontId="35" fillId="21" borderId="0" xfId="0" applyNumberFormat="1" applyFont="1" applyFill="1" applyAlignment="1">
      <alignment vertical="center"/>
    </xf>
    <xf numFmtId="1" fontId="61" fillId="21" borderId="0" xfId="0" applyNumberFormat="1" applyFont="1" applyFill="1" applyAlignment="1">
      <alignment horizontal="center" vertical="center"/>
    </xf>
    <xf numFmtId="1" fontId="61" fillId="0" borderId="0" xfId="0" applyNumberFormat="1" applyFont="1" applyAlignment="1">
      <alignment horizontal="center" vertical="center"/>
    </xf>
    <xf numFmtId="3" fontId="35" fillId="21" borderId="0" xfId="0" applyNumberFormat="1" applyFont="1" applyFill="1" applyAlignment="1">
      <alignment vertical="center"/>
    </xf>
    <xf numFmtId="0" fontId="35" fillId="4" borderId="0" xfId="0" applyFont="1" applyFill="1" applyAlignment="1">
      <alignment vertical="center"/>
    </xf>
    <xf numFmtId="1" fontId="47" fillId="0" borderId="0" xfId="0" applyNumberFormat="1" applyFont="1" applyAlignment="1">
      <alignment horizontal="center" vertical="center"/>
    </xf>
    <xf numFmtId="178" fontId="35" fillId="0" borderId="0" xfId="0" applyNumberFormat="1" applyFont="1" applyAlignment="1">
      <alignment horizontal="center" vertical="center"/>
    </xf>
    <xf numFmtId="2" fontId="35" fillId="21" borderId="0" xfId="0" applyNumberFormat="1" applyFont="1" applyFill="1" applyAlignment="1">
      <alignment vertical="center"/>
    </xf>
    <xf numFmtId="3" fontId="35" fillId="0" borderId="0" xfId="0" applyNumberFormat="1" applyFont="1" applyAlignment="1">
      <alignment vertical="center"/>
    </xf>
    <xf numFmtId="2" fontId="63" fillId="4" borderId="0" xfId="0" applyNumberFormat="1" applyFont="1" applyFill="1" applyAlignment="1">
      <alignment horizontal="center" vertical="center"/>
    </xf>
    <xf numFmtId="0" fontId="56" fillId="0" borderId="0" xfId="0" applyFont="1" applyAlignment="1">
      <alignment vertical="center" wrapText="1"/>
    </xf>
    <xf numFmtId="11" fontId="35" fillId="0" borderId="0" xfId="0" applyNumberFormat="1" applyFont="1" applyAlignment="1">
      <alignment horizontal="center"/>
    </xf>
    <xf numFmtId="4" fontId="35" fillId="0" borderId="0" xfId="0" applyNumberFormat="1" applyFont="1" applyAlignment="1">
      <alignment horizontal="center"/>
    </xf>
    <xf numFmtId="2" fontId="35" fillId="0" borderId="0" xfId="0" applyNumberFormat="1" applyFont="1" applyAlignment="1">
      <alignment horizontal="center"/>
    </xf>
    <xf numFmtId="0" fontId="52" fillId="4" borderId="0" xfId="0" applyFont="1" applyFill="1" applyAlignment="1">
      <alignment horizontal="left" vertical="center" indent="1"/>
    </xf>
    <xf numFmtId="0" fontId="63" fillId="4" borderId="0" xfId="0" applyFont="1" applyFill="1" applyAlignment="1">
      <alignment horizontal="left" vertical="center" indent="1"/>
    </xf>
    <xf numFmtId="2" fontId="65" fillId="4" borderId="0" xfId="0" applyNumberFormat="1" applyFont="1" applyFill="1" applyAlignment="1">
      <alignment vertical="center"/>
    </xf>
    <xf numFmtId="178" fontId="58" fillId="20" borderId="0" xfId="0" applyNumberFormat="1" applyFont="1" applyFill="1" applyAlignment="1">
      <alignment horizontal="center" vertical="center"/>
    </xf>
    <xf numFmtId="178" fontId="58" fillId="0" borderId="0" xfId="0" applyNumberFormat="1" applyFont="1" applyAlignment="1">
      <alignment horizontal="center" vertical="center"/>
    </xf>
    <xf numFmtId="178" fontId="47" fillId="4" borderId="0" xfId="0" applyNumberFormat="1" applyFont="1" applyFill="1" applyAlignment="1">
      <alignment horizontal="center" vertical="center"/>
    </xf>
    <xf numFmtId="11" fontId="35" fillId="20" borderId="0" xfId="0" applyNumberFormat="1" applyFont="1" applyFill="1" applyAlignment="1">
      <alignment horizontal="center" vertical="center"/>
    </xf>
    <xf numFmtId="0" fontId="56" fillId="0" borderId="0" xfId="0" applyFont="1"/>
    <xf numFmtId="4" fontId="47" fillId="4" borderId="0" xfId="0" applyNumberFormat="1" applyFont="1" applyFill="1" applyAlignment="1">
      <alignment horizontal="center" vertical="center"/>
    </xf>
    <xf numFmtId="4" fontId="47" fillId="0" borderId="0" xfId="0" applyNumberFormat="1" applyFont="1" applyAlignment="1">
      <alignment horizontal="center" vertical="center"/>
    </xf>
    <xf numFmtId="4" fontId="65" fillId="4" borderId="0" xfId="0" applyNumberFormat="1" applyFont="1" applyFill="1" applyAlignment="1">
      <alignment horizontal="center" vertical="center"/>
    </xf>
    <xf numFmtId="178" fontId="47" fillId="0" borderId="0" xfId="0" applyNumberFormat="1" applyFont="1" applyAlignment="1">
      <alignment horizontal="center" vertical="center"/>
    </xf>
    <xf numFmtId="4" fontId="63" fillId="4" borderId="0" xfId="0" applyNumberFormat="1" applyFont="1" applyFill="1" applyAlignment="1">
      <alignment horizontal="center" vertical="center"/>
    </xf>
    <xf numFmtId="3" fontId="47" fillId="18" borderId="0" xfId="0" applyNumberFormat="1" applyFont="1" applyFill="1" applyAlignment="1">
      <alignment horizontal="center" vertical="center"/>
    </xf>
    <xf numFmtId="4" fontId="47" fillId="18" borderId="0" xfId="0" applyNumberFormat="1" applyFont="1" applyFill="1" applyAlignment="1">
      <alignment horizontal="center" vertical="center"/>
    </xf>
    <xf numFmtId="2" fontId="63" fillId="18" borderId="0" xfId="0" applyNumberFormat="1" applyFont="1" applyFill="1" applyAlignment="1">
      <alignment horizontal="center" vertical="center"/>
    </xf>
    <xf numFmtId="4" fontId="63" fillId="18" borderId="0" xfId="0" applyNumberFormat="1" applyFont="1" applyFill="1" applyAlignment="1">
      <alignment horizontal="center" vertical="center"/>
    </xf>
    <xf numFmtId="4" fontId="63" fillId="0" borderId="0" xfId="0" applyNumberFormat="1" applyFont="1" applyAlignment="1">
      <alignment horizontal="center" vertical="center"/>
    </xf>
    <xf numFmtId="11" fontId="58" fillId="20" borderId="0" xfId="0" applyNumberFormat="1" applyFont="1" applyFill="1" applyAlignment="1">
      <alignment horizontal="left" vertical="center"/>
    </xf>
    <xf numFmtId="11" fontId="63" fillId="0" borderId="0" xfId="0" applyNumberFormat="1" applyFont="1" applyAlignment="1">
      <alignment horizontal="center"/>
    </xf>
    <xf numFmtId="2" fontId="63" fillId="0" borderId="0" xfId="0" applyNumberFormat="1" applyFont="1" applyAlignment="1">
      <alignment horizontal="center"/>
    </xf>
    <xf numFmtId="3" fontId="35" fillId="0" borderId="0" xfId="0" applyNumberFormat="1" applyFont="1" applyAlignment="1">
      <alignment horizontal="center"/>
    </xf>
    <xf numFmtId="178" fontId="47" fillId="18" borderId="0" xfId="0" applyNumberFormat="1" applyFont="1" applyFill="1" applyAlignment="1">
      <alignment horizontal="center" vertical="center"/>
    </xf>
    <xf numFmtId="4" fontId="67" fillId="18" borderId="0" xfId="0" applyNumberFormat="1" applyFont="1" applyFill="1" applyAlignment="1">
      <alignment horizontal="center" vertical="center"/>
    </xf>
    <xf numFmtId="175" fontId="47" fillId="18" borderId="0" xfId="1" applyNumberFormat="1" applyFont="1" applyFill="1" applyBorder="1" applyAlignment="1" applyProtection="1">
      <alignment horizontal="center" vertical="center"/>
    </xf>
    <xf numFmtId="0" fontId="35" fillId="0" borderId="0" xfId="0" applyFont="1" applyAlignment="1">
      <alignment vertical="center"/>
    </xf>
    <xf numFmtId="4" fontId="60" fillId="4" borderId="0" xfId="0" applyNumberFormat="1" applyFont="1" applyFill="1" applyAlignment="1">
      <alignment horizontal="center" vertical="center"/>
    </xf>
    <xf numFmtId="0" fontId="61" fillId="0" borderId="0" xfId="0" applyFont="1" applyAlignment="1">
      <alignment vertical="center"/>
    </xf>
    <xf numFmtId="2" fontId="58" fillId="0" borderId="0" xfId="0" applyNumberFormat="1" applyFont="1" applyAlignment="1">
      <alignment vertical="center"/>
    </xf>
    <xf numFmtId="0" fontId="36" fillId="21" borderId="0" xfId="0" applyFont="1" applyFill="1" applyAlignment="1">
      <alignment vertical="center"/>
    </xf>
    <xf numFmtId="0" fontId="36" fillId="0" borderId="0" xfId="0" applyFont="1" applyAlignment="1">
      <alignment vertical="center"/>
    </xf>
    <xf numFmtId="0" fontId="52" fillId="24" borderId="0" xfId="0" applyFont="1" applyFill="1" applyAlignment="1">
      <alignment horizontal="left" vertical="center" indent="1"/>
    </xf>
    <xf numFmtId="0" fontId="65" fillId="24" borderId="0" xfId="0" applyFont="1" applyFill="1" applyAlignment="1">
      <alignment horizontal="left" vertical="center" indent="1"/>
    </xf>
    <xf numFmtId="4" fontId="60" fillId="24" borderId="0" xfId="0" applyNumberFormat="1" applyFont="1" applyFill="1" applyAlignment="1">
      <alignment horizontal="center" vertical="center"/>
    </xf>
    <xf numFmtId="4" fontId="58" fillId="20" borderId="0" xfId="0" applyNumberFormat="1" applyFont="1" applyFill="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63" fillId="0" borderId="0" xfId="0" applyFont="1" applyAlignment="1">
      <alignment vertical="center"/>
    </xf>
    <xf numFmtId="0" fontId="65" fillId="0" borderId="0" xfId="0" applyFont="1" applyAlignment="1">
      <alignment horizontal="left" vertical="center"/>
    </xf>
    <xf numFmtId="0" fontId="71" fillId="0" borderId="0" xfId="0" applyFont="1" applyAlignment="1">
      <alignment vertical="center"/>
    </xf>
    <xf numFmtId="11" fontId="58" fillId="25" borderId="0" xfId="0" applyNumberFormat="1" applyFont="1" applyFill="1" applyAlignment="1">
      <alignment horizontal="center" vertical="center"/>
    </xf>
    <xf numFmtId="0" fontId="63" fillId="0" borderId="0" xfId="0" applyFont="1" applyAlignment="1">
      <alignment horizontal="left" vertical="center"/>
    </xf>
    <xf numFmtId="0" fontId="36" fillId="4" borderId="0" xfId="0" applyFont="1" applyFill="1" applyAlignment="1">
      <alignment horizontal="left" vertical="center"/>
    </xf>
    <xf numFmtId="178" fontId="65" fillId="18" borderId="0" xfId="0" applyNumberFormat="1" applyFont="1" applyFill="1" applyAlignment="1">
      <alignment horizontal="center" vertical="center"/>
    </xf>
    <xf numFmtId="0" fontId="72" fillId="0" borderId="0" xfId="0" applyFont="1" applyAlignment="1">
      <alignment horizontal="center" vertical="center"/>
    </xf>
    <xf numFmtId="0" fontId="73" fillId="0" borderId="0" xfId="0" applyFont="1" applyAlignment="1">
      <alignment horizontal="center" vertical="center"/>
    </xf>
    <xf numFmtId="0" fontId="58" fillId="25" borderId="0" xfId="0" applyFont="1" applyFill="1" applyAlignment="1">
      <alignment horizontal="center" vertical="center"/>
    </xf>
    <xf numFmtId="0" fontId="62" fillId="4" borderId="0" xfId="0" applyFont="1" applyFill="1" applyAlignment="1">
      <alignment horizontal="center" vertical="center"/>
    </xf>
    <xf numFmtId="176" fontId="63" fillId="4" borderId="0" xfId="0" applyNumberFormat="1" applyFont="1" applyFill="1" applyAlignment="1">
      <alignment horizontal="center" vertical="center"/>
    </xf>
    <xf numFmtId="3" fontId="63" fillId="4" borderId="0" xfId="0" applyNumberFormat="1" applyFont="1" applyFill="1" applyAlignment="1">
      <alignment horizontal="center" vertical="center"/>
    </xf>
    <xf numFmtId="177" fontId="63" fillId="4" borderId="0" xfId="0" applyNumberFormat="1" applyFont="1" applyFill="1" applyAlignment="1">
      <alignment horizontal="center" vertical="center"/>
    </xf>
    <xf numFmtId="0" fontId="76" fillId="21" borderId="0" xfId="0" applyFont="1" applyFill="1" applyAlignment="1">
      <alignment vertical="center"/>
    </xf>
    <xf numFmtId="0" fontId="76" fillId="21" borderId="0" xfId="0" applyFont="1" applyFill="1" applyAlignment="1">
      <alignment horizontal="left" vertical="center"/>
    </xf>
    <xf numFmtId="180" fontId="33" fillId="18" borderId="0" xfId="0" applyNumberFormat="1" applyFont="1" applyFill="1" applyAlignment="1">
      <alignment horizontal="center" vertical="center"/>
    </xf>
    <xf numFmtId="11" fontId="33" fillId="18" borderId="0" xfId="0" applyNumberFormat="1" applyFont="1" applyFill="1" applyAlignment="1">
      <alignment horizontal="center" vertical="center"/>
    </xf>
    <xf numFmtId="178" fontId="60" fillId="18" borderId="0" xfId="0" applyNumberFormat="1" applyFont="1" applyFill="1" applyAlignment="1">
      <alignment horizontal="center" vertical="center"/>
    </xf>
    <xf numFmtId="4" fontId="65" fillId="18" borderId="0" xfId="0" applyNumberFormat="1" applyFont="1" applyFill="1" applyAlignment="1">
      <alignment horizontal="center" vertical="center"/>
    </xf>
    <xf numFmtId="0" fontId="77" fillId="18" borderId="0" xfId="0" applyFont="1" applyFill="1" applyAlignment="1">
      <alignment horizontal="left" vertical="center"/>
    </xf>
    <xf numFmtId="0" fontId="78" fillId="0" borderId="0" xfId="0" applyFont="1" applyAlignment="1">
      <alignment horizontal="center" vertical="center"/>
    </xf>
    <xf numFmtId="0" fontId="78" fillId="0" borderId="0" xfId="0" applyFont="1" applyAlignment="1">
      <alignment horizontal="left" vertical="center"/>
    </xf>
    <xf numFmtId="0" fontId="58" fillId="26" borderId="0" xfId="0" applyFont="1" applyFill="1" applyAlignment="1">
      <alignment horizontal="center" vertical="center" wrapText="1"/>
    </xf>
    <xf numFmtId="0" fontId="36" fillId="4" borderId="0" xfId="0" applyFont="1" applyFill="1" applyAlignment="1">
      <alignment horizontal="center" vertical="center"/>
    </xf>
    <xf numFmtId="0" fontId="36" fillId="0" borderId="0" xfId="0" applyFont="1" applyAlignment="1">
      <alignment horizontal="left" vertical="center"/>
    </xf>
    <xf numFmtId="0" fontId="35" fillId="27" borderId="0" xfId="0" applyFont="1" applyFill="1" applyAlignment="1">
      <alignment vertical="center"/>
    </xf>
    <xf numFmtId="0" fontId="0" fillId="0" borderId="0" xfId="0" applyAlignment="1">
      <alignment vertical="center"/>
    </xf>
    <xf numFmtId="0" fontId="79" fillId="0" borderId="0" xfId="0" applyFont="1" applyAlignment="1">
      <alignment vertical="center"/>
    </xf>
    <xf numFmtId="0" fontId="20"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80" fillId="28" borderId="0" xfId="0" applyFont="1" applyFill="1" applyAlignment="1">
      <alignment horizontal="center" vertical="center"/>
    </xf>
    <xf numFmtId="0" fontId="80" fillId="28" borderId="0" xfId="0" applyFont="1" applyFill="1" applyAlignment="1">
      <alignment horizontal="left" vertical="center"/>
    </xf>
    <xf numFmtId="0" fontId="80" fillId="29" borderId="0" xfId="0" applyFont="1" applyFill="1" applyAlignment="1">
      <alignment vertical="center"/>
    </xf>
    <xf numFmtId="0" fontId="80" fillId="29" borderId="0" xfId="0" applyFont="1" applyFill="1" applyAlignment="1">
      <alignment horizontal="center" vertical="center"/>
    </xf>
    <xf numFmtId="0" fontId="82" fillId="4" borderId="0" xfId="0" applyFont="1" applyFill="1" applyAlignment="1">
      <alignment horizontal="left" vertical="center" indent="1"/>
    </xf>
    <xf numFmtId="0" fontId="82" fillId="4" borderId="0" xfId="0" applyFont="1" applyFill="1" applyAlignment="1">
      <alignment horizontal="center" vertical="center"/>
    </xf>
    <xf numFmtId="178" fontId="83" fillId="4" borderId="0" xfId="0" applyNumberFormat="1" applyFont="1" applyFill="1" applyAlignment="1">
      <alignment horizontal="center" vertical="center"/>
    </xf>
    <xf numFmtId="180" fontId="83" fillId="4" borderId="0" xfId="0" applyNumberFormat="1" applyFont="1" applyFill="1" applyAlignment="1">
      <alignment horizontal="center" vertical="center"/>
    </xf>
    <xf numFmtId="2" fontId="84"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0" fontId="0" fillId="0" borderId="0" xfId="0" applyAlignment="1">
      <alignment horizontal="center" vertical="center"/>
    </xf>
    <xf numFmtId="0" fontId="0" fillId="4" borderId="0" xfId="0" applyFill="1" applyAlignment="1">
      <alignment vertical="center"/>
    </xf>
    <xf numFmtId="0" fontId="20" fillId="4" borderId="0" xfId="0" applyFont="1" applyFill="1" applyAlignment="1">
      <alignment horizontal="center"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78" fontId="0" fillId="4" borderId="0" xfId="0" applyNumberFormat="1" applyFill="1" applyAlignment="1">
      <alignment horizontal="center" vertical="center"/>
    </xf>
    <xf numFmtId="180" fontId="0" fillId="4" borderId="0" xfId="0" applyNumberFormat="1" applyFill="1" applyAlignment="1">
      <alignment horizontal="center" vertical="center"/>
    </xf>
    <xf numFmtId="175" fontId="20" fillId="6" borderId="0" xfId="1" applyNumberFormat="1" applyFont="1" applyFill="1" applyBorder="1" applyAlignment="1" applyProtection="1">
      <alignment horizontal="center" vertical="center"/>
    </xf>
    <xf numFmtId="176" fontId="0" fillId="0" borderId="0" xfId="0" applyNumberFormat="1" applyAlignment="1">
      <alignment horizontal="center" vertical="center"/>
    </xf>
    <xf numFmtId="181" fontId="0" fillId="0" borderId="0" xfId="0" applyNumberFormat="1" applyAlignment="1">
      <alignment horizontal="center" vertical="center"/>
    </xf>
    <xf numFmtId="2" fontId="0" fillId="0" borderId="0" xfId="0" applyNumberFormat="1" applyAlignment="1">
      <alignment horizontal="center" vertical="center"/>
    </xf>
    <xf numFmtId="0" fontId="82" fillId="0" borderId="0" xfId="0" applyFont="1" applyAlignment="1">
      <alignment horizontal="right" vertical="center"/>
    </xf>
    <xf numFmtId="1" fontId="0" fillId="0" borderId="0" xfId="0" applyNumberFormat="1" applyAlignment="1">
      <alignment horizontal="center" vertical="center"/>
    </xf>
    <xf numFmtId="178" fontId="79" fillId="4" borderId="0" xfId="0" applyNumberFormat="1" applyFont="1" applyFill="1" applyAlignment="1">
      <alignment vertical="center"/>
    </xf>
    <xf numFmtId="181" fontId="0" fillId="0" borderId="0" xfId="1" applyNumberFormat="1" applyFont="1" applyBorder="1" applyAlignment="1" applyProtection="1">
      <alignment horizontal="center" vertical="center"/>
    </xf>
    <xf numFmtId="0" fontId="85" fillId="4" borderId="0" xfId="0" applyFont="1" applyFill="1" applyAlignment="1">
      <alignment horizontal="center" vertical="center"/>
    </xf>
    <xf numFmtId="178" fontId="84" fillId="4" borderId="0" xfId="0" applyNumberFormat="1" applyFont="1" applyFill="1" applyAlignment="1">
      <alignment horizontal="center" vertical="center"/>
    </xf>
    <xf numFmtId="2" fontId="0" fillId="4" borderId="0" xfId="0" applyNumberFormat="1" applyFill="1" applyAlignment="1">
      <alignment horizontal="center" vertical="center"/>
    </xf>
    <xf numFmtId="176" fontId="79" fillId="4" borderId="0" xfId="0" applyNumberFormat="1" applyFont="1" applyFill="1" applyAlignment="1">
      <alignment horizontal="center" vertical="center"/>
    </xf>
    <xf numFmtId="1" fontId="83" fillId="4" borderId="0" xfId="0" applyNumberFormat="1" applyFont="1" applyFill="1" applyAlignment="1">
      <alignment horizontal="center" vertical="center"/>
    </xf>
    <xf numFmtId="176" fontId="83" fillId="4" borderId="0" xfId="0" applyNumberFormat="1" applyFont="1" applyFill="1" applyAlignment="1">
      <alignment horizontal="center" vertical="center"/>
    </xf>
    <xf numFmtId="1" fontId="86" fillId="4" borderId="0" xfId="0" applyNumberFormat="1" applyFont="1" applyFill="1" applyAlignment="1">
      <alignment horizontal="center" vertical="center"/>
    </xf>
    <xf numFmtId="176" fontId="86" fillId="4" borderId="0" xfId="0" applyNumberFormat="1" applyFont="1" applyFill="1" applyAlignment="1">
      <alignment horizontal="center" vertical="center"/>
    </xf>
    <xf numFmtId="180" fontId="86" fillId="4" borderId="0" xfId="0" applyNumberFormat="1" applyFont="1" applyFill="1" applyAlignment="1">
      <alignment horizontal="center" vertical="center"/>
    </xf>
    <xf numFmtId="11" fontId="58" fillId="25" borderId="0" xfId="0" applyNumberFormat="1" applyFont="1" applyFill="1" applyAlignment="1">
      <alignment vertical="center"/>
    </xf>
    <xf numFmtId="0" fontId="87" fillId="0" borderId="0" xfId="0" applyFont="1" applyAlignment="1">
      <alignment vertical="center"/>
    </xf>
    <xf numFmtId="0" fontId="73" fillId="27" borderId="0" xfId="0" applyFont="1" applyFill="1" applyAlignment="1">
      <alignment vertical="center"/>
    </xf>
    <xf numFmtId="0" fontId="73" fillId="0" borderId="0" xfId="0" applyFont="1" applyAlignment="1">
      <alignment vertical="center"/>
    </xf>
    <xf numFmtId="11" fontId="65" fillId="27" borderId="0" xfId="0" applyNumberFormat="1" applyFont="1" applyFill="1" applyAlignment="1">
      <alignment vertical="center"/>
    </xf>
    <xf numFmtId="11" fontId="58" fillId="27" borderId="0" xfId="0" applyNumberFormat="1" applyFont="1" applyFill="1" applyAlignment="1">
      <alignment vertical="center"/>
    </xf>
    <xf numFmtId="11" fontId="63" fillId="27" borderId="0" xfId="0" applyNumberFormat="1" applyFont="1" applyFill="1" applyAlignment="1">
      <alignment vertical="center"/>
    </xf>
    <xf numFmtId="0" fontId="56" fillId="0" borderId="0" xfId="0" applyFont="1" applyAlignment="1">
      <alignment horizontal="left"/>
    </xf>
    <xf numFmtId="11" fontId="61" fillId="0" borderId="0" xfId="0" applyNumberFormat="1" applyFont="1" applyAlignment="1">
      <alignment horizontal="center" vertical="center"/>
    </xf>
    <xf numFmtId="11" fontId="58" fillId="25" borderId="19" xfId="0" applyNumberFormat="1" applyFont="1" applyFill="1" applyBorder="1" applyAlignment="1">
      <alignment vertical="center"/>
    </xf>
    <xf numFmtId="0" fontId="88" fillId="27" borderId="0" xfId="0" applyFont="1" applyFill="1" applyAlignment="1">
      <alignment horizontal="left" vertical="center"/>
    </xf>
    <xf numFmtId="0" fontId="35" fillId="27" borderId="0" xfId="0" applyFont="1" applyFill="1" applyAlignment="1">
      <alignment horizontal="center" vertical="center"/>
    </xf>
    <xf numFmtId="0" fontId="88" fillId="27" borderId="19" xfId="0" applyFont="1" applyFill="1" applyBorder="1" applyAlignment="1">
      <alignment horizontal="left" vertical="center"/>
    </xf>
    <xf numFmtId="11" fontId="61" fillId="27" borderId="0" xfId="0" applyNumberFormat="1" applyFont="1" applyFill="1" applyAlignment="1">
      <alignment horizontal="center" vertical="center"/>
    </xf>
    <xf numFmtId="0" fontId="61" fillId="27" borderId="0" xfId="0" applyFont="1" applyFill="1" applyAlignment="1">
      <alignment vertical="center"/>
    </xf>
    <xf numFmtId="0" fontId="90" fillId="27" borderId="0" xfId="0" applyFont="1" applyFill="1" applyAlignment="1">
      <alignment horizontal="center" vertical="center"/>
    </xf>
    <xf numFmtId="11" fontId="58" fillId="30" borderId="0" xfId="0" applyNumberFormat="1" applyFont="1" applyFill="1" applyAlignment="1">
      <alignment horizontal="center" vertical="center"/>
    </xf>
    <xf numFmtId="11" fontId="58" fillId="30" borderId="19" xfId="0" applyNumberFormat="1" applyFont="1" applyFill="1" applyBorder="1" applyAlignment="1">
      <alignment horizontal="center" vertical="center"/>
    </xf>
    <xf numFmtId="0" fontId="36" fillId="27" borderId="0" xfId="0" applyFont="1" applyFill="1" applyAlignment="1">
      <alignment horizontal="right" vertical="center" wrapText="1" indent="1"/>
    </xf>
    <xf numFmtId="2" fontId="91" fillId="27" borderId="0" xfId="0" applyNumberFormat="1" applyFont="1" applyFill="1" applyAlignment="1">
      <alignment horizontal="center" vertical="center"/>
    </xf>
    <xf numFmtId="0" fontId="36" fillId="27" borderId="19" xfId="0" applyFont="1" applyFill="1" applyBorder="1" applyAlignment="1">
      <alignment horizontal="right" vertical="center" wrapText="1" indent="1"/>
    </xf>
    <xf numFmtId="9" fontId="47" fillId="27" borderId="0" xfId="0" applyNumberFormat="1" applyFont="1" applyFill="1" applyAlignment="1">
      <alignment horizontal="center" vertical="center"/>
    </xf>
    <xf numFmtId="4" fontId="47" fillId="27" borderId="19" xfId="0" applyNumberFormat="1" applyFont="1" applyFill="1" applyBorder="1" applyAlignment="1">
      <alignment horizontal="center" vertical="center"/>
    </xf>
    <xf numFmtId="4" fontId="47" fillId="27" borderId="0" xfId="0" applyNumberFormat="1" applyFont="1" applyFill="1" applyAlignment="1">
      <alignment horizontal="center" vertical="center"/>
    </xf>
    <xf numFmtId="2" fontId="92" fillId="27" borderId="0" xfId="0" applyNumberFormat="1" applyFont="1" applyFill="1" applyAlignment="1">
      <alignment horizontal="center" vertical="center"/>
    </xf>
    <xf numFmtId="4" fontId="60" fillId="27" borderId="0" xfId="0" applyNumberFormat="1" applyFont="1" applyFill="1" applyAlignment="1">
      <alignment horizontal="center" vertical="center"/>
    </xf>
    <xf numFmtId="4" fontId="60" fillId="27" borderId="19" xfId="0" applyNumberFormat="1" applyFont="1" applyFill="1" applyBorder="1" applyAlignment="1">
      <alignment horizontal="center" vertical="center"/>
    </xf>
    <xf numFmtId="180" fontId="63" fillId="27" borderId="0" xfId="0" applyNumberFormat="1" applyFont="1" applyFill="1" applyAlignment="1">
      <alignment horizontal="center" vertical="center"/>
    </xf>
    <xf numFmtId="180" fontId="63" fillId="27" borderId="19" xfId="0" applyNumberFormat="1" applyFont="1" applyFill="1" applyBorder="1" applyAlignment="1">
      <alignment horizontal="center" vertical="center"/>
    </xf>
    <xf numFmtId="0" fontId="93" fillId="27" borderId="0" xfId="0" applyFont="1" applyFill="1" applyAlignment="1">
      <alignment horizontal="center" vertical="center"/>
    </xf>
    <xf numFmtId="0" fontId="35" fillId="27" borderId="19" xfId="0" applyFont="1" applyFill="1" applyBorder="1" applyAlignment="1">
      <alignment horizontal="center" vertical="center"/>
    </xf>
    <xf numFmtId="0" fontId="35" fillId="27" borderId="19" xfId="0" applyFont="1" applyFill="1" applyBorder="1" applyAlignment="1">
      <alignment vertical="center"/>
    </xf>
    <xf numFmtId="2" fontId="92" fillId="27" borderId="0" xfId="1" applyNumberFormat="1" applyFont="1" applyFill="1" applyBorder="1" applyAlignment="1" applyProtection="1">
      <alignment horizontal="center" vertical="center"/>
    </xf>
    <xf numFmtId="2" fontId="60" fillId="27" borderId="0" xfId="0" applyNumberFormat="1" applyFont="1" applyFill="1" applyAlignment="1">
      <alignment horizontal="center" vertical="center"/>
    </xf>
    <xf numFmtId="2" fontId="60" fillId="27" borderId="19" xfId="0" applyNumberFormat="1" applyFont="1" applyFill="1" applyBorder="1" applyAlignment="1">
      <alignment horizontal="center" vertical="center"/>
    </xf>
    <xf numFmtId="2" fontId="47" fillId="27" borderId="0" xfId="0" applyNumberFormat="1" applyFont="1" applyFill="1" applyAlignment="1">
      <alignment horizontal="center" vertical="center"/>
    </xf>
    <xf numFmtId="2" fontId="47" fillId="27" borderId="19" xfId="0" applyNumberFormat="1" applyFont="1" applyFill="1" applyBorder="1" applyAlignment="1">
      <alignment horizontal="center" vertical="center"/>
    </xf>
    <xf numFmtId="0" fontId="65" fillId="31" borderId="0" xfId="0" applyFont="1" applyFill="1" applyAlignment="1">
      <alignment horizontal="left" vertical="center"/>
    </xf>
    <xf numFmtId="0" fontId="61" fillId="31" borderId="0" xfId="0" applyFont="1" applyFill="1" applyAlignment="1">
      <alignment vertical="center"/>
    </xf>
    <xf numFmtId="0" fontId="65" fillId="31" borderId="19" xfId="0" applyFont="1" applyFill="1" applyBorder="1" applyAlignment="1">
      <alignment horizontal="left" vertical="center"/>
    </xf>
    <xf numFmtId="0" fontId="61" fillId="31" borderId="19" xfId="0" applyFont="1" applyFill="1" applyBorder="1" applyAlignment="1">
      <alignment vertical="center"/>
    </xf>
    <xf numFmtId="0" fontId="90" fillId="0" borderId="0" xfId="0" applyFont="1" applyAlignment="1">
      <alignment vertical="center"/>
    </xf>
    <xf numFmtId="0" fontId="58" fillId="25" borderId="0" xfId="0" applyFont="1" applyFill="1" applyAlignment="1">
      <alignment vertical="center"/>
    </xf>
    <xf numFmtId="11" fontId="63" fillId="27" borderId="20" xfId="0" applyNumberFormat="1" applyFont="1" applyFill="1" applyBorder="1" applyAlignment="1">
      <alignment vertical="center"/>
    </xf>
    <xf numFmtId="0" fontId="62" fillId="27" borderId="0" xfId="0" applyFont="1" applyFill="1" applyAlignment="1">
      <alignment horizontal="right" vertical="center" wrapText="1" indent="1"/>
    </xf>
    <xf numFmtId="2" fontId="63" fillId="27" borderId="0" xfId="0" applyNumberFormat="1" applyFont="1" applyFill="1" applyAlignment="1">
      <alignment horizontal="center" vertical="center"/>
    </xf>
    <xf numFmtId="0" fontId="95" fillId="0" borderId="0" xfId="0" applyFont="1" applyAlignment="1">
      <alignment horizontal="center" vertical="center"/>
    </xf>
    <xf numFmtId="0" fontId="95" fillId="0" borderId="0" xfId="0" applyFont="1" applyAlignment="1">
      <alignment vertical="center"/>
    </xf>
    <xf numFmtId="0" fontId="36" fillId="27" borderId="0" xfId="0" applyFont="1" applyFill="1" applyAlignment="1">
      <alignment horizontal="left" vertical="center" indent="1"/>
    </xf>
    <xf numFmtId="0" fontId="35" fillId="0" borderId="9" xfId="0" applyFont="1" applyBorder="1" applyProtection="1">
      <protection locked="0"/>
    </xf>
    <xf numFmtId="0" fontId="35" fillId="0" borderId="9" xfId="0" applyFont="1" applyBorder="1" applyAlignment="1" applyProtection="1">
      <alignment horizontal="center"/>
      <protection locked="0"/>
    </xf>
    <xf numFmtId="4" fontId="35" fillId="0" borderId="9" xfId="0" applyNumberFormat="1" applyFont="1" applyBorder="1" applyAlignment="1" applyProtection="1">
      <alignment horizontal="center"/>
      <protection locked="0"/>
    </xf>
    <xf numFmtId="10" fontId="35" fillId="0" borderId="9" xfId="0" applyNumberFormat="1" applyFont="1" applyBorder="1" applyAlignment="1" applyProtection="1">
      <alignment horizontal="center"/>
      <protection locked="0"/>
    </xf>
    <xf numFmtId="4" fontId="0" fillId="0" borderId="9" xfId="0" applyNumberFormat="1" applyBorder="1" applyAlignment="1" applyProtection="1">
      <alignment horizontal="center"/>
      <protection locked="0"/>
    </xf>
    <xf numFmtId="10" fontId="79" fillId="0" borderId="9" xfId="0" applyNumberFormat="1" applyFont="1" applyBorder="1" applyAlignment="1" applyProtection="1">
      <alignment horizontal="center"/>
      <protection locked="0"/>
    </xf>
    <xf numFmtId="0" fontId="0" fillId="11" borderId="0" xfId="0" applyFill="1" applyAlignment="1">
      <alignment horizontal="center" vertical="center"/>
    </xf>
    <xf numFmtId="0" fontId="0" fillId="11" borderId="0" xfId="0" applyFill="1" applyAlignment="1">
      <alignment horizontal="center" vertical="center" wrapText="1"/>
    </xf>
    <xf numFmtId="0" fontId="0" fillId="11" borderId="0" xfId="0" applyFill="1"/>
    <xf numFmtId="0" fontId="0" fillId="11" borderId="0" xfId="0" applyFill="1" applyProtection="1">
      <protection locked="0"/>
    </xf>
    <xf numFmtId="0" fontId="39" fillId="11" borderId="0" xfId="0" applyFont="1" applyFill="1"/>
    <xf numFmtId="9" fontId="35" fillId="11" borderId="0" xfId="0" applyNumberFormat="1" applyFont="1" applyFill="1"/>
    <xf numFmtId="9" fontId="63" fillId="11" borderId="0" xfId="0" applyNumberFormat="1" applyFont="1" applyFill="1"/>
    <xf numFmtId="0" fontId="35" fillId="11" borderId="0" xfId="0" applyFont="1" applyFill="1" applyAlignment="1">
      <alignment horizontal="center" vertical="center"/>
    </xf>
    <xf numFmtId="176" fontId="35" fillId="11" borderId="0" xfId="0" applyNumberFormat="1" applyFont="1" applyFill="1" applyAlignment="1">
      <alignment horizontal="center" vertical="center"/>
    </xf>
    <xf numFmtId="0" fontId="35" fillId="11" borderId="0" xfId="0" applyFont="1" applyFill="1" applyAlignment="1">
      <alignment horizontal="center" vertical="center" wrapText="1"/>
    </xf>
    <xf numFmtId="2" fontId="97" fillId="11" borderId="0" xfId="0" applyNumberFormat="1" applyFont="1" applyFill="1" applyAlignment="1">
      <alignment horizontal="center" vertical="center"/>
    </xf>
    <xf numFmtId="9" fontId="40" fillId="17" borderId="0" xfId="0" applyNumberFormat="1" applyFont="1" applyFill="1" applyAlignment="1">
      <alignment vertical="center"/>
    </xf>
    <xf numFmtId="2" fontId="38" fillId="17" borderId="0" xfId="0" applyNumberFormat="1" applyFont="1" applyFill="1" applyAlignment="1">
      <alignment horizontal="center" vertical="center"/>
    </xf>
    <xf numFmtId="9" fontId="33" fillId="0" borderId="9" xfId="0" applyNumberFormat="1"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2" fontId="33" fillId="0" borderId="9" xfId="0" applyNumberFormat="1" applyFont="1" applyBorder="1" applyAlignment="1">
      <alignment horizontal="center" vertical="center" wrapText="1"/>
    </xf>
    <xf numFmtId="176" fontId="33" fillId="0" borderId="9" xfId="0" applyNumberFormat="1" applyFont="1" applyBorder="1" applyAlignment="1">
      <alignment horizontal="center" vertical="center" wrapText="1"/>
    </xf>
    <xf numFmtId="0" fontId="33" fillId="4" borderId="9" xfId="0" applyFont="1" applyFill="1" applyBorder="1" applyAlignment="1">
      <alignment horizontal="center" vertical="center" wrapText="1"/>
    </xf>
    <xf numFmtId="0" fontId="33" fillId="4" borderId="9" xfId="0" applyFont="1" applyFill="1" applyBorder="1" applyAlignment="1">
      <alignment horizontal="left" vertical="center" wrapText="1"/>
    </xf>
    <xf numFmtId="0" fontId="33" fillId="4" borderId="9" xfId="0" applyFont="1" applyFill="1" applyBorder="1" applyAlignment="1">
      <alignment horizontal="left" vertical="center" indent="1"/>
    </xf>
    <xf numFmtId="0" fontId="33" fillId="4" borderId="9" xfId="0" applyFont="1" applyFill="1" applyBorder="1" applyAlignment="1">
      <alignment horizontal="left" vertical="center" wrapText="1" indent="1"/>
    </xf>
    <xf numFmtId="0" fontId="52" fillId="4" borderId="9" xfId="0" applyFont="1" applyFill="1" applyBorder="1" applyAlignment="1">
      <alignment horizontal="left" vertical="center" wrapText="1" indent="1"/>
    </xf>
    <xf numFmtId="0" fontId="0" fillId="0" borderId="9" xfId="0" applyBorder="1" applyAlignment="1">
      <alignment horizontal="center" vertical="center" wrapText="1"/>
    </xf>
    <xf numFmtId="0" fontId="33" fillId="0" borderId="9" xfId="0" applyFont="1" applyBorder="1" applyAlignment="1">
      <alignment horizontal="center" vertical="center" wrapText="1"/>
    </xf>
    <xf numFmtId="9" fontId="33" fillId="0" borderId="9" xfId="0" applyNumberFormat="1" applyFont="1" applyBorder="1" applyAlignment="1">
      <alignment horizontal="center" vertical="center" wrapText="1"/>
    </xf>
    <xf numFmtId="11" fontId="58" fillId="20" borderId="9" xfId="0" applyNumberFormat="1" applyFont="1" applyFill="1" applyBorder="1" applyAlignment="1">
      <alignment horizontal="center" vertical="center" wrapText="1"/>
    </xf>
    <xf numFmtId="0" fontId="35" fillId="0" borderId="9" xfId="0" applyFont="1" applyBorder="1" applyAlignment="1" applyProtection="1">
      <alignment horizontal="left" vertical="center"/>
      <protection locked="0"/>
    </xf>
    <xf numFmtId="4" fontId="36" fillId="0" borderId="9" xfId="0" applyNumberFormat="1" applyFont="1" applyBorder="1" applyAlignment="1" applyProtection="1">
      <alignment horizontal="center" vertical="center"/>
      <protection locked="0"/>
    </xf>
    <xf numFmtId="4" fontId="33" fillId="11" borderId="9" xfId="0" applyNumberFormat="1" applyFont="1" applyFill="1" applyBorder="1" applyAlignment="1" applyProtection="1">
      <alignment horizontal="center" vertical="center"/>
      <protection locked="0"/>
    </xf>
    <xf numFmtId="4" fontId="33" fillId="0" borderId="9" xfId="1" applyNumberFormat="1" applyFont="1" applyBorder="1" applyAlignment="1" applyProtection="1">
      <alignment horizontal="center" vertical="center"/>
      <protection locked="0"/>
    </xf>
    <xf numFmtId="4" fontId="63" fillId="11" borderId="9" xfId="0" applyNumberFormat="1" applyFont="1" applyFill="1" applyBorder="1" applyAlignment="1" applyProtection="1">
      <alignment horizontal="center" vertical="center"/>
      <protection locked="0"/>
    </xf>
    <xf numFmtId="4" fontId="63" fillId="0" borderId="9" xfId="0" applyNumberFormat="1" applyFont="1" applyBorder="1" applyAlignment="1" applyProtection="1">
      <alignment horizontal="center" vertical="center"/>
      <protection locked="0"/>
    </xf>
    <xf numFmtId="4" fontId="63" fillId="0" borderId="9" xfId="1" applyNumberFormat="1" applyFont="1" applyBorder="1" applyAlignment="1" applyProtection="1">
      <alignment horizontal="center" vertical="center"/>
      <protection locked="0"/>
    </xf>
    <xf numFmtId="2" fontId="96" fillId="0" borderId="9" xfId="0" applyNumberFormat="1" applyFont="1" applyBorder="1" applyAlignment="1">
      <alignment horizontal="center" vertical="center"/>
    </xf>
    <xf numFmtId="2" fontId="63" fillId="9" borderId="9" xfId="0" applyNumberFormat="1" applyFont="1" applyFill="1" applyBorder="1" applyAlignment="1">
      <alignment horizontal="center" vertical="center"/>
    </xf>
    <xf numFmtId="176" fontId="63" fillId="9" borderId="9" xfId="0" applyNumberFormat="1" applyFont="1" applyFill="1" applyBorder="1" applyAlignment="1">
      <alignment horizontal="center" vertical="center"/>
    </xf>
    <xf numFmtId="2" fontId="63" fillId="9" borderId="9" xfId="0" applyNumberFormat="1" applyFont="1" applyFill="1" applyBorder="1" applyAlignment="1">
      <alignment horizontal="center" vertical="center" wrapText="1"/>
    </xf>
    <xf numFmtId="2" fontId="63" fillId="9" borderId="23" xfId="0" applyNumberFormat="1" applyFont="1" applyFill="1" applyBorder="1" applyAlignment="1">
      <alignment horizontal="center" vertical="center"/>
    </xf>
    <xf numFmtId="2" fontId="63" fillId="0" borderId="9" xfId="0" applyNumberFormat="1" applyFont="1" applyBorder="1" applyAlignment="1">
      <alignment horizontal="center" vertical="center" wrapText="1"/>
    </xf>
    <xf numFmtId="0" fontId="35" fillId="0" borderId="9" xfId="0" applyFont="1" applyBorder="1" applyAlignment="1" applyProtection="1">
      <alignment vertical="center"/>
      <protection locked="0"/>
    </xf>
    <xf numFmtId="2" fontId="40" fillId="17" borderId="0" xfId="0" applyNumberFormat="1" applyFont="1" applyFill="1" applyAlignment="1">
      <alignment vertical="center"/>
    </xf>
    <xf numFmtId="2" fontId="33" fillId="0" borderId="9" xfId="0" applyNumberFormat="1" applyFont="1" applyBorder="1" applyAlignment="1" applyProtection="1">
      <alignment horizontal="center" vertical="center" wrapText="1"/>
      <protection locked="0"/>
    </xf>
    <xf numFmtId="2" fontId="38" fillId="28" borderId="25" xfId="0" applyNumberFormat="1" applyFont="1" applyFill="1" applyBorder="1" applyAlignment="1">
      <alignment horizontal="center" vertical="center"/>
    </xf>
    <xf numFmtId="10" fontId="63" fillId="11" borderId="9" xfId="0" applyNumberFormat="1" applyFont="1" applyFill="1" applyBorder="1" applyAlignment="1" applyProtection="1">
      <alignment horizontal="center" vertical="center"/>
      <protection locked="0"/>
    </xf>
    <xf numFmtId="0" fontId="35" fillId="0" borderId="0" xfId="0" applyFont="1" applyProtection="1">
      <protection locked="0"/>
    </xf>
    <xf numFmtId="4" fontId="35" fillId="11" borderId="0" xfId="0" applyNumberFormat="1" applyFont="1" applyFill="1" applyAlignment="1">
      <alignment horizontal="center"/>
    </xf>
    <xf numFmtId="2" fontId="35" fillId="11" borderId="0" xfId="0" applyNumberFormat="1" applyFont="1" applyFill="1" applyAlignment="1">
      <alignment horizontal="center"/>
    </xf>
    <xf numFmtId="4" fontId="39" fillId="11" borderId="0" xfId="0" applyNumberFormat="1" applyFont="1" applyFill="1"/>
    <xf numFmtId="4" fontId="35" fillId="11" borderId="0" xfId="0" applyNumberFormat="1" applyFont="1" applyFill="1"/>
    <xf numFmtId="9" fontId="39" fillId="11" borderId="0" xfId="0" applyNumberFormat="1" applyFont="1" applyFill="1"/>
    <xf numFmtId="2" fontId="39" fillId="11" borderId="0" xfId="0" applyNumberFormat="1" applyFont="1" applyFill="1" applyAlignment="1">
      <alignment horizontal="center" vertical="center"/>
    </xf>
    <xf numFmtId="0" fontId="63" fillId="11" borderId="0" xfId="0" applyFont="1" applyFill="1"/>
    <xf numFmtId="0" fontId="35" fillId="11" borderId="0" xfId="0" applyFont="1" applyFill="1" applyAlignment="1">
      <alignment horizontal="center"/>
    </xf>
    <xf numFmtId="2" fontId="58" fillId="28" borderId="9" xfId="0" applyNumberFormat="1" applyFont="1" applyFill="1" applyBorder="1" applyAlignment="1">
      <alignment horizontal="center" vertical="center"/>
    </xf>
    <xf numFmtId="178" fontId="99" fillId="4" borderId="0" xfId="0" applyNumberFormat="1" applyFont="1" applyFill="1" applyAlignment="1">
      <alignment horizontal="center" vertical="center"/>
    </xf>
    <xf numFmtId="0" fontId="25" fillId="0" borderId="0" xfId="0" applyFont="1"/>
    <xf numFmtId="0" fontId="101" fillId="0" borderId="0" xfId="0" applyFont="1" applyAlignment="1">
      <alignment horizontal="left" vertical="center"/>
    </xf>
    <xf numFmtId="10" fontId="63" fillId="0" borderId="9" xfId="1" applyNumberFormat="1" applyFont="1" applyBorder="1" applyAlignment="1" applyProtection="1">
      <alignment horizontal="center" vertical="center"/>
      <protection locked="0"/>
    </xf>
    <xf numFmtId="0" fontId="17" fillId="0" borderId="0" xfId="0" applyFont="1"/>
    <xf numFmtId="0" fontId="103" fillId="0" borderId="0" xfId="0" applyFont="1" applyAlignment="1">
      <alignment vertical="center"/>
    </xf>
    <xf numFmtId="0" fontId="102" fillId="0" borderId="0" xfId="0" applyFont="1"/>
    <xf numFmtId="0" fontId="102" fillId="0" borderId="0" xfId="0" applyFont="1" applyAlignment="1">
      <alignment vertical="center"/>
    </xf>
    <xf numFmtId="0" fontId="101" fillId="0" borderId="0" xfId="0" applyFont="1" applyAlignment="1">
      <alignment vertical="center"/>
    </xf>
    <xf numFmtId="0" fontId="101" fillId="0" borderId="0" xfId="0" applyFont="1"/>
    <xf numFmtId="0" fontId="106" fillId="0" borderId="0" xfId="0" applyFont="1" applyAlignment="1">
      <alignment horizontal="left" vertical="center"/>
    </xf>
    <xf numFmtId="0" fontId="25" fillId="0" borderId="10" xfId="0" applyFont="1" applyBorder="1"/>
    <xf numFmtId="0" fontId="32" fillId="0" borderId="0" xfId="0" applyFont="1" applyAlignment="1">
      <alignment vertical="center"/>
    </xf>
    <xf numFmtId="174" fontId="33" fillId="0" borderId="0" xfId="0" applyNumberFormat="1" applyFont="1" applyAlignment="1">
      <alignment horizontal="center" vertical="center"/>
    </xf>
    <xf numFmtId="3" fontId="36" fillId="0" borderId="0" xfId="0" applyNumberFormat="1" applyFont="1" applyAlignment="1">
      <alignment horizontal="center" vertical="center"/>
    </xf>
    <xf numFmtId="0" fontId="37" fillId="0" borderId="0" xfId="0" applyFont="1" applyAlignment="1">
      <alignment horizontal="left" vertical="center"/>
    </xf>
    <xf numFmtId="0" fontId="38" fillId="0" borderId="0" xfId="0" applyFont="1" applyAlignment="1">
      <alignment vertical="center"/>
    </xf>
    <xf numFmtId="10" fontId="36" fillId="0" borderId="10" xfId="0" applyNumberFormat="1" applyFont="1" applyBorder="1" applyAlignment="1" applyProtection="1">
      <alignment horizontal="center" vertical="center"/>
      <protection locked="0"/>
    </xf>
    <xf numFmtId="0" fontId="107" fillId="0" borderId="0" xfId="0" applyFont="1" applyAlignment="1">
      <alignment vertical="center"/>
    </xf>
    <xf numFmtId="0" fontId="76" fillId="35" borderId="0" xfId="0" applyFont="1" applyFill="1" applyAlignment="1">
      <alignment vertical="center"/>
    </xf>
    <xf numFmtId="11" fontId="76" fillId="35" borderId="0" xfId="0" applyNumberFormat="1" applyFont="1" applyFill="1" applyAlignment="1">
      <alignment vertical="center"/>
    </xf>
    <xf numFmtId="0" fontId="76" fillId="35" borderId="0" xfId="0" applyFont="1" applyFill="1" applyAlignment="1">
      <alignment horizontal="left" vertical="center"/>
    </xf>
    <xf numFmtId="0" fontId="108" fillId="0" borderId="0" xfId="0" applyFont="1" applyAlignment="1">
      <alignment vertical="center"/>
    </xf>
    <xf numFmtId="10" fontId="35" fillId="11" borderId="0" xfId="0" applyNumberFormat="1" applyFont="1" applyFill="1"/>
    <xf numFmtId="10" fontId="63" fillId="0" borderId="9" xfId="0" applyNumberFormat="1" applyFont="1" applyBorder="1" applyAlignment="1" applyProtection="1">
      <alignment horizontal="center" vertical="center"/>
      <protection locked="0"/>
    </xf>
    <xf numFmtId="2" fontId="63" fillId="0" borderId="9" xfId="0" applyNumberFormat="1" applyFont="1" applyBorder="1" applyAlignment="1" applyProtection="1">
      <alignment horizontal="center" vertical="center"/>
      <protection locked="0"/>
    </xf>
    <xf numFmtId="10" fontId="0" fillId="0" borderId="9" xfId="0" applyNumberFormat="1" applyBorder="1" applyAlignment="1" applyProtection="1">
      <alignment horizontal="center"/>
      <protection locked="0"/>
    </xf>
    <xf numFmtId="2" fontId="0" fillId="0" borderId="9" xfId="0" applyNumberFormat="1" applyBorder="1" applyAlignment="1" applyProtection="1">
      <alignment horizontal="center"/>
      <protection locked="0"/>
    </xf>
    <xf numFmtId="10" fontId="63" fillId="11" borderId="0" xfId="0" applyNumberFormat="1" applyFont="1" applyFill="1"/>
    <xf numFmtId="0" fontId="62" fillId="35" borderId="0" xfId="0" applyFont="1" applyFill="1" applyAlignment="1">
      <alignment vertical="center"/>
    </xf>
    <xf numFmtId="11" fontId="35" fillId="35" borderId="0" xfId="0" applyNumberFormat="1" applyFont="1" applyFill="1" applyAlignment="1">
      <alignment vertical="center"/>
    </xf>
    <xf numFmtId="2" fontId="35" fillId="35" borderId="0" xfId="0" applyNumberFormat="1" applyFont="1" applyFill="1" applyAlignment="1">
      <alignment vertical="center"/>
    </xf>
    <xf numFmtId="3" fontId="35" fillId="35" borderId="0" xfId="0" applyNumberFormat="1" applyFont="1" applyFill="1" applyAlignment="1">
      <alignment vertical="center"/>
    </xf>
    <xf numFmtId="0" fontId="33" fillId="38" borderId="0" xfId="0" applyFont="1" applyFill="1" applyAlignment="1">
      <alignment horizontal="right" vertical="center" indent="1"/>
    </xf>
    <xf numFmtId="178" fontId="65" fillId="0" borderId="0" xfId="0" applyNumberFormat="1" applyFont="1" applyAlignment="1">
      <alignment horizontal="center" vertical="center"/>
    </xf>
    <xf numFmtId="0" fontId="35" fillId="18" borderId="0" xfId="0" applyFont="1" applyFill="1" applyAlignment="1">
      <alignment vertical="center" wrapText="1"/>
    </xf>
    <xf numFmtId="0" fontId="33" fillId="18" borderId="0" xfId="0" applyFont="1" applyFill="1" applyAlignment="1">
      <alignment vertical="center" wrapText="1"/>
    </xf>
    <xf numFmtId="4" fontId="41" fillId="0" borderId="0" xfId="0" applyNumberFormat="1" applyFont="1" applyAlignment="1">
      <alignment horizontal="right" vertical="center"/>
    </xf>
    <xf numFmtId="2" fontId="35" fillId="0" borderId="0" xfId="0" applyNumberFormat="1" applyFont="1"/>
    <xf numFmtId="4" fontId="70" fillId="32" borderId="9" xfId="0" applyNumberFormat="1" applyFont="1" applyFill="1" applyBorder="1" applyAlignment="1">
      <alignment horizontal="center" vertical="center" wrapText="1"/>
    </xf>
    <xf numFmtId="4" fontId="58" fillId="28" borderId="9" xfId="0" applyNumberFormat="1" applyFont="1" applyFill="1" applyBorder="1" applyAlignment="1">
      <alignment horizontal="center" vertical="center"/>
    </xf>
    <xf numFmtId="0" fontId="35" fillId="0" borderId="9" xfId="0" applyFont="1" applyBorder="1" applyAlignment="1">
      <alignment horizontal="left" vertical="center" indent="1"/>
    </xf>
    <xf numFmtId="4" fontId="35" fillId="0" borderId="9" xfId="0" applyNumberFormat="1" applyFont="1" applyBorder="1" applyAlignment="1">
      <alignment horizontal="center" vertical="center"/>
    </xf>
    <xf numFmtId="4" fontId="47" fillId="0" borderId="9" xfId="0" applyNumberFormat="1" applyFont="1" applyBorder="1" applyAlignment="1">
      <alignment horizontal="center" vertical="center"/>
    </xf>
    <xf numFmtId="2" fontId="112" fillId="11" borderId="9" xfId="0" applyNumberFormat="1" applyFont="1" applyFill="1" applyBorder="1" applyAlignment="1">
      <alignment horizontal="center" vertical="center"/>
    </xf>
    <xf numFmtId="0" fontId="63" fillId="0" borderId="9" xfId="0" applyFont="1" applyBorder="1" applyAlignment="1">
      <alignment horizontal="center" vertical="center"/>
    </xf>
    <xf numFmtId="0" fontId="33" fillId="0" borderId="9" xfId="0" applyFont="1" applyBorder="1" applyAlignment="1" applyProtection="1">
      <alignment horizontal="center" vertical="center"/>
      <protection locked="0"/>
    </xf>
    <xf numFmtId="0" fontId="90" fillId="0" borderId="9" xfId="0" applyFont="1" applyBorder="1" applyProtection="1">
      <protection locked="0"/>
    </xf>
    <xf numFmtId="2" fontId="35" fillId="0" borderId="9" xfId="0" applyNumberFormat="1" applyFont="1" applyBorder="1" applyProtection="1">
      <protection locked="0"/>
    </xf>
    <xf numFmtId="0" fontId="35" fillId="0" borderId="0" xfId="0" applyFont="1" applyAlignment="1" applyProtection="1">
      <alignment horizontal="center"/>
      <protection locked="0"/>
    </xf>
    <xf numFmtId="4" fontId="35" fillId="0" borderId="0" xfId="0" applyNumberFormat="1" applyFont="1" applyAlignment="1" applyProtection="1">
      <alignment horizontal="center"/>
      <protection locked="0"/>
    </xf>
    <xf numFmtId="10" fontId="35" fillId="0" borderId="0" xfId="0" applyNumberFormat="1" applyFont="1" applyAlignment="1" applyProtection="1">
      <alignment horizontal="center"/>
      <protection locked="0"/>
    </xf>
    <xf numFmtId="176" fontId="0" fillId="11" borderId="0" xfId="0" applyNumberFormat="1" applyFill="1" applyAlignment="1">
      <alignment horizontal="center" vertical="center"/>
    </xf>
    <xf numFmtId="2" fontId="96" fillId="0" borderId="0" xfId="0" applyNumberFormat="1" applyFont="1" applyAlignment="1">
      <alignment horizontal="center" vertical="center"/>
    </xf>
    <xf numFmtId="0" fontId="0" fillId="42" borderId="0" xfId="0" applyFill="1"/>
    <xf numFmtId="0" fontId="0" fillId="41" borderId="0" xfId="0" applyFill="1"/>
    <xf numFmtId="0" fontId="65" fillId="9" borderId="9" xfId="0" applyFont="1" applyFill="1" applyBorder="1" applyAlignment="1">
      <alignment horizontal="center" vertical="center"/>
    </xf>
    <xf numFmtId="0" fontId="35" fillId="0" borderId="0" xfId="0" applyFont="1" applyAlignment="1" applyProtection="1">
      <alignment vertical="center"/>
      <protection locked="0"/>
    </xf>
    <xf numFmtId="2" fontId="35" fillId="0" borderId="0" xfId="0" applyNumberFormat="1" applyFont="1" applyAlignment="1" applyProtection="1">
      <alignment horizontal="center"/>
      <protection locked="0"/>
    </xf>
    <xf numFmtId="0" fontId="0" fillId="11" borderId="0" xfId="0" applyFill="1" applyAlignment="1">
      <alignment horizontal="center"/>
    </xf>
    <xf numFmtId="4" fontId="60" fillId="46" borderId="0" xfId="0" applyNumberFormat="1" applyFont="1" applyFill="1" applyAlignment="1">
      <alignment horizontal="center" vertical="center"/>
    </xf>
    <xf numFmtId="9" fontId="47" fillId="46" borderId="0" xfId="0" applyNumberFormat="1" applyFont="1" applyFill="1" applyAlignment="1">
      <alignment horizontal="center" vertical="center"/>
    </xf>
    <xf numFmtId="2" fontId="47" fillId="46" borderId="0" xfId="0" applyNumberFormat="1" applyFont="1" applyFill="1" applyAlignment="1">
      <alignment horizontal="center" vertical="center"/>
    </xf>
    <xf numFmtId="2" fontId="60" fillId="46" borderId="0" xfId="0" applyNumberFormat="1" applyFont="1" applyFill="1" applyAlignment="1">
      <alignment horizontal="center" vertical="center"/>
    </xf>
    <xf numFmtId="0" fontId="33" fillId="47" borderId="0" xfId="0" applyFont="1" applyFill="1" applyAlignment="1">
      <alignment horizontal="left" vertical="center" indent="1"/>
    </xf>
    <xf numFmtId="3" fontId="47" fillId="47" borderId="0" xfId="0" applyNumberFormat="1" applyFont="1" applyFill="1" applyAlignment="1">
      <alignment horizontal="center" vertical="center"/>
    </xf>
    <xf numFmtId="2" fontId="55" fillId="0" borderId="10" xfId="0" applyNumberFormat="1" applyFont="1" applyBorder="1" applyAlignment="1" applyProtection="1">
      <alignment horizontal="center" vertical="center"/>
      <protection locked="0"/>
    </xf>
    <xf numFmtId="2" fontId="93" fillId="27" borderId="0" xfId="0" applyNumberFormat="1" applyFont="1" applyFill="1" applyAlignment="1">
      <alignment horizontal="center" vertical="center"/>
    </xf>
    <xf numFmtId="2" fontId="33" fillId="11" borderId="10" xfId="1" applyNumberFormat="1" applyFont="1" applyFill="1" applyBorder="1" applyAlignment="1" applyProtection="1">
      <alignment horizontal="center" vertical="center"/>
      <protection locked="0"/>
    </xf>
    <xf numFmtId="0" fontId="63" fillId="4" borderId="0" xfId="0" applyFont="1" applyFill="1" applyAlignment="1">
      <alignment horizontal="left" vertical="center"/>
    </xf>
    <xf numFmtId="0" fontId="65" fillId="4" borderId="0" xfId="0" applyFont="1" applyFill="1" applyAlignment="1">
      <alignment horizontal="center" vertical="center"/>
    </xf>
    <xf numFmtId="174" fontId="35" fillId="0" borderId="0" xfId="0" applyNumberFormat="1" applyFont="1"/>
    <xf numFmtId="176" fontId="35" fillId="0" borderId="0" xfId="0" applyNumberFormat="1" applyFont="1"/>
    <xf numFmtId="2" fontId="58" fillId="20" borderId="0" xfId="0" applyNumberFormat="1" applyFont="1" applyFill="1" applyAlignment="1">
      <alignment horizontal="center" vertical="center"/>
    </xf>
    <xf numFmtId="4" fontId="35" fillId="21" borderId="0" xfId="0" applyNumberFormat="1" applyFont="1" applyFill="1" applyAlignment="1">
      <alignment vertical="center"/>
    </xf>
    <xf numFmtId="4" fontId="63" fillId="0" borderId="0" xfId="0" applyNumberFormat="1" applyFont="1" applyAlignment="1">
      <alignment horizontal="center"/>
    </xf>
    <xf numFmtId="0" fontId="63" fillId="41" borderId="0" xfId="0" applyFont="1" applyFill="1" applyAlignment="1">
      <alignment horizontal="left" vertical="center"/>
    </xf>
    <xf numFmtId="0" fontId="40" fillId="48" borderId="0" xfId="0" applyFont="1" applyFill="1" applyAlignment="1">
      <alignment vertical="center"/>
    </xf>
    <xf numFmtId="0" fontId="0" fillId="41" borderId="0" xfId="0" applyFill="1" applyAlignment="1">
      <alignment horizontal="center" vertical="center"/>
    </xf>
    <xf numFmtId="4" fontId="63" fillId="44" borderId="0" xfId="0" applyNumberFormat="1" applyFont="1" applyFill="1" applyAlignment="1">
      <alignment horizontal="center" vertical="center"/>
    </xf>
    <xf numFmtId="4" fontId="47" fillId="43" borderId="0" xfId="0" applyNumberFormat="1" applyFont="1" applyFill="1" applyAlignment="1">
      <alignment horizontal="center" vertical="center"/>
    </xf>
    <xf numFmtId="2" fontId="84" fillId="43" borderId="0" xfId="0" applyNumberFormat="1" applyFont="1" applyFill="1" applyAlignment="1">
      <alignment horizontal="center" vertical="center"/>
    </xf>
    <xf numFmtId="0" fontId="82" fillId="43" borderId="0" xfId="0" applyFont="1" applyFill="1" applyAlignment="1">
      <alignment horizontal="left" vertical="center" indent="1"/>
    </xf>
    <xf numFmtId="0" fontId="116" fillId="4" borderId="0" xfId="0" applyFont="1" applyFill="1" applyAlignment="1">
      <alignment horizontal="center" vertical="center"/>
    </xf>
    <xf numFmtId="4" fontId="47" fillId="47" borderId="0" xfId="0" applyNumberFormat="1" applyFont="1" applyFill="1" applyAlignment="1">
      <alignment horizontal="center" vertical="center"/>
    </xf>
    <xf numFmtId="0" fontId="35" fillId="18" borderId="0" xfId="0" applyFont="1" applyFill="1" applyAlignment="1">
      <alignment horizontal="left" vertical="center" wrapText="1"/>
    </xf>
    <xf numFmtId="0" fontId="63" fillId="47" borderId="0" xfId="0" applyFont="1" applyFill="1" applyAlignment="1">
      <alignment horizontal="left" vertical="center" indent="1"/>
    </xf>
    <xf numFmtId="0" fontId="63" fillId="18" borderId="0" xfId="0" applyFont="1" applyFill="1" applyAlignment="1">
      <alignment horizontal="left" vertical="center" indent="1"/>
    </xf>
    <xf numFmtId="4" fontId="35" fillId="4" borderId="0" xfId="0" applyNumberFormat="1" applyFont="1" applyFill="1" applyAlignment="1">
      <alignment horizontal="center" vertical="center"/>
    </xf>
    <xf numFmtId="0" fontId="35" fillId="4" borderId="0" xfId="0" applyFont="1" applyFill="1" applyAlignment="1">
      <alignment horizontal="right"/>
    </xf>
    <xf numFmtId="2" fontId="33" fillId="0" borderId="10" xfId="0" applyNumberFormat="1" applyFont="1" applyBorder="1" applyAlignment="1" applyProtection="1">
      <alignment horizontal="center" vertical="center"/>
      <protection locked="0"/>
    </xf>
    <xf numFmtId="2" fontId="33" fillId="11" borderId="10" xfId="0" applyNumberFormat="1" applyFont="1" applyFill="1" applyBorder="1" applyAlignment="1" applyProtection="1">
      <alignment horizontal="center" vertical="center"/>
      <protection locked="0"/>
    </xf>
    <xf numFmtId="0" fontId="35" fillId="18" borderId="0" xfId="0" applyFont="1" applyFill="1" applyAlignment="1">
      <alignment horizontal="left"/>
    </xf>
    <xf numFmtId="0" fontId="33" fillId="49" borderId="0" xfId="0" applyFont="1" applyFill="1" applyAlignment="1">
      <alignment horizontal="left" vertical="center" indent="1"/>
    </xf>
    <xf numFmtId="4" fontId="68" fillId="49" borderId="0" xfId="0" applyNumberFormat="1" applyFont="1" applyFill="1" applyAlignment="1">
      <alignment horizontal="center" vertical="center"/>
    </xf>
    <xf numFmtId="178" fontId="47" fillId="50" borderId="0" xfId="0" applyNumberFormat="1" applyFont="1" applyFill="1" applyAlignment="1">
      <alignment horizontal="center" vertical="center"/>
    </xf>
    <xf numFmtId="0" fontId="33" fillId="51" borderId="0" xfId="0" applyFont="1" applyFill="1" applyAlignment="1">
      <alignment horizontal="left" vertical="center" indent="1"/>
    </xf>
    <xf numFmtId="4" fontId="60" fillId="18" borderId="0" xfId="0" applyNumberFormat="1" applyFont="1" applyFill="1" applyAlignment="1">
      <alignment horizontal="center" vertical="center"/>
    </xf>
    <xf numFmtId="178" fontId="47" fillId="49" borderId="0" xfId="0" applyNumberFormat="1" applyFont="1" applyFill="1" applyAlignment="1">
      <alignment horizontal="center" vertical="center"/>
    </xf>
    <xf numFmtId="178" fontId="47" fillId="51" borderId="0" xfId="0" applyNumberFormat="1" applyFont="1" applyFill="1" applyAlignment="1">
      <alignment horizontal="center" vertical="center"/>
    </xf>
    <xf numFmtId="178" fontId="65" fillId="51" borderId="0" xfId="0" applyNumberFormat="1" applyFont="1" applyFill="1" applyAlignment="1">
      <alignment horizontal="center" vertical="center"/>
    </xf>
    <xf numFmtId="2" fontId="47" fillId="51" borderId="0" xfId="0" applyNumberFormat="1" applyFont="1" applyFill="1" applyAlignment="1">
      <alignment horizontal="center" vertical="center"/>
    </xf>
    <xf numFmtId="4" fontId="47" fillId="51" borderId="0" xfId="0" applyNumberFormat="1" applyFont="1" applyFill="1" applyAlignment="1">
      <alignment horizontal="center" vertical="center"/>
    </xf>
    <xf numFmtId="175" fontId="47" fillId="51" borderId="0" xfId="1" applyNumberFormat="1" applyFont="1" applyFill="1" applyBorder="1" applyAlignment="1" applyProtection="1">
      <alignment horizontal="center" vertical="center"/>
    </xf>
    <xf numFmtId="0" fontId="52" fillId="51" borderId="0" xfId="0" applyFont="1" applyFill="1" applyAlignment="1">
      <alignment horizontal="left" vertical="center" indent="1"/>
    </xf>
    <xf numFmtId="0" fontId="58" fillId="20" borderId="23" xfId="0" applyFont="1" applyFill="1" applyBorder="1" applyAlignment="1">
      <alignment horizontal="center" vertical="center" wrapText="1"/>
    </xf>
    <xf numFmtId="2" fontId="63" fillId="4" borderId="23" xfId="0" applyNumberFormat="1" applyFont="1" applyFill="1" applyBorder="1" applyAlignment="1">
      <alignment horizontal="center" vertical="center"/>
    </xf>
    <xf numFmtId="0" fontId="0" fillId="11" borderId="23" xfId="0" applyFill="1" applyBorder="1" applyAlignment="1">
      <alignment horizontal="center" vertical="center" wrapText="1"/>
    </xf>
    <xf numFmtId="0" fontId="0" fillId="0" borderId="23" xfId="0" applyBorder="1" applyAlignment="1">
      <alignment horizontal="center" vertical="center" wrapText="1"/>
    </xf>
    <xf numFmtId="2" fontId="38" fillId="28" borderId="32" xfId="0" applyNumberFormat="1" applyFont="1" applyFill="1" applyBorder="1" applyAlignment="1">
      <alignment horizontal="center" vertical="center"/>
    </xf>
    <xf numFmtId="2" fontId="47" fillId="9" borderId="9" xfId="0" applyNumberFormat="1" applyFont="1" applyFill="1" applyBorder="1" applyAlignment="1">
      <alignment horizontal="center" vertical="center"/>
    </xf>
    <xf numFmtId="3" fontId="47" fillId="9" borderId="9" xfId="0" applyNumberFormat="1" applyFont="1" applyFill="1" applyBorder="1" applyAlignment="1">
      <alignment horizontal="center" vertical="center"/>
    </xf>
    <xf numFmtId="178" fontId="58" fillId="20" borderId="9" xfId="0" applyNumberFormat="1" applyFont="1" applyFill="1" applyBorder="1" applyAlignment="1">
      <alignment horizontal="center" vertical="center"/>
    </xf>
    <xf numFmtId="178" fontId="58" fillId="32" borderId="9" xfId="0" applyNumberFormat="1" applyFont="1" applyFill="1" applyBorder="1" applyAlignment="1">
      <alignment horizontal="center" vertical="center"/>
    </xf>
    <xf numFmtId="4" fontId="47" fillId="27" borderId="9" xfId="0" applyNumberFormat="1" applyFont="1" applyFill="1" applyBorder="1" applyAlignment="1">
      <alignment horizontal="center" vertical="center"/>
    </xf>
    <xf numFmtId="2" fontId="92" fillId="9" borderId="9" xfId="0" applyNumberFormat="1" applyFont="1" applyFill="1" applyBorder="1" applyAlignment="1">
      <alignment horizontal="center" vertical="center"/>
    </xf>
    <xf numFmtId="2" fontId="60" fillId="9" borderId="9" xfId="0" applyNumberFormat="1" applyFont="1" applyFill="1" applyBorder="1" applyAlignment="1">
      <alignment horizontal="center" vertical="center"/>
    </xf>
    <xf numFmtId="2" fontId="47" fillId="45" borderId="9" xfId="0" applyNumberFormat="1" applyFont="1" applyFill="1" applyBorder="1" applyAlignment="1">
      <alignment horizontal="center" vertical="center"/>
    </xf>
    <xf numFmtId="2" fontId="60" fillId="45" borderId="9" xfId="0" applyNumberFormat="1" applyFont="1" applyFill="1" applyBorder="1" applyAlignment="1">
      <alignment horizontal="center" vertical="center"/>
    </xf>
    <xf numFmtId="2" fontId="47" fillId="0" borderId="9" xfId="0" applyNumberFormat="1" applyFont="1" applyBorder="1" applyAlignment="1">
      <alignment horizontal="center" vertical="center"/>
    </xf>
    <xf numFmtId="2" fontId="60" fillId="0" borderId="9" xfId="0" applyNumberFormat="1" applyFont="1" applyBorder="1" applyAlignment="1">
      <alignment horizontal="center" vertical="center"/>
    </xf>
    <xf numFmtId="4" fontId="35" fillId="42" borderId="0" xfId="0" applyNumberFormat="1" applyFont="1" applyFill="1"/>
    <xf numFmtId="9" fontId="35" fillId="42" borderId="0" xfId="0" applyNumberFormat="1" applyFont="1" applyFill="1"/>
    <xf numFmtId="0" fontId="35" fillId="42" borderId="0" xfId="0" applyFont="1" applyFill="1"/>
    <xf numFmtId="10" fontId="63" fillId="42" borderId="0" xfId="0" applyNumberFormat="1" applyFont="1" applyFill="1"/>
    <xf numFmtId="10" fontId="35" fillId="42" borderId="0" xfId="0" applyNumberFormat="1" applyFont="1" applyFill="1"/>
    <xf numFmtId="4" fontId="39" fillId="42" borderId="0" xfId="0" applyNumberFormat="1" applyFont="1" applyFill="1"/>
    <xf numFmtId="9" fontId="39" fillId="42" borderId="0" xfId="0" applyNumberFormat="1" applyFont="1" applyFill="1"/>
    <xf numFmtId="9" fontId="63" fillId="42" borderId="0" xfId="0" applyNumberFormat="1" applyFont="1" applyFill="1"/>
    <xf numFmtId="0" fontId="35" fillId="42" borderId="0" xfId="0" applyFont="1" applyFill="1" applyAlignment="1">
      <alignment horizontal="center" vertical="center"/>
    </xf>
    <xf numFmtId="176" fontId="35" fillId="42" borderId="0" xfId="0" applyNumberFormat="1" applyFont="1" applyFill="1" applyAlignment="1">
      <alignment horizontal="center" vertical="center"/>
    </xf>
    <xf numFmtId="0" fontId="35" fillId="42" borderId="0" xfId="0" applyFont="1" applyFill="1" applyAlignment="1">
      <alignment horizontal="center" vertical="center" wrapText="1"/>
    </xf>
    <xf numFmtId="2" fontId="39" fillId="42" borderId="0" xfId="0" applyNumberFormat="1" applyFont="1" applyFill="1" applyAlignment="1">
      <alignment horizontal="center" vertical="center"/>
    </xf>
    <xf numFmtId="0" fontId="63" fillId="42" borderId="0" xfId="0" applyFont="1" applyFill="1"/>
    <xf numFmtId="2" fontId="97" fillId="42" borderId="0" xfId="0" applyNumberFormat="1" applyFont="1" applyFill="1" applyAlignment="1">
      <alignment horizontal="center" vertical="center"/>
    </xf>
    <xf numFmtId="0" fontId="35" fillId="42" borderId="0" xfId="0" applyFont="1" applyFill="1" applyAlignment="1">
      <alignment horizontal="center"/>
    </xf>
    <xf numFmtId="180" fontId="63" fillId="4" borderId="0" xfId="0" applyNumberFormat="1" applyFont="1" applyFill="1" applyAlignment="1">
      <alignment horizontal="center" vertical="center"/>
    </xf>
    <xf numFmtId="180" fontId="33" fillId="52" borderId="0" xfId="0" applyNumberFormat="1" applyFont="1" applyFill="1" applyAlignment="1">
      <alignment horizontal="center" vertical="center"/>
    </xf>
    <xf numFmtId="11" fontId="33" fillId="52" borderId="0" xfId="0" applyNumberFormat="1" applyFont="1" applyFill="1" applyAlignment="1">
      <alignment horizontal="center" vertical="center"/>
    </xf>
    <xf numFmtId="180" fontId="63" fillId="52" borderId="0" xfId="0" applyNumberFormat="1" applyFont="1" applyFill="1" applyAlignment="1">
      <alignment horizontal="center" vertical="center"/>
    </xf>
    <xf numFmtId="4" fontId="63" fillId="52" borderId="0" xfId="0" applyNumberFormat="1" applyFont="1" applyFill="1" applyAlignment="1">
      <alignment horizontal="center" vertical="center"/>
    </xf>
    <xf numFmtId="178" fontId="65" fillId="52" borderId="0" xfId="0" applyNumberFormat="1" applyFont="1" applyFill="1" applyAlignment="1">
      <alignment horizontal="center" vertical="center"/>
    </xf>
    <xf numFmtId="0" fontId="107" fillId="0" borderId="0" xfId="0" applyFont="1"/>
    <xf numFmtId="0" fontId="35" fillId="41" borderId="0" xfId="0" applyFont="1" applyFill="1" applyAlignment="1">
      <alignment vertical="center"/>
    </xf>
    <xf numFmtId="0" fontId="63" fillId="41" borderId="0" xfId="0" applyFont="1" applyFill="1" applyAlignment="1">
      <alignment vertical="center"/>
    </xf>
    <xf numFmtId="0" fontId="36" fillId="53" borderId="0" xfId="0" applyFont="1" applyFill="1" applyAlignment="1">
      <alignment horizontal="left" vertical="center"/>
    </xf>
    <xf numFmtId="0" fontId="62" fillId="53" borderId="0" xfId="0" applyFont="1" applyFill="1" applyAlignment="1">
      <alignment horizontal="center" vertical="center"/>
    </xf>
    <xf numFmtId="4" fontId="63" fillId="53" borderId="0" xfId="0" applyNumberFormat="1" applyFont="1" applyFill="1" applyAlignment="1">
      <alignment horizontal="center" vertical="center"/>
    </xf>
    <xf numFmtId="176" fontId="58" fillId="20" borderId="9" xfId="0" applyNumberFormat="1" applyFont="1" applyFill="1" applyBorder="1" applyAlignment="1">
      <alignment horizontal="center" vertical="center" wrapText="1"/>
    </xf>
    <xf numFmtId="0" fontId="58" fillId="20" borderId="9" xfId="0" applyFont="1" applyFill="1" applyBorder="1" applyAlignment="1">
      <alignment horizontal="center" vertical="center" wrapText="1"/>
    </xf>
    <xf numFmtId="2" fontId="70" fillId="32" borderId="9" xfId="0" applyNumberFormat="1" applyFont="1" applyFill="1" applyBorder="1" applyAlignment="1">
      <alignment horizontal="center" vertical="center" wrapText="1"/>
    </xf>
    <xf numFmtId="0" fontId="117" fillId="0" borderId="0" xfId="0" applyFont="1" applyAlignment="1">
      <alignment vertical="center"/>
    </xf>
    <xf numFmtId="3" fontId="118" fillId="54" borderId="0" xfId="0" applyNumberFormat="1" applyFont="1" applyFill="1" applyAlignment="1">
      <alignment horizontal="center" vertical="center"/>
    </xf>
    <xf numFmtId="4" fontId="118" fillId="54" borderId="0" xfId="0" applyNumberFormat="1" applyFont="1" applyFill="1" applyAlignment="1">
      <alignment horizontal="center" vertical="center"/>
    </xf>
    <xf numFmtId="0" fontId="119" fillId="0" borderId="0" xfId="0" applyFont="1"/>
    <xf numFmtId="4" fontId="118" fillId="55" borderId="0" xfId="0" applyNumberFormat="1" applyFont="1" applyFill="1" applyAlignment="1">
      <alignment horizontal="center" vertical="center"/>
    </xf>
    <xf numFmtId="3" fontId="56" fillId="43" borderId="0" xfId="0" applyNumberFormat="1" applyFont="1" applyFill="1" applyAlignment="1">
      <alignment horizontal="center" vertical="center"/>
    </xf>
    <xf numFmtId="0" fontId="120" fillId="56" borderId="0" xfId="0" applyFont="1" applyFill="1" applyAlignment="1">
      <alignment vertical="center"/>
    </xf>
    <xf numFmtId="0" fontId="121" fillId="38" borderId="0" xfId="0" applyFont="1" applyFill="1" applyAlignment="1">
      <alignment horizontal="left" vertical="center"/>
    </xf>
    <xf numFmtId="0" fontId="121" fillId="52" borderId="0" xfId="0" applyFont="1" applyFill="1" applyAlignment="1">
      <alignment horizontal="left" vertical="center"/>
    </xf>
    <xf numFmtId="176" fontId="121" fillId="38" borderId="0" xfId="0" applyNumberFormat="1" applyFont="1" applyFill="1" applyAlignment="1">
      <alignment horizontal="center" vertical="center"/>
    </xf>
    <xf numFmtId="11" fontId="121" fillId="38" borderId="0" xfId="0" applyNumberFormat="1" applyFont="1" applyFill="1" applyAlignment="1">
      <alignment horizontal="center" vertical="center"/>
    </xf>
    <xf numFmtId="0" fontId="117" fillId="0" borderId="0" xfId="0" applyFont="1"/>
    <xf numFmtId="180" fontId="121" fillId="52" borderId="0" xfId="0" applyNumberFormat="1" applyFont="1" applyFill="1" applyAlignment="1">
      <alignment horizontal="center" vertical="center"/>
    </xf>
    <xf numFmtId="11" fontId="121" fillId="52" borderId="0" xfId="0" applyNumberFormat="1" applyFont="1" applyFill="1" applyAlignment="1">
      <alignment horizontal="center" vertical="center"/>
    </xf>
    <xf numFmtId="180" fontId="122" fillId="18" borderId="0" xfId="0" applyNumberFormat="1" applyFont="1" applyFill="1" applyAlignment="1">
      <alignment horizontal="center" vertical="center" wrapText="1"/>
    </xf>
    <xf numFmtId="11" fontId="122" fillId="18" borderId="0" xfId="0" applyNumberFormat="1" applyFont="1" applyFill="1" applyAlignment="1">
      <alignment horizontal="center" vertical="center" wrapText="1"/>
    </xf>
    <xf numFmtId="178" fontId="123" fillId="52" borderId="0" xfId="0" applyNumberFormat="1" applyFont="1" applyFill="1" applyAlignment="1">
      <alignment horizontal="center" vertical="center"/>
    </xf>
    <xf numFmtId="180" fontId="121" fillId="18" borderId="0" xfId="0" applyNumberFormat="1" applyFont="1" applyFill="1" applyAlignment="1">
      <alignment horizontal="center" vertical="center"/>
    </xf>
    <xf numFmtId="11" fontId="121" fillId="18" borderId="0" xfId="0" applyNumberFormat="1" applyFont="1" applyFill="1" applyAlignment="1">
      <alignment horizontal="center" vertical="center"/>
    </xf>
    <xf numFmtId="4" fontId="108" fillId="18" borderId="0" xfId="0" applyNumberFormat="1" applyFont="1" applyFill="1" applyAlignment="1">
      <alignment horizontal="center" vertical="center"/>
    </xf>
    <xf numFmtId="11" fontId="108" fillId="18" borderId="0" xfId="0" applyNumberFormat="1" applyFont="1" applyFill="1" applyAlignment="1">
      <alignment horizontal="center" vertical="center"/>
    </xf>
    <xf numFmtId="180" fontId="122" fillId="18" borderId="0" xfId="0" applyNumberFormat="1" applyFont="1" applyFill="1" applyAlignment="1">
      <alignment horizontal="center" vertical="center"/>
    </xf>
    <xf numFmtId="11" fontId="122" fillId="18" borderId="0" xfId="0" applyNumberFormat="1" applyFont="1" applyFill="1" applyAlignment="1">
      <alignment horizontal="center" vertical="center"/>
    </xf>
    <xf numFmtId="178" fontId="124" fillId="52" borderId="0" xfId="0" applyNumberFormat="1" applyFont="1" applyFill="1" applyAlignment="1">
      <alignment horizontal="center" vertical="center"/>
    </xf>
    <xf numFmtId="180" fontId="47" fillId="18" borderId="0" xfId="0" applyNumberFormat="1" applyFont="1" applyFill="1" applyAlignment="1">
      <alignment horizontal="center" vertical="center"/>
    </xf>
    <xf numFmtId="11" fontId="47" fillId="18" borderId="0" xfId="0" applyNumberFormat="1" applyFont="1" applyFill="1" applyAlignment="1">
      <alignment horizontal="center" vertical="center"/>
    </xf>
    <xf numFmtId="0" fontId="121" fillId="18" borderId="0" xfId="0" applyFont="1" applyFill="1" applyAlignment="1">
      <alignment horizontal="left" vertical="center"/>
    </xf>
    <xf numFmtId="0" fontId="125" fillId="18" borderId="0" xfId="0" applyFont="1" applyFill="1" applyAlignment="1">
      <alignment horizontal="left" vertical="center"/>
    </xf>
    <xf numFmtId="11" fontId="60" fillId="18" borderId="0" xfId="0" applyNumberFormat="1" applyFont="1" applyFill="1" applyAlignment="1">
      <alignment horizontal="center" vertical="center"/>
    </xf>
    <xf numFmtId="0" fontId="117" fillId="41" borderId="0" xfId="0" applyFont="1" applyFill="1" applyAlignment="1">
      <alignment vertical="center"/>
    </xf>
    <xf numFmtId="178" fontId="126" fillId="52" borderId="0" xfId="0" applyNumberFormat="1" applyFont="1" applyFill="1" applyAlignment="1">
      <alignment horizontal="center" vertical="center"/>
    </xf>
    <xf numFmtId="180" fontId="33" fillId="57" borderId="0" xfId="0" applyNumberFormat="1" applyFont="1" applyFill="1" applyAlignment="1">
      <alignment horizontal="center" vertical="center"/>
    </xf>
    <xf numFmtId="11" fontId="33" fillId="57" borderId="0" xfId="0" applyNumberFormat="1" applyFont="1" applyFill="1" applyAlignment="1">
      <alignment horizontal="center" vertical="center"/>
    </xf>
    <xf numFmtId="2" fontId="109" fillId="57" borderId="0" xfId="0" applyNumberFormat="1" applyFont="1" applyFill="1" applyAlignment="1">
      <alignment horizontal="center" vertical="center"/>
    </xf>
    <xf numFmtId="2" fontId="33" fillId="57" borderId="0" xfId="0" applyNumberFormat="1" applyFont="1" applyFill="1" applyAlignment="1">
      <alignment horizontal="center" vertical="center"/>
    </xf>
    <xf numFmtId="0" fontId="119" fillId="52" borderId="0" xfId="0" applyFont="1" applyFill="1" applyAlignment="1">
      <alignment horizontal="left" vertical="center"/>
    </xf>
    <xf numFmtId="4" fontId="120" fillId="51" borderId="0" xfId="0" applyNumberFormat="1" applyFont="1" applyFill="1" applyAlignment="1">
      <alignment horizontal="center" vertical="center"/>
    </xf>
    <xf numFmtId="4" fontId="56" fillId="52" borderId="0" xfId="0" applyNumberFormat="1" applyFont="1" applyFill="1" applyAlignment="1">
      <alignment horizontal="center" vertical="center"/>
    </xf>
    <xf numFmtId="11" fontId="127" fillId="25" borderId="0" xfId="0" applyNumberFormat="1" applyFont="1" applyFill="1" applyAlignment="1">
      <alignment vertical="center"/>
    </xf>
    <xf numFmtId="11" fontId="127" fillId="30" borderId="0" xfId="0" applyNumberFormat="1" applyFont="1" applyFill="1" applyAlignment="1">
      <alignment horizontal="center" vertical="center"/>
    </xf>
    <xf numFmtId="0" fontId="128" fillId="27" borderId="0" xfId="0" applyFont="1" applyFill="1" applyAlignment="1">
      <alignment horizontal="left" vertical="center" indent="1"/>
    </xf>
    <xf numFmtId="175" fontId="63" fillId="27" borderId="0" xfId="0" applyNumberFormat="1" applyFont="1" applyFill="1" applyAlignment="1">
      <alignment horizontal="center" vertical="center"/>
    </xf>
    <xf numFmtId="0" fontId="129" fillId="0" borderId="0" xfId="0" applyFont="1" applyAlignment="1">
      <alignment vertical="center"/>
    </xf>
    <xf numFmtId="0" fontId="129" fillId="0" borderId="0" xfId="0" applyFont="1" applyAlignment="1">
      <alignment vertical="center" wrapText="1"/>
    </xf>
    <xf numFmtId="0" fontId="130" fillId="20" borderId="0" xfId="0" applyFont="1" applyFill="1"/>
    <xf numFmtId="0" fontId="131" fillId="20" borderId="0" xfId="0" applyFont="1" applyFill="1"/>
    <xf numFmtId="0" fontId="132" fillId="0" borderId="0" xfId="0" applyFont="1" applyAlignment="1">
      <alignment horizontal="left" vertical="center"/>
    </xf>
    <xf numFmtId="0" fontId="133" fillId="0" borderId="0" xfId="0" applyFont="1"/>
    <xf numFmtId="2" fontId="133" fillId="0" borderId="0" xfId="0" applyNumberFormat="1" applyFont="1"/>
    <xf numFmtId="4" fontId="133" fillId="0" borderId="0" xfId="0" applyNumberFormat="1" applyFont="1"/>
    <xf numFmtId="0" fontId="134" fillId="0" borderId="0" xfId="0" applyFont="1"/>
    <xf numFmtId="0" fontId="135" fillId="0" borderId="0" xfId="0" applyFont="1"/>
    <xf numFmtId="11" fontId="133" fillId="0" borderId="0" xfId="0" applyNumberFormat="1" applyFont="1"/>
    <xf numFmtId="0" fontId="134" fillId="37" borderId="0" xfId="0" applyFont="1" applyFill="1"/>
    <xf numFmtId="0" fontId="133" fillId="37" borderId="0" xfId="0" applyFont="1" applyFill="1"/>
    <xf numFmtId="2" fontId="133" fillId="37" borderId="0" xfId="0" applyNumberFormat="1" applyFont="1" applyFill="1"/>
    <xf numFmtId="1" fontId="133" fillId="37" borderId="0" xfId="0" applyNumberFormat="1" applyFont="1" applyFill="1"/>
    <xf numFmtId="4" fontId="133" fillId="37" borderId="0" xfId="0" applyNumberFormat="1" applyFont="1" applyFill="1"/>
    <xf numFmtId="181" fontId="133" fillId="0" borderId="0" xfId="0" applyNumberFormat="1" applyFont="1"/>
    <xf numFmtId="0" fontId="29" fillId="0" borderId="0" xfId="2" applyBorder="1" applyProtection="1">
      <protection locked="0"/>
    </xf>
    <xf numFmtId="17" fontId="121" fillId="58" borderId="34" xfId="0" applyNumberFormat="1" applyFont="1" applyFill="1" applyBorder="1" applyAlignment="1">
      <alignment horizontal="center" vertical="center"/>
    </xf>
    <xf numFmtId="0" fontId="117" fillId="0" borderId="0" xfId="0" applyFont="1" applyAlignment="1">
      <alignment horizontal="center"/>
    </xf>
    <xf numFmtId="17" fontId="121" fillId="58" borderId="0" xfId="0" applyNumberFormat="1" applyFont="1" applyFill="1" applyAlignment="1">
      <alignment horizontal="center" vertical="center"/>
    </xf>
    <xf numFmtId="0" fontId="29" fillId="0" borderId="0" xfId="2" applyProtection="1">
      <protection locked="0"/>
    </xf>
    <xf numFmtId="0" fontId="136" fillId="0" borderId="0" xfId="0" applyFont="1" applyAlignment="1">
      <alignment horizontal="right" vertical="center" indent="1"/>
    </xf>
    <xf numFmtId="0" fontId="137" fillId="0" borderId="0" xfId="0" applyFont="1"/>
    <xf numFmtId="0" fontId="35" fillId="41" borderId="0" xfId="0" applyFont="1" applyFill="1"/>
    <xf numFmtId="174" fontId="84" fillId="43" borderId="0" xfId="0" applyNumberFormat="1" applyFont="1" applyFill="1" applyAlignment="1">
      <alignment horizontal="center" vertical="center"/>
    </xf>
    <xf numFmtId="176" fontId="138" fillId="59" borderId="0" xfId="0" applyNumberFormat="1" applyFont="1" applyFill="1" applyAlignment="1">
      <alignment horizontal="center" vertical="center"/>
    </xf>
    <xf numFmtId="0" fontId="49" fillId="60" borderId="0" xfId="0" applyFont="1" applyFill="1" applyAlignment="1">
      <alignment horizontal="center" vertical="center"/>
    </xf>
    <xf numFmtId="0" fontId="33" fillId="38" borderId="0" xfId="0" applyFont="1" applyFill="1" applyAlignment="1">
      <alignment horizontal="left" vertical="center" indent="1"/>
    </xf>
    <xf numFmtId="0" fontId="0" fillId="61" borderId="0" xfId="0" applyFill="1"/>
    <xf numFmtId="174" fontId="84" fillId="62" borderId="0" xfId="0" applyNumberFormat="1" applyFont="1" applyFill="1" applyAlignment="1">
      <alignment horizontal="center" vertical="center"/>
    </xf>
    <xf numFmtId="178" fontId="79" fillId="43" borderId="0" xfId="0" applyNumberFormat="1" applyFont="1" applyFill="1" applyAlignment="1">
      <alignment vertical="center"/>
    </xf>
    <xf numFmtId="0" fontId="50" fillId="38" borderId="0" xfId="0" applyFont="1" applyFill="1" applyAlignment="1">
      <alignment horizontal="center" vertical="center"/>
    </xf>
    <xf numFmtId="0" fontId="35" fillId="61" borderId="0" xfId="0" applyFont="1" applyFill="1"/>
    <xf numFmtId="0" fontId="109" fillId="18" borderId="0" xfId="0" applyFont="1" applyFill="1" applyAlignment="1">
      <alignment horizontal="right" vertical="center" indent="1"/>
    </xf>
    <xf numFmtId="0" fontId="50" fillId="11" borderId="0" xfId="0" applyFont="1" applyFill="1" applyAlignment="1">
      <alignment vertical="center"/>
    </xf>
    <xf numFmtId="4" fontId="137" fillId="0" borderId="0" xfId="0" applyNumberFormat="1" applyFont="1"/>
    <xf numFmtId="0" fontId="52" fillId="64" borderId="0" xfId="0" applyFont="1" applyFill="1" applyAlignment="1">
      <alignment horizontal="left" vertical="center" indent="1"/>
    </xf>
    <xf numFmtId="0" fontId="63" fillId="64" borderId="0" xfId="0" applyFont="1" applyFill="1" applyAlignment="1">
      <alignment horizontal="left" vertical="center" indent="1"/>
    </xf>
    <xf numFmtId="2" fontId="65" fillId="64" borderId="0" xfId="0" applyNumberFormat="1" applyFont="1" applyFill="1" applyAlignment="1">
      <alignment vertical="center"/>
    </xf>
    <xf numFmtId="178" fontId="58" fillId="65" borderId="0" xfId="0" applyNumberFormat="1" applyFont="1" applyFill="1" applyAlignment="1">
      <alignment horizontal="center" vertical="center"/>
    </xf>
    <xf numFmtId="178" fontId="58" fillId="41" borderId="0" xfId="0" applyNumberFormat="1" applyFont="1" applyFill="1" applyAlignment="1">
      <alignment horizontal="center" vertical="center"/>
    </xf>
    <xf numFmtId="4" fontId="58" fillId="65" borderId="0" xfId="0" applyNumberFormat="1" applyFont="1" applyFill="1" applyAlignment="1">
      <alignment horizontal="center" vertical="center"/>
    </xf>
    <xf numFmtId="182" fontId="63" fillId="51" borderId="0" xfId="0" applyNumberFormat="1" applyFont="1" applyFill="1" applyAlignment="1">
      <alignment horizontal="center" vertical="center"/>
    </xf>
    <xf numFmtId="4" fontId="35" fillId="41" borderId="0" xfId="0" applyNumberFormat="1" applyFont="1" applyFill="1"/>
    <xf numFmtId="4" fontId="65" fillId="49" borderId="0" xfId="0" applyNumberFormat="1" applyFont="1" applyFill="1" applyAlignment="1">
      <alignment horizontal="center" vertical="center"/>
    </xf>
    <xf numFmtId="178" fontId="60" fillId="51" borderId="0" xfId="0" applyNumberFormat="1" applyFont="1" applyFill="1" applyAlignment="1">
      <alignment horizontal="center" vertical="center"/>
    </xf>
    <xf numFmtId="0" fontId="35" fillId="66" borderId="0" xfId="0" applyFont="1" applyFill="1"/>
    <xf numFmtId="0" fontId="139" fillId="67" borderId="9" xfId="0" applyFont="1" applyFill="1" applyBorder="1" applyAlignment="1">
      <alignment horizontal="center" vertical="center" wrapText="1"/>
    </xf>
    <xf numFmtId="0" fontId="140" fillId="67" borderId="9" xfId="0" applyFont="1" applyFill="1" applyBorder="1" applyAlignment="1">
      <alignment horizontal="center" vertical="center"/>
    </xf>
    <xf numFmtId="4" fontId="139" fillId="68" borderId="9" xfId="0" applyNumberFormat="1" applyFont="1" applyFill="1" applyBorder="1" applyAlignment="1">
      <alignment horizontal="center" vertical="center"/>
    </xf>
    <xf numFmtId="4" fontId="139" fillId="69" borderId="9" xfId="0" applyNumberFormat="1" applyFont="1" applyFill="1" applyBorder="1" applyAlignment="1">
      <alignment horizontal="center" vertical="center"/>
    </xf>
    <xf numFmtId="9" fontId="139" fillId="70" borderId="9" xfId="0" applyNumberFormat="1" applyFont="1" applyFill="1" applyBorder="1" applyAlignment="1">
      <alignment horizontal="center" vertical="center"/>
    </xf>
    <xf numFmtId="0" fontId="50" fillId="11" borderId="9" xfId="0" applyFont="1" applyFill="1" applyBorder="1" applyAlignment="1">
      <alignment horizontal="center" vertical="center" wrapText="1"/>
    </xf>
    <xf numFmtId="0" fontId="50" fillId="11" borderId="23" xfId="0" applyFont="1" applyFill="1" applyBorder="1" applyAlignment="1">
      <alignment horizontal="center" vertical="center" wrapText="1"/>
    </xf>
    <xf numFmtId="11" fontId="58" fillId="20" borderId="23" xfId="0" applyNumberFormat="1" applyFont="1" applyFill="1" applyBorder="1" applyAlignment="1">
      <alignment horizontal="center" vertical="center" wrapText="1"/>
    </xf>
    <xf numFmtId="4" fontId="63" fillId="72" borderId="9" xfId="0" applyNumberFormat="1" applyFont="1" applyFill="1" applyBorder="1" applyAlignment="1">
      <alignment horizontal="center" vertical="center"/>
    </xf>
    <xf numFmtId="0" fontId="121" fillId="4" borderId="23" xfId="0" applyFont="1" applyFill="1" applyBorder="1" applyAlignment="1">
      <alignment horizontal="center" vertical="center" wrapText="1"/>
    </xf>
    <xf numFmtId="4" fontId="139" fillId="71" borderId="9" xfId="0" applyNumberFormat="1" applyFont="1" applyFill="1" applyBorder="1" applyAlignment="1">
      <alignment horizontal="center" vertical="center"/>
    </xf>
    <xf numFmtId="2" fontId="47" fillId="73" borderId="9" xfId="0" applyNumberFormat="1" applyFont="1" applyFill="1" applyBorder="1" applyAlignment="1">
      <alignment horizontal="center" vertical="center"/>
    </xf>
    <xf numFmtId="4" fontId="141" fillId="71" borderId="9" xfId="0" applyNumberFormat="1" applyFont="1" applyFill="1" applyBorder="1" applyAlignment="1">
      <alignment horizontal="center" vertical="center"/>
    </xf>
    <xf numFmtId="3" fontId="47" fillId="74" borderId="9" xfId="0" applyNumberFormat="1" applyFont="1" applyFill="1" applyBorder="1" applyAlignment="1">
      <alignment horizontal="center" vertical="center"/>
    </xf>
    <xf numFmtId="2" fontId="47" fillId="74" borderId="9" xfId="0" applyNumberFormat="1" applyFont="1" applyFill="1" applyBorder="1" applyAlignment="1">
      <alignment horizontal="center" vertical="center"/>
    </xf>
    <xf numFmtId="4" fontId="143" fillId="33" borderId="9" xfId="0" applyNumberFormat="1" applyFont="1" applyFill="1" applyBorder="1" applyAlignment="1">
      <alignment horizontal="center" vertical="center"/>
    </xf>
    <xf numFmtId="2" fontId="144" fillId="71" borderId="9" xfId="0" applyNumberFormat="1" applyFont="1" applyFill="1" applyBorder="1" applyAlignment="1">
      <alignment horizontal="center" vertical="center"/>
    </xf>
    <xf numFmtId="2" fontId="141" fillId="69" borderId="9" xfId="0" applyNumberFormat="1" applyFont="1" applyFill="1" applyBorder="1" applyAlignment="1">
      <alignment horizontal="center" vertical="center"/>
    </xf>
    <xf numFmtId="2" fontId="139" fillId="69" borderId="9" xfId="0" applyNumberFormat="1" applyFont="1" applyFill="1" applyBorder="1" applyAlignment="1">
      <alignment horizontal="center" vertical="center"/>
    </xf>
    <xf numFmtId="2" fontId="139" fillId="67" borderId="9" xfId="0" applyNumberFormat="1" applyFont="1" applyFill="1" applyBorder="1" applyAlignment="1">
      <alignment horizontal="center" vertical="center"/>
    </xf>
    <xf numFmtId="2" fontId="141" fillId="67" borderId="9" xfId="0" applyNumberFormat="1" applyFont="1" applyFill="1" applyBorder="1" applyAlignment="1">
      <alignment horizontal="center" vertical="center"/>
    </xf>
    <xf numFmtId="0" fontId="35" fillId="27" borderId="9" xfId="0" applyFont="1" applyFill="1" applyBorder="1" applyAlignment="1">
      <alignment horizontal="center" vertical="center"/>
    </xf>
    <xf numFmtId="2" fontId="92" fillId="74" borderId="9" xfId="0" applyNumberFormat="1" applyFont="1" applyFill="1" applyBorder="1" applyAlignment="1">
      <alignment horizontal="center" vertical="center"/>
    </xf>
    <xf numFmtId="0" fontId="145" fillId="11" borderId="0" xfId="0" applyFont="1" applyFill="1"/>
    <xf numFmtId="2" fontId="145" fillId="11" borderId="0" xfId="0" applyNumberFormat="1" applyFont="1" applyFill="1"/>
    <xf numFmtId="2" fontId="117" fillId="11" borderId="0" xfId="0" applyNumberFormat="1" applyFont="1" applyFill="1"/>
    <xf numFmtId="9" fontId="117" fillId="11" borderId="0" xfId="0" applyNumberFormat="1" applyFont="1" applyFill="1"/>
    <xf numFmtId="0" fontId="117" fillId="11" borderId="0" xfId="0" applyFont="1" applyFill="1"/>
    <xf numFmtId="10" fontId="108" fillId="11" borderId="0" xfId="0" applyNumberFormat="1" applyFont="1" applyFill="1"/>
    <xf numFmtId="2" fontId="108" fillId="11" borderId="0" xfId="0" applyNumberFormat="1" applyFont="1" applyFill="1"/>
    <xf numFmtId="10" fontId="117" fillId="11" borderId="0" xfId="0" applyNumberFormat="1" applyFont="1" applyFill="1"/>
    <xf numFmtId="0" fontId="117" fillId="11" borderId="0" xfId="0" applyFont="1" applyFill="1" applyAlignment="1">
      <alignment horizontal="center" vertical="center"/>
    </xf>
    <xf numFmtId="176" fontId="117" fillId="11" borderId="0" xfId="0" applyNumberFormat="1" applyFont="1" applyFill="1" applyAlignment="1">
      <alignment horizontal="center" vertical="center"/>
    </xf>
    <xf numFmtId="0" fontId="117" fillId="11" borderId="0" xfId="0" applyFont="1" applyFill="1" applyAlignment="1">
      <alignment horizontal="center" vertical="center" wrapText="1"/>
    </xf>
    <xf numFmtId="0" fontId="117" fillId="41" borderId="0" xfId="0" applyFont="1" applyFill="1"/>
    <xf numFmtId="4" fontId="117" fillId="11" borderId="0" xfId="0" applyNumberFormat="1" applyFont="1" applyFill="1"/>
    <xf numFmtId="2" fontId="146" fillId="11" borderId="0" xfId="0" applyNumberFormat="1" applyFont="1" applyFill="1" applyAlignment="1">
      <alignment horizontal="center" vertical="center"/>
    </xf>
    <xf numFmtId="0" fontId="117" fillId="11" borderId="0" xfId="0" applyFont="1" applyFill="1" applyProtection="1">
      <protection locked="0"/>
    </xf>
    <xf numFmtId="0" fontId="147" fillId="17" borderId="0" xfId="0" applyFont="1" applyFill="1" applyAlignment="1">
      <alignment vertical="center"/>
    </xf>
    <xf numFmtId="2" fontId="147" fillId="17" borderId="0" xfId="0" applyNumberFormat="1" applyFont="1" applyFill="1" applyAlignment="1">
      <alignment vertical="center"/>
    </xf>
    <xf numFmtId="9" fontId="147" fillId="17" borderId="0" xfId="0" applyNumberFormat="1" applyFont="1" applyFill="1" applyAlignment="1">
      <alignment vertical="center"/>
    </xf>
    <xf numFmtId="10" fontId="148" fillId="17" borderId="0" xfId="0" applyNumberFormat="1" applyFont="1" applyFill="1" applyAlignment="1">
      <alignment vertical="center"/>
    </xf>
    <xf numFmtId="2" fontId="148" fillId="17" borderId="0" xfId="0" applyNumberFormat="1" applyFont="1" applyFill="1" applyAlignment="1">
      <alignment vertical="center"/>
    </xf>
    <xf numFmtId="10" fontId="147" fillId="17" borderId="0" xfId="0" applyNumberFormat="1" applyFont="1" applyFill="1" applyAlignment="1">
      <alignment vertical="center"/>
    </xf>
    <xf numFmtId="0" fontId="147" fillId="75" borderId="0" xfId="0" applyFont="1" applyFill="1" applyAlignment="1">
      <alignment horizontal="center" vertical="center"/>
    </xf>
    <xf numFmtId="176" fontId="147" fillId="75" borderId="0" xfId="0" applyNumberFormat="1" applyFont="1" applyFill="1" applyAlignment="1">
      <alignment horizontal="center" vertical="center"/>
    </xf>
    <xf numFmtId="0" fontId="147" fillId="75" borderId="0" xfId="0" applyFont="1" applyFill="1" applyAlignment="1">
      <alignment horizontal="center" vertical="center" wrapText="1"/>
    </xf>
    <xf numFmtId="0" fontId="147" fillId="75" borderId="0" xfId="0" applyFont="1" applyFill="1" applyAlignment="1">
      <alignment vertical="center"/>
    </xf>
    <xf numFmtId="4" fontId="147" fillId="75" borderId="0" xfId="0" applyNumberFormat="1" applyFont="1" applyFill="1" applyAlignment="1">
      <alignment vertical="center"/>
    </xf>
    <xf numFmtId="2" fontId="147" fillId="75" borderId="0" xfId="0" applyNumberFormat="1" applyFont="1" applyFill="1" applyAlignment="1">
      <alignment horizontal="center" vertical="center"/>
    </xf>
    <xf numFmtId="0" fontId="147" fillId="11" borderId="0" xfId="0" applyFont="1" applyFill="1" applyAlignment="1" applyProtection="1">
      <alignment vertical="center"/>
      <protection locked="0"/>
    </xf>
    <xf numFmtId="0" fontId="147" fillId="11" borderId="0" xfId="0" applyFont="1" applyFill="1" applyAlignment="1">
      <alignment vertical="center"/>
    </xf>
    <xf numFmtId="0" fontId="147" fillId="41" borderId="0" xfId="0" applyFont="1" applyFill="1" applyAlignment="1">
      <alignment vertical="center"/>
    </xf>
    <xf numFmtId="2" fontId="121" fillId="41" borderId="9" xfId="0" applyNumberFormat="1" applyFont="1" applyFill="1" applyBorder="1" applyAlignment="1" applyProtection="1">
      <alignment horizontal="center" vertical="center" wrapText="1"/>
      <protection locked="0"/>
    </xf>
    <xf numFmtId="2" fontId="121" fillId="76" borderId="9" xfId="0" applyNumberFormat="1" applyFont="1" applyFill="1" applyBorder="1" applyAlignment="1" applyProtection="1">
      <alignment horizontal="center" vertical="center" wrapText="1"/>
      <protection locked="0"/>
    </xf>
    <xf numFmtId="2" fontId="151" fillId="41" borderId="9" xfId="0" applyNumberFormat="1" applyFont="1" applyFill="1" applyBorder="1" applyAlignment="1" applyProtection="1">
      <alignment horizontal="center" vertical="center" wrapText="1"/>
      <protection locked="0"/>
    </xf>
    <xf numFmtId="0" fontId="152" fillId="41" borderId="9" xfId="0" applyFont="1" applyFill="1" applyBorder="1" applyAlignment="1">
      <alignment horizontal="center" vertical="center"/>
    </xf>
    <xf numFmtId="4" fontId="109" fillId="77" borderId="9" xfId="0" applyNumberFormat="1" applyFont="1" applyFill="1" applyBorder="1" applyAlignment="1" applyProtection="1">
      <alignment horizontal="center" vertical="center" wrapText="1"/>
      <protection locked="0"/>
    </xf>
    <xf numFmtId="2" fontId="109" fillId="77" borderId="9" xfId="0" applyNumberFormat="1" applyFont="1" applyFill="1" applyBorder="1" applyAlignment="1" applyProtection="1">
      <alignment horizontal="center" vertical="center" wrapText="1"/>
      <protection locked="0"/>
    </xf>
    <xf numFmtId="4" fontId="121" fillId="41" borderId="9" xfId="0" applyNumberFormat="1" applyFont="1" applyFill="1" applyBorder="1" applyAlignment="1" applyProtection="1">
      <alignment horizontal="center" vertical="center" wrapText="1"/>
      <protection locked="0"/>
    </xf>
    <xf numFmtId="0" fontId="121" fillId="0" borderId="23" xfId="0" applyFont="1" applyBorder="1" applyAlignment="1" applyProtection="1">
      <alignment vertical="center" wrapText="1"/>
      <protection locked="0"/>
    </xf>
    <xf numFmtId="2" fontId="121" fillId="0" borderId="9" xfId="0" applyNumberFormat="1" applyFont="1" applyBorder="1" applyAlignment="1">
      <alignment horizontal="center" vertical="center" wrapText="1"/>
    </xf>
    <xf numFmtId="11" fontId="127" fillId="20" borderId="9" xfId="0" applyNumberFormat="1" applyFont="1" applyFill="1" applyBorder="1" applyAlignment="1">
      <alignment horizontal="left" vertical="center" wrapText="1"/>
    </xf>
    <xf numFmtId="0" fontId="128" fillId="27" borderId="9" xfId="0" applyFont="1" applyFill="1" applyBorder="1" applyAlignment="1">
      <alignment horizontal="center" vertical="center" wrapText="1"/>
    </xf>
    <xf numFmtId="4" fontId="127" fillId="20" borderId="9" xfId="0" applyNumberFormat="1" applyFont="1" applyFill="1" applyBorder="1" applyAlignment="1">
      <alignment horizontal="left" vertical="center" wrapText="1"/>
    </xf>
    <xf numFmtId="0" fontId="152" fillId="4" borderId="9" xfId="0" applyFont="1" applyFill="1" applyBorder="1" applyAlignment="1">
      <alignment horizontal="center" vertical="center"/>
    </xf>
    <xf numFmtId="10" fontId="121" fillId="0" borderId="9" xfId="0" applyNumberFormat="1" applyFont="1" applyBorder="1" applyAlignment="1">
      <alignment horizontal="center" vertical="center" wrapText="1"/>
    </xf>
    <xf numFmtId="2" fontId="158" fillId="0" borderId="23" xfId="0" applyNumberFormat="1" applyFont="1" applyBorder="1" applyAlignment="1">
      <alignment horizontal="center" vertical="center" wrapText="1"/>
    </xf>
    <xf numFmtId="2" fontId="159" fillId="0" borderId="23" xfId="0" applyNumberFormat="1" applyFont="1" applyBorder="1" applyAlignment="1">
      <alignment horizontal="center" vertical="center" wrapText="1"/>
    </xf>
    <xf numFmtId="2" fontId="122" fillId="0" borderId="9" xfId="0" applyNumberFormat="1" applyFont="1" applyBorder="1" applyAlignment="1">
      <alignment horizontal="center" vertical="center"/>
    </xf>
    <xf numFmtId="2" fontId="119" fillId="0" borderId="9" xfId="0" applyNumberFormat="1" applyFont="1" applyBorder="1" applyAlignment="1">
      <alignment horizontal="center" vertical="center"/>
    </xf>
    <xf numFmtId="2" fontId="120" fillId="41" borderId="9" xfId="0" applyNumberFormat="1" applyFont="1" applyFill="1" applyBorder="1" applyAlignment="1">
      <alignment horizontal="center" vertical="center"/>
    </xf>
    <xf numFmtId="2" fontId="152" fillId="0" borderId="9" xfId="0" applyNumberFormat="1" applyFont="1" applyBorder="1" applyAlignment="1">
      <alignment horizontal="center" vertical="center"/>
    </xf>
    <xf numFmtId="2" fontId="117" fillId="0" borderId="9" xfId="0" applyNumberFormat="1" applyFont="1" applyBorder="1" applyAlignment="1">
      <alignment horizontal="center" vertical="center"/>
    </xf>
    <xf numFmtId="4" fontId="122" fillId="0" borderId="9" xfId="0" applyNumberFormat="1" applyFont="1" applyBorder="1" applyAlignment="1">
      <alignment horizontal="center" vertical="center"/>
    </xf>
    <xf numFmtId="4" fontId="122" fillId="78" borderId="9" xfId="0" applyNumberFormat="1" applyFont="1" applyFill="1" applyBorder="1" applyAlignment="1">
      <alignment horizontal="center" vertical="center"/>
    </xf>
    <xf numFmtId="2" fontId="117" fillId="78" borderId="9" xfId="0" applyNumberFormat="1" applyFont="1" applyFill="1" applyBorder="1" applyAlignment="1">
      <alignment horizontal="center" vertical="center"/>
    </xf>
    <xf numFmtId="4" fontId="122" fillId="77" borderId="9" xfId="0" applyNumberFormat="1" applyFont="1" applyFill="1" applyBorder="1" applyAlignment="1">
      <alignment horizontal="center" vertical="center"/>
    </xf>
    <xf numFmtId="0" fontId="117" fillId="0" borderId="9" xfId="0" applyFont="1" applyBorder="1" applyAlignment="1">
      <alignment horizontal="center" vertical="center"/>
    </xf>
    <xf numFmtId="2" fontId="160" fillId="0" borderId="9" xfId="0" applyNumberFormat="1" applyFont="1" applyBorder="1" applyAlignment="1">
      <alignment horizontal="center" vertical="center"/>
    </xf>
    <xf numFmtId="2" fontId="108" fillId="0" borderId="9" xfId="0" applyNumberFormat="1" applyFont="1" applyBorder="1" applyAlignment="1">
      <alignment horizontal="center" vertical="center"/>
    </xf>
    <xf numFmtId="10" fontId="117" fillId="0" borderId="9" xfId="1" applyNumberFormat="1" applyFont="1" applyBorder="1" applyAlignment="1">
      <alignment horizontal="center" vertical="center"/>
    </xf>
    <xf numFmtId="2" fontId="117" fillId="0" borderId="0" xfId="0" applyNumberFormat="1" applyFont="1" applyAlignment="1">
      <alignment horizontal="center" vertical="center"/>
    </xf>
    <xf numFmtId="0" fontId="117" fillId="0" borderId="0" xfId="0" applyFont="1" applyAlignment="1">
      <alignment horizontal="center" vertical="center"/>
    </xf>
    <xf numFmtId="2" fontId="117" fillId="0" borderId="26" xfId="0" applyNumberFormat="1" applyFont="1" applyBorder="1" applyAlignment="1">
      <alignment horizontal="center" vertical="center"/>
    </xf>
    <xf numFmtId="2" fontId="158" fillId="0" borderId="38" xfId="0" applyNumberFormat="1" applyFont="1" applyBorder="1" applyAlignment="1">
      <alignment horizontal="center" vertical="center" wrapText="1"/>
    </xf>
    <xf numFmtId="2" fontId="158" fillId="0" borderId="39" xfId="0" applyNumberFormat="1" applyFont="1" applyBorder="1" applyAlignment="1">
      <alignment horizontal="center" vertical="center" wrapText="1"/>
    </xf>
    <xf numFmtId="2" fontId="158" fillId="0" borderId="40" xfId="0" applyNumberFormat="1" applyFont="1" applyBorder="1" applyAlignment="1">
      <alignment horizontal="center" vertical="center" wrapText="1"/>
    </xf>
    <xf numFmtId="2" fontId="122" fillId="0" borderId="24" xfId="0" applyNumberFormat="1" applyFont="1" applyBorder="1" applyAlignment="1">
      <alignment horizontal="center" vertical="center"/>
    </xf>
    <xf numFmtId="2" fontId="159" fillId="0" borderId="9" xfId="0" applyNumberFormat="1" applyFont="1" applyBorder="1" applyAlignment="1">
      <alignment horizontal="center" vertical="center" wrapText="1"/>
    </xf>
    <xf numFmtId="0" fontId="152" fillId="80" borderId="9" xfId="0" applyFont="1" applyFill="1" applyBorder="1" applyAlignment="1">
      <alignment horizontal="center" vertical="center"/>
    </xf>
    <xf numFmtId="2" fontId="160" fillId="0" borderId="0" xfId="0" applyNumberFormat="1" applyFont="1" applyAlignment="1">
      <alignment horizontal="center" vertical="center"/>
    </xf>
    <xf numFmtId="10" fontId="117" fillId="0" borderId="0" xfId="1" applyNumberFormat="1" applyFont="1" applyBorder="1" applyAlignment="1">
      <alignment horizontal="center" vertical="center"/>
    </xf>
    <xf numFmtId="2" fontId="158" fillId="80" borderId="9" xfId="0" applyNumberFormat="1" applyFont="1" applyFill="1" applyBorder="1" applyAlignment="1">
      <alignment horizontal="center" vertical="center" wrapText="1"/>
    </xf>
    <xf numFmtId="2" fontId="159" fillId="80" borderId="9" xfId="0" applyNumberFormat="1" applyFont="1" applyFill="1" applyBorder="1" applyAlignment="1">
      <alignment horizontal="center" vertical="center" wrapText="1"/>
    </xf>
    <xf numFmtId="2" fontId="122" fillId="0" borderId="0" xfId="0" applyNumberFormat="1" applyFont="1" applyAlignment="1">
      <alignment horizontal="center" vertical="center"/>
    </xf>
    <xf numFmtId="2" fontId="119" fillId="0" borderId="0" xfId="0" applyNumberFormat="1" applyFont="1" applyAlignment="1">
      <alignment horizontal="center" vertical="center"/>
    </xf>
    <xf numFmtId="2" fontId="152" fillId="0" borderId="0" xfId="0" applyNumberFormat="1" applyFont="1" applyAlignment="1">
      <alignment horizontal="center" vertical="center"/>
    </xf>
    <xf numFmtId="4" fontId="122" fillId="0" borderId="0" xfId="0" applyNumberFormat="1" applyFont="1" applyAlignment="1">
      <alignment horizontal="center" vertical="center"/>
    </xf>
    <xf numFmtId="4" fontId="122" fillId="41" borderId="0" xfId="0" applyNumberFormat="1" applyFont="1" applyFill="1" applyAlignment="1">
      <alignment horizontal="center" vertical="center"/>
    </xf>
    <xf numFmtId="4" fontId="117" fillId="0" borderId="0" xfId="0" applyNumberFormat="1" applyFont="1"/>
    <xf numFmtId="0" fontId="117" fillId="41" borderId="9" xfId="0" applyFont="1" applyFill="1" applyBorder="1" applyAlignment="1">
      <alignment horizontal="center" vertical="center"/>
    </xf>
    <xf numFmtId="4" fontId="60" fillId="81" borderId="9" xfId="0" applyNumberFormat="1" applyFont="1" applyFill="1" applyBorder="1" applyAlignment="1">
      <alignment horizontal="center" vertical="center"/>
    </xf>
    <xf numFmtId="2" fontId="139" fillId="68" borderId="9" xfId="0" applyNumberFormat="1" applyFont="1" applyFill="1" applyBorder="1" applyAlignment="1">
      <alignment horizontal="center" vertical="center"/>
    </xf>
    <xf numFmtId="9" fontId="139" fillId="68" borderId="9" xfId="0" applyNumberFormat="1" applyFont="1" applyFill="1" applyBorder="1" applyAlignment="1">
      <alignment horizontal="center" vertical="center"/>
    </xf>
    <xf numFmtId="0" fontId="0" fillId="68" borderId="0" xfId="0" applyFill="1" applyAlignment="1">
      <alignment horizontal="center" vertical="center" wrapText="1"/>
    </xf>
    <xf numFmtId="176" fontId="0" fillId="68" borderId="0" xfId="0" applyNumberFormat="1" applyFill="1" applyAlignment="1">
      <alignment horizontal="center" vertical="center" wrapText="1"/>
    </xf>
    <xf numFmtId="0" fontId="121" fillId="4" borderId="22" xfId="0" applyFont="1" applyFill="1" applyBorder="1" applyAlignment="1">
      <alignment horizontal="center" vertical="center" wrapText="1"/>
    </xf>
    <xf numFmtId="11" fontId="127" fillId="20" borderId="9" xfId="0" applyNumberFormat="1" applyFont="1" applyFill="1" applyBorder="1" applyAlignment="1">
      <alignment horizontal="center" vertical="center" wrapText="1"/>
    </xf>
    <xf numFmtId="11" fontId="108" fillId="53" borderId="9" xfId="0" applyNumberFormat="1" applyFont="1" applyFill="1" applyBorder="1" applyAlignment="1">
      <alignment horizontal="center" vertical="center"/>
    </xf>
    <xf numFmtId="2" fontId="0" fillId="11" borderId="9" xfId="0" applyNumberFormat="1" applyFill="1" applyBorder="1" applyAlignment="1">
      <alignment horizontal="center"/>
    </xf>
    <xf numFmtId="0" fontId="33" fillId="4" borderId="26" xfId="0" applyFont="1" applyFill="1" applyBorder="1" applyAlignment="1">
      <alignment horizontal="center" vertical="center" wrapText="1"/>
    </xf>
    <xf numFmtId="0" fontId="33" fillId="4" borderId="28" xfId="0" applyFont="1" applyFill="1" applyBorder="1" applyAlignment="1">
      <alignment horizontal="center" vertical="center"/>
    </xf>
    <xf numFmtId="0" fontId="33" fillId="4" borderId="24" xfId="0" applyFont="1" applyFill="1" applyBorder="1" applyAlignment="1">
      <alignment horizontal="center" vertical="center"/>
    </xf>
    <xf numFmtId="0" fontId="33" fillId="4" borderId="26" xfId="0" applyFont="1" applyFill="1" applyBorder="1" applyAlignment="1">
      <alignment horizontal="left" vertical="center" wrapText="1" indent="1"/>
    </xf>
    <xf numFmtId="0" fontId="33" fillId="4" borderId="24" xfId="0" applyFont="1" applyFill="1" applyBorder="1" applyAlignment="1">
      <alignment horizontal="left" vertical="center" wrapText="1" indent="1"/>
    </xf>
    <xf numFmtId="0" fontId="117" fillId="0" borderId="30" xfId="0" applyFont="1" applyBorder="1" applyAlignment="1">
      <alignment horizontal="center" vertical="center"/>
    </xf>
    <xf numFmtId="0" fontId="0" fillId="41" borderId="28" xfId="0" applyFill="1" applyBorder="1" applyAlignment="1">
      <alignment vertical="center"/>
    </xf>
    <xf numFmtId="0" fontId="0" fillId="41" borderId="24" xfId="0" applyFill="1" applyBorder="1" applyAlignment="1">
      <alignment vertical="center"/>
    </xf>
    <xf numFmtId="0" fontId="161" fillId="41" borderId="33" xfId="0" applyFont="1" applyFill="1" applyBorder="1"/>
    <xf numFmtId="0" fontId="161" fillId="41" borderId="43" xfId="0" applyFont="1" applyFill="1" applyBorder="1"/>
    <xf numFmtId="0" fontId="109" fillId="4" borderId="22" xfId="0" applyFont="1" applyFill="1" applyBorder="1" applyAlignment="1">
      <alignment horizontal="center" vertical="center" wrapText="1"/>
    </xf>
    <xf numFmtId="0" fontId="109" fillId="4" borderId="29" xfId="0" applyFont="1" applyFill="1" applyBorder="1" applyAlignment="1">
      <alignment horizontal="center" vertical="center" wrapText="1"/>
    </xf>
    <xf numFmtId="178" fontId="58" fillId="83" borderId="9" xfId="0" applyNumberFormat="1" applyFont="1" applyFill="1" applyBorder="1" applyAlignment="1">
      <alignment horizontal="center" vertical="center"/>
    </xf>
    <xf numFmtId="0" fontId="142" fillId="67" borderId="23" xfId="0" applyFont="1" applyFill="1" applyBorder="1" applyAlignment="1">
      <alignment horizontal="center" vertical="center" wrapText="1"/>
    </xf>
    <xf numFmtId="0" fontId="139" fillId="84" borderId="0" xfId="0" applyFont="1" applyFill="1" applyAlignment="1">
      <alignment horizontal="center" vertical="center"/>
    </xf>
    <xf numFmtId="0" fontId="142" fillId="67" borderId="31" xfId="0" applyFont="1" applyFill="1" applyBorder="1" applyAlignment="1">
      <alignment horizontal="center" vertical="center" wrapText="1"/>
    </xf>
    <xf numFmtId="2" fontId="47" fillId="41" borderId="9" xfId="0" applyNumberFormat="1" applyFont="1" applyFill="1" applyBorder="1" applyAlignment="1">
      <alignment horizontal="center" vertical="center"/>
    </xf>
    <xf numFmtId="2" fontId="60" fillId="41" borderId="9" xfId="0" applyNumberFormat="1" applyFont="1" applyFill="1" applyBorder="1" applyAlignment="1">
      <alignment horizontal="center" vertical="center"/>
    </xf>
    <xf numFmtId="2" fontId="162" fillId="67" borderId="23" xfId="0" applyNumberFormat="1" applyFont="1" applyFill="1" applyBorder="1" applyAlignment="1">
      <alignment horizontal="center" vertical="center" wrapText="1"/>
    </xf>
    <xf numFmtId="0" fontId="33" fillId="18" borderId="1" xfId="0" applyFont="1" applyFill="1" applyBorder="1" applyAlignment="1">
      <alignment horizontal="right" vertical="center" indent="1"/>
    </xf>
    <xf numFmtId="10" fontId="36" fillId="0" borderId="9" xfId="0" applyNumberFormat="1" applyFont="1" applyBorder="1" applyAlignment="1">
      <alignment horizontal="center" vertical="center"/>
    </xf>
    <xf numFmtId="0" fontId="109" fillId="38" borderId="0" xfId="0" applyFont="1" applyFill="1" applyAlignment="1">
      <alignment horizontal="right" vertical="center" indent="1"/>
    </xf>
    <xf numFmtId="0" fontId="33" fillId="38" borderId="0" xfId="0" applyFont="1" applyFill="1" applyAlignment="1">
      <alignment horizontal="right" vertical="center" wrapText="1" indent="1"/>
    </xf>
    <xf numFmtId="0" fontId="33" fillId="38" borderId="0" xfId="0" applyFont="1" applyFill="1" applyAlignment="1">
      <alignment horizontal="center" vertical="center" wrapText="1"/>
    </xf>
    <xf numFmtId="0" fontId="33" fillId="38" borderId="0" xfId="0" applyFont="1" applyFill="1" applyAlignment="1">
      <alignment horizontal="left"/>
    </xf>
    <xf numFmtId="0" fontId="52" fillId="38" borderId="0" xfId="0" applyFont="1" applyFill="1" applyAlignment="1">
      <alignment horizontal="center" vertical="center"/>
    </xf>
    <xf numFmtId="4" fontId="163" fillId="54" borderId="0" xfId="0" applyNumberFormat="1" applyFont="1" applyFill="1" applyAlignment="1">
      <alignment horizontal="center" vertical="center"/>
    </xf>
    <xf numFmtId="4" fontId="47" fillId="38" borderId="0" xfId="0" applyNumberFormat="1" applyFont="1" applyFill="1" applyAlignment="1">
      <alignment horizontal="center" vertical="center"/>
    </xf>
    <xf numFmtId="2" fontId="47" fillId="54" borderId="0" xfId="0" applyNumberFormat="1" applyFont="1" applyFill="1" applyAlignment="1">
      <alignment horizontal="center" vertical="center"/>
    </xf>
    <xf numFmtId="0" fontId="118" fillId="4" borderId="0" xfId="0" applyFont="1" applyFill="1" applyAlignment="1">
      <alignment horizontal="left" vertical="center" indent="1"/>
    </xf>
    <xf numFmtId="4" fontId="117" fillId="11" borderId="0" xfId="0" applyNumberFormat="1" applyFont="1" applyFill="1" applyAlignment="1">
      <alignment horizontal="center"/>
    </xf>
    <xf numFmtId="2" fontId="117" fillId="11" borderId="0" xfId="0" applyNumberFormat="1" applyFont="1" applyFill="1" applyAlignment="1">
      <alignment horizontal="center"/>
    </xf>
    <xf numFmtId="9" fontId="108" fillId="11" borderId="0" xfId="0" applyNumberFormat="1" applyFont="1" applyFill="1"/>
    <xf numFmtId="0" fontId="148" fillId="11" borderId="0" xfId="0" applyFont="1" applyFill="1" applyAlignment="1">
      <alignment vertical="center"/>
    </xf>
    <xf numFmtId="181" fontId="117" fillId="11" borderId="0" xfId="0" applyNumberFormat="1" applyFont="1" applyFill="1" applyAlignment="1">
      <alignment horizontal="center" vertical="center"/>
    </xf>
    <xf numFmtId="2" fontId="164" fillId="11" borderId="0" xfId="0" applyNumberFormat="1" applyFont="1" applyFill="1" applyAlignment="1">
      <alignment horizontal="center" vertical="center"/>
    </xf>
    <xf numFmtId="0" fontId="127" fillId="17" borderId="0" xfId="0" applyFont="1" applyFill="1" applyAlignment="1">
      <alignment vertical="center"/>
    </xf>
    <xf numFmtId="9" fontId="148" fillId="17" borderId="0" xfId="0" applyNumberFormat="1" applyFont="1" applyFill="1" applyAlignment="1">
      <alignment vertical="center"/>
    </xf>
    <xf numFmtId="4" fontId="147" fillId="17" borderId="0" xfId="0" applyNumberFormat="1" applyFont="1" applyFill="1" applyAlignment="1">
      <alignment vertical="center"/>
    </xf>
    <xf numFmtId="2" fontId="165" fillId="17" borderId="0" xfId="0" applyNumberFormat="1" applyFont="1" applyFill="1" applyAlignment="1">
      <alignment horizontal="center" vertical="center"/>
    </xf>
    <xf numFmtId="0" fontId="147" fillId="85" borderId="0" xfId="0" applyFont="1" applyFill="1" applyAlignment="1">
      <alignment vertical="center"/>
    </xf>
    <xf numFmtId="0" fontId="167" fillId="85" borderId="0" xfId="0" applyFont="1" applyFill="1" applyAlignment="1">
      <alignment horizontal="center" vertical="center"/>
    </xf>
    <xf numFmtId="0" fontId="147" fillId="85" borderId="41" xfId="0" applyFont="1" applyFill="1" applyBorder="1" applyAlignment="1">
      <alignment vertical="center"/>
    </xf>
    <xf numFmtId="0" fontId="149" fillId="11" borderId="21" xfId="0" applyFont="1" applyFill="1" applyBorder="1" applyAlignment="1">
      <alignment horizontal="center" vertical="center" wrapText="1"/>
    </xf>
    <xf numFmtId="0" fontId="127" fillId="20" borderId="21" xfId="0" applyFont="1" applyFill="1" applyBorder="1" applyAlignment="1">
      <alignment horizontal="center" vertical="center" wrapText="1"/>
    </xf>
    <xf numFmtId="181" fontId="127" fillId="20" borderId="21" xfId="0" applyNumberFormat="1" applyFont="1" applyFill="1" applyBorder="1" applyAlignment="1">
      <alignment horizontal="center" vertical="center" wrapText="1"/>
    </xf>
    <xf numFmtId="176" fontId="127" fillId="20" borderId="21" xfId="0" applyNumberFormat="1" applyFont="1" applyFill="1" applyBorder="1" applyAlignment="1">
      <alignment horizontal="center" vertical="center" wrapText="1"/>
    </xf>
    <xf numFmtId="0" fontId="117" fillId="41" borderId="0" xfId="0" applyFont="1" applyFill="1" applyAlignment="1">
      <alignment horizontal="center" vertical="center"/>
    </xf>
    <xf numFmtId="9" fontId="121" fillId="0" borderId="9" xfId="0" applyNumberFormat="1" applyFont="1" applyBorder="1" applyAlignment="1" applyProtection="1">
      <alignment horizontal="center" vertical="center" wrapText="1"/>
      <protection locked="0"/>
    </xf>
    <xf numFmtId="0" fontId="117" fillId="0" borderId="9" xfId="0" applyFont="1" applyBorder="1" applyAlignment="1" applyProtection="1">
      <alignment horizontal="center" vertical="center" wrapText="1"/>
      <protection locked="0"/>
    </xf>
    <xf numFmtId="0" fontId="117" fillId="41" borderId="9" xfId="0" applyFont="1" applyFill="1" applyBorder="1" applyAlignment="1" applyProtection="1">
      <alignment horizontal="center" vertical="center" wrapText="1"/>
      <protection locked="0"/>
    </xf>
    <xf numFmtId="0" fontId="121" fillId="41" borderId="9" xfId="0" applyFont="1" applyFill="1" applyBorder="1" applyAlignment="1" applyProtection="1">
      <alignment horizontal="center" vertical="center" wrapText="1"/>
      <protection locked="0"/>
    </xf>
    <xf numFmtId="9" fontId="108" fillId="41" borderId="9" xfId="0" applyNumberFormat="1" applyFont="1" applyFill="1" applyBorder="1" applyAlignment="1" applyProtection="1">
      <alignment horizontal="center" vertical="center" wrapText="1"/>
      <protection locked="0"/>
    </xf>
    <xf numFmtId="10" fontId="108" fillId="41" borderId="9" xfId="0" applyNumberFormat="1" applyFont="1" applyFill="1" applyBorder="1" applyAlignment="1" applyProtection="1">
      <alignment horizontal="center" vertical="center" wrapText="1"/>
      <protection locked="0"/>
    </xf>
    <xf numFmtId="4" fontId="121" fillId="0" borderId="21" xfId="0" applyNumberFormat="1" applyFont="1" applyBorder="1" applyAlignment="1" applyProtection="1">
      <alignment horizontal="center" vertical="center" wrapText="1"/>
      <protection locked="0"/>
    </xf>
    <xf numFmtId="4" fontId="121" fillId="0" borderId="9" xfId="0" applyNumberFormat="1" applyFont="1" applyBorder="1" applyAlignment="1" applyProtection="1">
      <alignment horizontal="center" vertical="center" wrapText="1"/>
      <protection locked="0"/>
    </xf>
    <xf numFmtId="4" fontId="108" fillId="0" borderId="21" xfId="0" applyNumberFormat="1" applyFont="1" applyBorder="1" applyAlignment="1">
      <alignment horizontal="center" vertical="center" wrapText="1"/>
    </xf>
    <xf numFmtId="176" fontId="108" fillId="0" borderId="27" xfId="0" applyNumberFormat="1" applyFont="1" applyBorder="1" applyAlignment="1">
      <alignment horizontal="center" vertical="center" wrapText="1"/>
    </xf>
    <xf numFmtId="176" fontId="121" fillId="0" borderId="9" xfId="0" applyNumberFormat="1" applyFont="1" applyBorder="1" applyAlignment="1">
      <alignment horizontal="center" vertical="center" wrapText="1"/>
    </xf>
    <xf numFmtId="0" fontId="121" fillId="4" borderId="9" xfId="0" applyFont="1" applyFill="1" applyBorder="1" applyAlignment="1">
      <alignment horizontal="center" vertical="center" wrapText="1"/>
    </xf>
    <xf numFmtId="0" fontId="121" fillId="4" borderId="9" xfId="0" applyFont="1" applyFill="1" applyBorder="1" applyAlignment="1">
      <alignment horizontal="center" vertical="center"/>
    </xf>
    <xf numFmtId="0" fontId="121" fillId="34" borderId="9" xfId="0" applyFont="1" applyFill="1" applyBorder="1" applyAlignment="1">
      <alignment horizontal="center" vertical="center" wrapText="1"/>
    </xf>
    <xf numFmtId="0" fontId="121" fillId="87" borderId="9" xfId="0" applyFont="1" applyFill="1" applyBorder="1" applyAlignment="1">
      <alignment horizontal="center" vertical="center" wrapText="1"/>
    </xf>
    <xf numFmtId="0" fontId="109" fillId="4" borderId="9" xfId="0" applyFont="1" applyFill="1" applyBorder="1" applyAlignment="1">
      <alignment horizontal="center" vertical="center" wrapText="1"/>
    </xf>
    <xf numFmtId="0" fontId="109" fillId="4" borderId="26" xfId="0" applyFont="1" applyFill="1" applyBorder="1" applyAlignment="1">
      <alignment horizontal="center" vertical="center" wrapText="1"/>
    </xf>
    <xf numFmtId="0" fontId="128" fillId="27" borderId="0" xfId="0" applyFont="1" applyFill="1" applyAlignment="1">
      <alignment horizontal="center" vertical="center" wrapText="1"/>
    </xf>
    <xf numFmtId="0" fontId="126" fillId="4" borderId="9" xfId="0" applyFont="1" applyFill="1" applyBorder="1" applyAlignment="1">
      <alignment horizontal="center" vertical="center" wrapText="1"/>
    </xf>
    <xf numFmtId="0" fontId="117" fillId="41" borderId="0" xfId="0" applyFont="1" applyFill="1" applyAlignment="1">
      <alignment horizontal="center" vertical="center" wrapText="1"/>
    </xf>
    <xf numFmtId="4" fontId="108" fillId="0" borderId="30" xfId="0" applyNumberFormat="1" applyFont="1" applyBorder="1" applyAlignment="1">
      <alignment horizontal="center" vertical="center"/>
    </xf>
    <xf numFmtId="2" fontId="108" fillId="0" borderId="49" xfId="0" applyNumberFormat="1" applyFont="1" applyBorder="1" applyAlignment="1">
      <alignment horizontal="center" vertical="center"/>
    </xf>
    <xf numFmtId="0" fontId="121" fillId="0" borderId="23" xfId="0" applyFont="1" applyBorder="1" applyAlignment="1">
      <alignment horizontal="center" vertical="center" wrapText="1"/>
    </xf>
    <xf numFmtId="9" fontId="121" fillId="0" borderId="23" xfId="0" applyNumberFormat="1" applyFont="1" applyBorder="1" applyAlignment="1">
      <alignment horizontal="center" vertical="center" wrapText="1"/>
    </xf>
    <xf numFmtId="0" fontId="121" fillId="41" borderId="23" xfId="0" applyFont="1" applyFill="1" applyBorder="1" applyAlignment="1">
      <alignment horizontal="center" vertical="center" wrapText="1"/>
    </xf>
    <xf numFmtId="0" fontId="121" fillId="41" borderId="9" xfId="0" applyFont="1" applyFill="1" applyBorder="1" applyAlignment="1">
      <alignment horizontal="center" vertical="center" wrapText="1"/>
    </xf>
    <xf numFmtId="9" fontId="108" fillId="41" borderId="23" xfId="0" applyNumberFormat="1" applyFont="1" applyFill="1" applyBorder="1" applyAlignment="1">
      <alignment horizontal="center" vertical="center" wrapText="1"/>
    </xf>
    <xf numFmtId="10" fontId="108" fillId="41" borderId="23" xfId="0" applyNumberFormat="1" applyFont="1" applyFill="1" applyBorder="1" applyAlignment="1">
      <alignment horizontal="center" vertical="center" wrapText="1"/>
    </xf>
    <xf numFmtId="2" fontId="121" fillId="41" borderId="23" xfId="0" applyNumberFormat="1" applyFont="1" applyFill="1" applyBorder="1" applyAlignment="1">
      <alignment horizontal="center" vertical="center" wrapText="1"/>
    </xf>
    <xf numFmtId="4" fontId="121" fillId="0" borderId="9" xfId="0" applyNumberFormat="1" applyFont="1" applyBorder="1" applyAlignment="1">
      <alignment horizontal="center" vertical="center" wrapText="1"/>
    </xf>
    <xf numFmtId="9" fontId="121" fillId="0" borderId="9" xfId="0" applyNumberFormat="1" applyFont="1" applyBorder="1" applyAlignment="1">
      <alignment horizontal="center" vertical="center" wrapText="1"/>
    </xf>
    <xf numFmtId="4" fontId="121" fillId="41" borderId="9" xfId="0" applyNumberFormat="1" applyFont="1" applyFill="1" applyBorder="1" applyAlignment="1">
      <alignment horizontal="center" vertical="center" wrapText="1"/>
    </xf>
    <xf numFmtId="9" fontId="108" fillId="41" borderId="9" xfId="0" applyNumberFormat="1" applyFont="1" applyFill="1" applyBorder="1" applyAlignment="1">
      <alignment horizontal="center" vertical="center" wrapText="1"/>
    </xf>
    <xf numFmtId="10" fontId="108" fillId="41" borderId="9" xfId="0" applyNumberFormat="1" applyFont="1" applyFill="1" applyBorder="1" applyAlignment="1">
      <alignment horizontal="center" vertical="center" wrapText="1"/>
    </xf>
    <xf numFmtId="4" fontId="108" fillId="0" borderId="23" xfId="0" applyNumberFormat="1" applyFont="1" applyBorder="1" applyAlignment="1">
      <alignment horizontal="center" vertical="center" wrapText="1"/>
    </xf>
    <xf numFmtId="176" fontId="108" fillId="0" borderId="31" xfId="0" applyNumberFormat="1" applyFont="1" applyBorder="1" applyAlignment="1">
      <alignment horizontal="center" vertical="center" wrapText="1"/>
    </xf>
    <xf numFmtId="176" fontId="121" fillId="0" borderId="23" xfId="0" applyNumberFormat="1" applyFont="1" applyBorder="1" applyAlignment="1">
      <alignment horizontal="center" vertical="center" wrapText="1"/>
    </xf>
    <xf numFmtId="11" fontId="127" fillId="20" borderId="23" xfId="0" applyNumberFormat="1" applyFont="1" applyFill="1" applyBorder="1" applyAlignment="1">
      <alignment horizontal="center" vertical="center" wrapText="1"/>
    </xf>
    <xf numFmtId="0" fontId="127" fillId="20" borderId="23" xfId="0" applyFont="1" applyFill="1" applyBorder="1" applyAlignment="1">
      <alignment horizontal="center" vertical="center" wrapText="1"/>
    </xf>
    <xf numFmtId="0" fontId="117" fillId="11" borderId="23" xfId="0" applyFont="1" applyFill="1" applyBorder="1" applyAlignment="1">
      <alignment horizontal="center" vertical="center" wrapText="1"/>
    </xf>
    <xf numFmtId="0" fontId="117" fillId="0" borderId="23" xfId="0" applyFont="1" applyBorder="1" applyAlignment="1">
      <alignment horizontal="center" vertical="center" wrapText="1"/>
    </xf>
    <xf numFmtId="2" fontId="165" fillId="28" borderId="0" xfId="0" applyNumberFormat="1" applyFont="1" applyFill="1" applyAlignment="1">
      <alignment horizontal="center" vertical="center"/>
    </xf>
    <xf numFmtId="0" fontId="117" fillId="0" borderId="51" xfId="0" applyFont="1" applyBorder="1" applyAlignment="1">
      <alignment horizontal="center" vertical="center" wrapText="1"/>
    </xf>
    <xf numFmtId="0" fontId="117" fillId="0" borderId="52" xfId="0" applyFont="1" applyBorder="1" applyAlignment="1">
      <alignment horizontal="center" vertical="center" wrapText="1"/>
    </xf>
    <xf numFmtId="0" fontId="117" fillId="37" borderId="52" xfId="0" applyFont="1" applyFill="1" applyBorder="1" applyAlignment="1">
      <alignment horizontal="center" vertical="center" wrapText="1"/>
    </xf>
    <xf numFmtId="0" fontId="117" fillId="27" borderId="43" xfId="0" applyFont="1" applyFill="1" applyBorder="1" applyAlignment="1">
      <alignment horizontal="center" vertical="center"/>
    </xf>
    <xf numFmtId="0" fontId="117" fillId="0" borderId="53" xfId="0" applyFont="1" applyBorder="1" applyAlignment="1">
      <alignment horizontal="center" vertical="center" wrapText="1"/>
    </xf>
    <xf numFmtId="0" fontId="117" fillId="11" borderId="9" xfId="0" applyFont="1" applyFill="1" applyBorder="1" applyAlignment="1">
      <alignment horizontal="center" vertical="center" wrapText="1"/>
    </xf>
    <xf numFmtId="0" fontId="108" fillId="34" borderId="9" xfId="0" applyFont="1" applyFill="1" applyBorder="1" applyAlignment="1">
      <alignment horizontal="center" vertical="center"/>
    </xf>
    <xf numFmtId="0" fontId="108" fillId="40" borderId="9" xfId="0" applyFont="1" applyFill="1" applyBorder="1" applyAlignment="1">
      <alignment horizontal="center" vertical="center"/>
    </xf>
    <xf numFmtId="2" fontId="165" fillId="28" borderId="9" xfId="0" applyNumberFormat="1" applyFont="1" applyFill="1" applyBorder="1" applyAlignment="1">
      <alignment horizontal="center" vertical="center"/>
    </xf>
    <xf numFmtId="0" fontId="127" fillId="28" borderId="9" xfId="0" applyFont="1" applyFill="1" applyBorder="1" applyAlignment="1">
      <alignment horizontal="center" vertical="center"/>
    </xf>
    <xf numFmtId="0" fontId="172" fillId="88" borderId="9" xfId="0" applyFont="1" applyFill="1" applyBorder="1" applyAlignment="1">
      <alignment horizontal="center" vertical="center" wrapText="1"/>
    </xf>
    <xf numFmtId="0" fontId="173" fillId="88" borderId="9" xfId="0" applyFont="1" applyFill="1" applyBorder="1" applyAlignment="1">
      <alignment horizontal="center" vertical="center"/>
    </xf>
    <xf numFmtId="4" fontId="174" fillId="89" borderId="22" xfId="0" applyNumberFormat="1" applyFont="1" applyFill="1" applyBorder="1" applyAlignment="1">
      <alignment horizontal="center" vertical="center" wrapText="1"/>
    </xf>
    <xf numFmtId="2" fontId="174" fillId="89" borderId="22" xfId="0" applyNumberFormat="1" applyFont="1" applyFill="1" applyBorder="1" applyAlignment="1">
      <alignment horizontal="center" vertical="center" wrapText="1"/>
    </xf>
    <xf numFmtId="4" fontId="172" fillId="90" borderId="9" xfId="0" applyNumberFormat="1" applyFont="1" applyFill="1" applyBorder="1" applyAlignment="1">
      <alignment horizontal="center" vertical="center"/>
    </xf>
    <xf numFmtId="4" fontId="172" fillId="89" borderId="9" xfId="0" applyNumberFormat="1" applyFont="1" applyFill="1" applyBorder="1" applyAlignment="1">
      <alignment horizontal="center" vertical="center"/>
    </xf>
    <xf numFmtId="9" fontId="172" fillId="91" borderId="9" xfId="0" applyNumberFormat="1" applyFont="1" applyFill="1" applyBorder="1" applyAlignment="1">
      <alignment horizontal="center" vertical="center"/>
    </xf>
    <xf numFmtId="0" fontId="172" fillId="88" borderId="21" xfId="0" applyFont="1" applyFill="1" applyBorder="1" applyAlignment="1">
      <alignment horizontal="center" vertical="center" wrapText="1"/>
    </xf>
    <xf numFmtId="4" fontId="172" fillId="92" borderId="9" xfId="0" applyNumberFormat="1" applyFont="1" applyFill="1" applyBorder="1" applyAlignment="1">
      <alignment horizontal="center" vertical="center"/>
    </xf>
    <xf numFmtId="181" fontId="172" fillId="92" borderId="9" xfId="0" applyNumberFormat="1" applyFont="1" applyFill="1" applyBorder="1" applyAlignment="1">
      <alignment horizontal="center" vertical="center"/>
    </xf>
    <xf numFmtId="4" fontId="172" fillId="88" borderId="9" xfId="0" applyNumberFormat="1" applyFont="1" applyFill="1" applyBorder="1" applyAlignment="1">
      <alignment horizontal="center" vertical="center"/>
    </xf>
    <xf numFmtId="4" fontId="175" fillId="92" borderId="9" xfId="0" applyNumberFormat="1" applyFont="1" applyFill="1" applyBorder="1" applyAlignment="1">
      <alignment horizontal="center" vertical="center"/>
    </xf>
    <xf numFmtId="4" fontId="175" fillId="93" borderId="26" xfId="0" applyNumberFormat="1" applyFont="1" applyFill="1" applyBorder="1" applyAlignment="1">
      <alignment horizontal="center" vertical="center"/>
    </xf>
    <xf numFmtId="2" fontId="172" fillId="93" borderId="49" xfId="0" applyNumberFormat="1" applyFont="1" applyFill="1" applyBorder="1" applyAlignment="1">
      <alignment horizontal="center" vertical="center" wrapText="1"/>
    </xf>
    <xf numFmtId="2" fontId="172" fillId="93" borderId="30" xfId="0" applyNumberFormat="1" applyFont="1" applyFill="1" applyBorder="1" applyAlignment="1">
      <alignment horizontal="center" vertical="center" wrapText="1"/>
    </xf>
    <xf numFmtId="4" fontId="172" fillId="92" borderId="24" xfId="0" applyNumberFormat="1" applyFont="1" applyFill="1" applyBorder="1" applyAlignment="1">
      <alignment horizontal="center" vertical="center"/>
    </xf>
    <xf numFmtId="4" fontId="172" fillId="88" borderId="0" xfId="0" applyNumberFormat="1" applyFont="1" applyFill="1" applyAlignment="1">
      <alignment horizontal="center" vertical="center"/>
    </xf>
    <xf numFmtId="4" fontId="176" fillId="92" borderId="9" xfId="0" applyNumberFormat="1" applyFont="1" applyFill="1" applyBorder="1" applyAlignment="1">
      <alignment horizontal="center" vertical="center"/>
    </xf>
    <xf numFmtId="2" fontId="177" fillId="92" borderId="21" xfId="0" applyNumberFormat="1" applyFont="1" applyFill="1" applyBorder="1" applyAlignment="1">
      <alignment horizontal="center" vertical="center"/>
    </xf>
    <xf numFmtId="2" fontId="177" fillId="92" borderId="27" xfId="0" applyNumberFormat="1" applyFont="1" applyFill="1" applyBorder="1" applyAlignment="1">
      <alignment horizontal="center" vertical="center"/>
    </xf>
    <xf numFmtId="2" fontId="177" fillId="92" borderId="54" xfId="0" applyNumberFormat="1" applyFont="1" applyFill="1" applyBorder="1" applyAlignment="1">
      <alignment horizontal="center" vertical="center"/>
    </xf>
    <xf numFmtId="2" fontId="177" fillId="92" borderId="42" xfId="0" applyNumberFormat="1" applyFont="1" applyFill="1" applyBorder="1" applyAlignment="1">
      <alignment horizontal="center" vertical="center"/>
    </xf>
    <xf numFmtId="2" fontId="175" fillId="89" borderId="21" xfId="0" applyNumberFormat="1" applyFont="1" applyFill="1" applyBorder="1" applyAlignment="1">
      <alignment horizontal="center" vertical="center"/>
    </xf>
    <xf numFmtId="2" fontId="172" fillId="89" borderId="27" xfId="0" applyNumberFormat="1" applyFont="1" applyFill="1" applyBorder="1" applyAlignment="1">
      <alignment horizontal="center" vertical="center"/>
    </xf>
    <xf numFmtId="2" fontId="172" fillId="88" borderId="30" xfId="0" applyNumberFormat="1" applyFont="1" applyFill="1" applyBorder="1" applyAlignment="1">
      <alignment horizontal="center" vertical="center"/>
    </xf>
    <xf numFmtId="2" fontId="175" fillId="88" borderId="30" xfId="0" applyNumberFormat="1" applyFont="1" applyFill="1" applyBorder="1" applyAlignment="1">
      <alignment horizontal="center" vertical="center"/>
    </xf>
    <xf numFmtId="2" fontId="175" fillId="88" borderId="33" xfId="0" applyNumberFormat="1" applyFont="1" applyFill="1" applyBorder="1" applyAlignment="1">
      <alignment horizontal="center" vertical="center"/>
    </xf>
    <xf numFmtId="0" fontId="174" fillId="90" borderId="0" xfId="0" applyFont="1" applyFill="1" applyAlignment="1">
      <alignment horizontal="center" vertical="center" wrapText="1"/>
    </xf>
    <xf numFmtId="179" fontId="174" fillId="94" borderId="0" xfId="0" applyNumberFormat="1" applyFont="1" applyFill="1" applyAlignment="1">
      <alignment horizontal="center" vertical="center"/>
    </xf>
    <xf numFmtId="4" fontId="174" fillId="94" borderId="0" xfId="0" applyNumberFormat="1" applyFont="1" applyFill="1" applyAlignment="1">
      <alignment horizontal="center" vertical="center"/>
    </xf>
    <xf numFmtId="176" fontId="174" fillId="90" borderId="0" xfId="0" applyNumberFormat="1" applyFont="1" applyFill="1" applyAlignment="1">
      <alignment horizontal="center" vertical="center" wrapText="1"/>
    </xf>
    <xf numFmtId="0" fontId="174" fillId="88" borderId="22" xfId="0" applyFont="1" applyFill="1" applyBorder="1" applyAlignment="1">
      <alignment horizontal="center" vertical="center" wrapText="1"/>
    </xf>
    <xf numFmtId="2" fontId="178" fillId="88" borderId="22" xfId="0" applyNumberFormat="1" applyFont="1" applyFill="1" applyBorder="1" applyAlignment="1">
      <alignment horizontal="center" vertical="center" wrapText="1"/>
    </xf>
    <xf numFmtId="4" fontId="179" fillId="88" borderId="22" xfId="0" applyNumberFormat="1" applyFont="1" applyFill="1" applyBorder="1" applyAlignment="1">
      <alignment horizontal="center" vertical="center" wrapText="1"/>
    </xf>
    <xf numFmtId="0" fontId="117" fillId="0" borderId="9" xfId="0" applyFont="1" applyBorder="1" applyAlignment="1" applyProtection="1">
      <alignment horizontal="left" vertical="center"/>
      <protection locked="0"/>
    </xf>
    <xf numFmtId="0" fontId="117" fillId="0" borderId="26" xfId="0" applyFont="1" applyBorder="1" applyAlignment="1" applyProtection="1">
      <alignment horizontal="left" vertical="center"/>
      <protection locked="0"/>
    </xf>
    <xf numFmtId="4" fontId="117" fillId="41" borderId="9" xfId="0" applyNumberFormat="1" applyFont="1" applyFill="1" applyBorder="1" applyAlignment="1" applyProtection="1">
      <alignment horizontal="center" vertical="center"/>
      <protection locked="0"/>
    </xf>
    <xf numFmtId="0" fontId="121" fillId="0" borderId="24" xfId="0" applyFont="1" applyBorder="1" applyAlignment="1" applyProtection="1">
      <alignment horizontal="center" vertical="center" wrapText="1"/>
      <protection locked="0"/>
    </xf>
    <xf numFmtId="4" fontId="121" fillId="11" borderId="9" xfId="0" applyNumberFormat="1" applyFont="1" applyFill="1" applyBorder="1" applyAlignment="1" applyProtection="1">
      <alignment horizontal="center" vertical="center"/>
      <protection locked="0"/>
    </xf>
    <xf numFmtId="10" fontId="108" fillId="11" borderId="9" xfId="0" applyNumberFormat="1" applyFont="1" applyFill="1" applyBorder="1" applyAlignment="1" applyProtection="1">
      <alignment horizontal="center" vertical="center"/>
      <protection locked="0"/>
    </xf>
    <xf numFmtId="0" fontId="117" fillId="0" borderId="21" xfId="0" applyFont="1" applyBorder="1" applyAlignment="1">
      <alignment horizontal="center" vertical="center" wrapText="1"/>
    </xf>
    <xf numFmtId="4" fontId="117" fillId="0" borderId="9" xfId="0" applyNumberFormat="1" applyFont="1" applyBorder="1" applyAlignment="1" applyProtection="1">
      <alignment horizontal="center"/>
      <protection locked="0"/>
    </xf>
    <xf numFmtId="4" fontId="108" fillId="11" borderId="9" xfId="0" applyNumberFormat="1" applyFont="1" applyFill="1" applyBorder="1" applyAlignment="1" applyProtection="1">
      <alignment horizontal="center" vertical="center"/>
      <protection locked="0"/>
    </xf>
    <xf numFmtId="4" fontId="108" fillId="0" borderId="9" xfId="0" applyNumberFormat="1" applyFont="1" applyBorder="1" applyAlignment="1" applyProtection="1">
      <alignment horizontal="center" vertical="center"/>
      <protection locked="0"/>
    </xf>
    <xf numFmtId="10" fontId="108" fillId="0" borderId="9" xfId="1" applyNumberFormat="1" applyFont="1" applyBorder="1" applyAlignment="1" applyProtection="1">
      <alignment horizontal="center" vertical="center"/>
      <protection locked="0"/>
    </xf>
    <xf numFmtId="10" fontId="108" fillId="0" borderId="9" xfId="0" applyNumberFormat="1" applyFont="1" applyBorder="1" applyAlignment="1" applyProtection="1">
      <alignment horizontal="center" vertical="center"/>
      <protection locked="0"/>
    </xf>
    <xf numFmtId="2" fontId="108" fillId="0" borderId="9" xfId="0" applyNumberFormat="1" applyFont="1" applyBorder="1" applyAlignment="1" applyProtection="1">
      <alignment horizontal="center" vertical="center"/>
      <protection locked="0"/>
    </xf>
    <xf numFmtId="10" fontId="121" fillId="0" borderId="9" xfId="0" applyNumberFormat="1" applyFont="1" applyBorder="1" applyAlignment="1" applyProtection="1">
      <alignment horizontal="center" vertical="center" wrapText="1"/>
      <protection locked="0"/>
    </xf>
    <xf numFmtId="4" fontId="128" fillId="0" borderId="9" xfId="0" applyNumberFormat="1" applyFont="1" applyBorder="1" applyAlignment="1" applyProtection="1">
      <alignment horizontal="center" vertical="center"/>
      <protection locked="0"/>
    </xf>
    <xf numFmtId="10" fontId="108" fillId="11" borderId="26" xfId="0" applyNumberFormat="1" applyFont="1" applyFill="1" applyBorder="1" applyAlignment="1" applyProtection="1">
      <alignment horizontal="center" vertical="center"/>
      <protection locked="0"/>
    </xf>
    <xf numFmtId="2" fontId="108" fillId="9" borderId="9" xfId="0" applyNumberFormat="1" applyFont="1" applyFill="1" applyBorder="1" applyAlignment="1">
      <alignment horizontal="center" vertical="center"/>
    </xf>
    <xf numFmtId="181" fontId="108" fillId="9" borderId="9" xfId="0" applyNumberFormat="1" applyFont="1" applyFill="1" applyBorder="1" applyAlignment="1">
      <alignment horizontal="center" vertical="center"/>
    </xf>
    <xf numFmtId="176" fontId="108" fillId="9" borderId="9" xfId="0" applyNumberFormat="1" applyFont="1" applyFill="1" applyBorder="1" applyAlignment="1">
      <alignment horizontal="center" vertical="center"/>
    </xf>
    <xf numFmtId="2" fontId="108" fillId="9" borderId="9" xfId="0" applyNumberFormat="1" applyFont="1" applyFill="1" applyBorder="1" applyAlignment="1">
      <alignment horizontal="center" vertical="center" wrapText="1"/>
    </xf>
    <xf numFmtId="4" fontId="108" fillId="95" borderId="9" xfId="0" applyNumberFormat="1" applyFont="1" applyFill="1" applyBorder="1" applyAlignment="1">
      <alignment horizontal="center" vertical="center"/>
    </xf>
    <xf numFmtId="0" fontId="126" fillId="9" borderId="9" xfId="0" applyFont="1" applyFill="1" applyBorder="1" applyAlignment="1">
      <alignment horizontal="center" vertical="center"/>
    </xf>
    <xf numFmtId="4" fontId="152" fillId="93" borderId="9" xfId="0" applyNumberFormat="1" applyFont="1" applyFill="1" applyBorder="1" applyAlignment="1">
      <alignment horizontal="center" vertical="center"/>
    </xf>
    <xf numFmtId="2" fontId="180" fillId="79" borderId="30" xfId="0" applyNumberFormat="1" applyFont="1" applyFill="1" applyBorder="1" applyAlignment="1">
      <alignment horizontal="center" vertical="center" wrapText="1"/>
    </xf>
    <xf numFmtId="2" fontId="122" fillId="9" borderId="9" xfId="0" applyNumberFormat="1" applyFont="1" applyFill="1" applyBorder="1" applyAlignment="1">
      <alignment horizontal="center" vertical="center"/>
    </xf>
    <xf numFmtId="3" fontId="122" fillId="9" borderId="9" xfId="0" applyNumberFormat="1" applyFont="1" applyFill="1" applyBorder="1" applyAlignment="1">
      <alignment horizontal="center" vertical="center"/>
    </xf>
    <xf numFmtId="4" fontId="122" fillId="96" borderId="9" xfId="0" applyNumberFormat="1" applyFont="1" applyFill="1" applyBorder="1" applyAlignment="1">
      <alignment horizontal="center" vertical="center"/>
    </xf>
    <xf numFmtId="4" fontId="119" fillId="96" borderId="9" xfId="0" applyNumberFormat="1" applyFont="1" applyFill="1" applyBorder="1" applyAlignment="1">
      <alignment horizontal="center" vertical="center"/>
    </xf>
    <xf numFmtId="4" fontId="122" fillId="97" borderId="9" xfId="0" applyNumberFormat="1" applyFont="1" applyFill="1" applyBorder="1" applyAlignment="1">
      <alignment horizontal="center" vertical="center"/>
    </xf>
    <xf numFmtId="178" fontId="127" fillId="20" borderId="9" xfId="0" applyNumberFormat="1" applyFont="1" applyFill="1" applyBorder="1" applyAlignment="1">
      <alignment horizontal="center" vertical="center"/>
    </xf>
    <xf numFmtId="4" fontId="127" fillId="98" borderId="9" xfId="0" applyNumberFormat="1" applyFont="1" applyFill="1" applyBorder="1" applyAlignment="1">
      <alignment horizontal="center" vertical="center"/>
    </xf>
    <xf numFmtId="178" fontId="127" fillId="32" borderId="9" xfId="0" applyNumberFormat="1" applyFont="1" applyFill="1" applyBorder="1" applyAlignment="1">
      <alignment horizontal="center" vertical="center"/>
    </xf>
    <xf numFmtId="2" fontId="164" fillId="0" borderId="9" xfId="0" applyNumberFormat="1" applyFont="1" applyBorder="1" applyAlignment="1">
      <alignment horizontal="center" vertical="center"/>
    </xf>
    <xf numFmtId="4" fontId="122" fillId="27" borderId="9" xfId="0" applyNumberFormat="1" applyFont="1" applyFill="1" applyBorder="1" applyAlignment="1">
      <alignment horizontal="center" vertical="center"/>
    </xf>
    <xf numFmtId="2" fontId="181" fillId="9" borderId="26" xfId="0" applyNumberFormat="1" applyFont="1" applyFill="1" applyBorder="1" applyAlignment="1">
      <alignment horizontal="center" vertical="center"/>
    </xf>
    <xf numFmtId="2" fontId="181" fillId="9" borderId="30" xfId="0" applyNumberFormat="1" applyFont="1" applyFill="1" applyBorder="1" applyAlignment="1">
      <alignment horizontal="center" vertical="center"/>
    </xf>
    <xf numFmtId="2" fontId="181" fillId="44" borderId="30" xfId="0" applyNumberFormat="1" applyFont="1" applyFill="1" applyBorder="1" applyAlignment="1">
      <alignment horizontal="center" vertical="center"/>
    </xf>
    <xf numFmtId="2" fontId="181" fillId="9" borderId="24" xfId="0" applyNumberFormat="1" applyFont="1" applyFill="1" applyBorder="1" applyAlignment="1">
      <alignment horizontal="center" vertical="center"/>
    </xf>
    <xf numFmtId="2" fontId="181" fillId="9" borderId="9" xfId="0" applyNumberFormat="1" applyFont="1" applyFill="1" applyBorder="1" applyAlignment="1">
      <alignment horizontal="center" vertical="center"/>
    </xf>
    <xf numFmtId="2" fontId="122" fillId="9" borderId="26" xfId="0" applyNumberFormat="1" applyFont="1" applyFill="1" applyBorder="1" applyAlignment="1">
      <alignment horizontal="center" vertical="center"/>
    </xf>
    <xf numFmtId="2" fontId="122" fillId="45" borderId="30" xfId="0" applyNumberFormat="1" applyFont="1" applyFill="1" applyBorder="1" applyAlignment="1">
      <alignment horizontal="center" vertical="center"/>
    </xf>
    <xf numFmtId="2" fontId="122" fillId="0" borderId="30" xfId="0" applyNumberFormat="1" applyFont="1" applyBorder="1" applyAlignment="1">
      <alignment horizontal="center" vertical="center"/>
    </xf>
    <xf numFmtId="4" fontId="108" fillId="99" borderId="30" xfId="0" applyNumberFormat="1" applyFont="1" applyFill="1" applyBorder="1" applyAlignment="1">
      <alignment horizontal="center" vertical="center"/>
    </xf>
    <xf numFmtId="10" fontId="108" fillId="100" borderId="30" xfId="0" applyNumberFormat="1" applyFont="1" applyFill="1" applyBorder="1" applyAlignment="1">
      <alignment horizontal="center" vertical="center"/>
    </xf>
    <xf numFmtId="4" fontId="119" fillId="4" borderId="30" xfId="0" applyNumberFormat="1" applyFont="1" applyFill="1" applyBorder="1" applyAlignment="1">
      <alignment horizontal="center" vertical="center"/>
    </xf>
    <xf numFmtId="4" fontId="122" fillId="101" borderId="30" xfId="0" applyNumberFormat="1" applyFont="1" applyFill="1" applyBorder="1" applyAlignment="1">
      <alignment horizontal="center" vertical="center"/>
    </xf>
    <xf numFmtId="4" fontId="122" fillId="63" borderId="30" xfId="0" applyNumberFormat="1" applyFont="1" applyFill="1" applyBorder="1" applyAlignment="1">
      <alignment horizontal="center" vertical="center"/>
    </xf>
    <xf numFmtId="4" fontId="122" fillId="4" borderId="30" xfId="0" applyNumberFormat="1" applyFont="1" applyFill="1" applyBorder="1" applyAlignment="1">
      <alignment horizontal="center" vertical="center"/>
    </xf>
    <xf numFmtId="4" fontId="122" fillId="36" borderId="30" xfId="0" applyNumberFormat="1" applyFont="1" applyFill="1" applyBorder="1" applyAlignment="1">
      <alignment horizontal="center" vertical="center"/>
    </xf>
    <xf numFmtId="4" fontId="122" fillId="99" borderId="30" xfId="0" applyNumberFormat="1" applyFont="1" applyFill="1" applyBorder="1" applyAlignment="1">
      <alignment horizontal="center" vertical="center"/>
    </xf>
    <xf numFmtId="4" fontId="122" fillId="9" borderId="30" xfId="0" applyNumberFormat="1" applyFont="1" applyFill="1" applyBorder="1" applyAlignment="1">
      <alignment horizontal="center" vertical="center"/>
    </xf>
    <xf numFmtId="4" fontId="122" fillId="102" borderId="30" xfId="0" applyNumberFormat="1" applyFont="1" applyFill="1" applyBorder="1" applyAlignment="1">
      <alignment horizontal="center" vertical="center"/>
    </xf>
    <xf numFmtId="4" fontId="108" fillId="4" borderId="30" xfId="0" applyNumberFormat="1" applyFont="1" applyFill="1" applyBorder="1" applyAlignment="1">
      <alignment horizontal="center" vertical="center"/>
    </xf>
    <xf numFmtId="4" fontId="122" fillId="103" borderId="30" xfId="0" applyNumberFormat="1" applyFont="1" applyFill="1" applyBorder="1" applyAlignment="1">
      <alignment horizontal="center" vertical="center"/>
    </xf>
    <xf numFmtId="4" fontId="126" fillId="104" borderId="30" xfId="0" applyNumberFormat="1" applyFont="1" applyFill="1" applyBorder="1" applyAlignment="1">
      <alignment horizontal="center" vertical="center"/>
    </xf>
    <xf numFmtId="4" fontId="126" fillId="20" borderId="30" xfId="0" applyNumberFormat="1" applyFont="1" applyFill="1" applyBorder="1" applyAlignment="1">
      <alignment horizontal="center" vertical="center"/>
    </xf>
    <xf numFmtId="4" fontId="126" fillId="32" borderId="30" xfId="0" applyNumberFormat="1" applyFont="1" applyFill="1" applyBorder="1" applyAlignment="1">
      <alignment horizontal="center" vertical="center"/>
    </xf>
    <xf numFmtId="4" fontId="164" fillId="0" borderId="30" xfId="0" applyNumberFormat="1" applyFont="1" applyBorder="1" applyAlignment="1">
      <alignment horizontal="center" vertical="center"/>
    </xf>
    <xf numFmtId="4" fontId="33" fillId="11" borderId="26" xfId="0" applyNumberFormat="1" applyFont="1" applyFill="1" applyBorder="1" applyAlignment="1" applyProtection="1">
      <alignment horizontal="center" vertical="center"/>
      <protection locked="0"/>
    </xf>
    <xf numFmtId="4" fontId="33" fillId="11" borderId="30" xfId="0" applyNumberFormat="1" applyFont="1" applyFill="1" applyBorder="1" applyAlignment="1" applyProtection="1">
      <alignment horizontal="center" vertical="center"/>
      <protection locked="0"/>
    </xf>
    <xf numFmtId="10" fontId="63" fillId="11" borderId="30" xfId="0" applyNumberFormat="1" applyFont="1" applyFill="1" applyBorder="1" applyAlignment="1" applyProtection="1">
      <alignment horizontal="center" vertical="center"/>
      <protection locked="0"/>
    </xf>
    <xf numFmtId="4" fontId="117" fillId="11" borderId="9" xfId="0" applyNumberFormat="1" applyFont="1" applyFill="1" applyBorder="1" applyAlignment="1" applyProtection="1">
      <alignment horizontal="center" vertical="center"/>
      <protection locked="0"/>
    </xf>
    <xf numFmtId="4" fontId="108" fillId="0" borderId="9" xfId="1" applyNumberFormat="1" applyFont="1" applyBorder="1" applyAlignment="1" applyProtection="1">
      <alignment horizontal="center" vertical="center"/>
      <protection locked="0"/>
    </xf>
    <xf numFmtId="10" fontId="117" fillId="0" borderId="9" xfId="0" applyNumberFormat="1" applyFont="1" applyBorder="1" applyAlignment="1" applyProtection="1">
      <alignment horizontal="center"/>
      <protection locked="0"/>
    </xf>
    <xf numFmtId="10" fontId="108" fillId="0" borderId="9" xfId="0" applyNumberFormat="1" applyFont="1" applyBorder="1" applyAlignment="1" applyProtection="1">
      <alignment horizontal="center"/>
      <protection locked="0"/>
    </xf>
    <xf numFmtId="10" fontId="117" fillId="11" borderId="9" xfId="0" applyNumberFormat="1" applyFont="1" applyFill="1" applyBorder="1" applyAlignment="1" applyProtection="1">
      <alignment horizontal="center" vertical="center"/>
      <protection locked="0"/>
    </xf>
    <xf numFmtId="0" fontId="117" fillId="0" borderId="9" xfId="0" applyFont="1" applyBorder="1" applyProtection="1">
      <protection locked="0"/>
    </xf>
    <xf numFmtId="2" fontId="117" fillId="0" borderId="9" xfId="0" applyNumberFormat="1" applyFont="1" applyBorder="1" applyAlignment="1" applyProtection="1">
      <alignment horizontal="center"/>
      <protection locked="0"/>
    </xf>
    <xf numFmtId="4" fontId="117" fillId="11" borderId="23" xfId="0" applyNumberFormat="1" applyFont="1" applyFill="1" applyBorder="1" applyAlignment="1" applyProtection="1">
      <alignment horizontal="center" vertical="center"/>
      <protection locked="0"/>
    </xf>
    <xf numFmtId="4" fontId="117" fillId="0" borderId="0" xfId="0" applyNumberFormat="1" applyFont="1" applyAlignment="1" applyProtection="1">
      <alignment horizontal="center"/>
      <protection locked="0"/>
    </xf>
    <xf numFmtId="10" fontId="117" fillId="0" borderId="0" xfId="0" applyNumberFormat="1" applyFont="1" applyAlignment="1" applyProtection="1">
      <alignment horizontal="center"/>
      <protection locked="0"/>
    </xf>
    <xf numFmtId="10" fontId="108" fillId="0" borderId="0" xfId="0" applyNumberFormat="1" applyFont="1" applyAlignment="1" applyProtection="1">
      <alignment horizontal="center"/>
      <protection locked="0"/>
    </xf>
    <xf numFmtId="0" fontId="108" fillId="0" borderId="0" xfId="0" applyFont="1"/>
    <xf numFmtId="2" fontId="164" fillId="0" borderId="0" xfId="0" applyNumberFormat="1" applyFont="1" applyAlignment="1">
      <alignment horizontal="center" vertical="center"/>
    </xf>
    <xf numFmtId="0" fontId="117" fillId="11" borderId="0" xfId="0" applyFont="1" applyFill="1" applyAlignment="1">
      <alignment horizontal="center"/>
    </xf>
    <xf numFmtId="0" fontId="117" fillId="41" borderId="0" xfId="0" applyFont="1" applyFill="1" applyProtection="1">
      <protection locked="0"/>
    </xf>
    <xf numFmtId="2" fontId="164" fillId="41" borderId="0" xfId="0" applyNumberFormat="1" applyFont="1" applyFill="1" applyAlignment="1">
      <alignment horizontal="center" vertical="center"/>
    </xf>
    <xf numFmtId="0" fontId="117" fillId="41" borderId="0" xfId="0" applyFont="1" applyFill="1" applyAlignment="1" applyProtection="1">
      <alignment horizontal="center"/>
      <protection locked="0"/>
    </xf>
    <xf numFmtId="4" fontId="117" fillId="41" borderId="0" xfId="0" applyNumberFormat="1" applyFont="1" applyFill="1" applyAlignment="1" applyProtection="1">
      <alignment horizontal="center"/>
      <protection locked="0"/>
    </xf>
    <xf numFmtId="10" fontId="117" fillId="41" borderId="0" xfId="0" applyNumberFormat="1" applyFont="1" applyFill="1" applyAlignment="1" applyProtection="1">
      <alignment horizontal="center"/>
      <protection locked="0"/>
    </xf>
    <xf numFmtId="10" fontId="108" fillId="41" borderId="0" xfId="0" applyNumberFormat="1" applyFont="1" applyFill="1" applyAlignment="1" applyProtection="1">
      <alignment horizontal="center"/>
      <protection locked="0"/>
    </xf>
    <xf numFmtId="2" fontId="117" fillId="41" borderId="0" xfId="0" applyNumberFormat="1" applyFont="1" applyFill="1" applyAlignment="1" applyProtection="1">
      <alignment horizontal="center"/>
      <protection locked="0"/>
    </xf>
    <xf numFmtId="0" fontId="117" fillId="42" borderId="0" xfId="0" applyFont="1" applyFill="1" applyAlignment="1">
      <alignment horizontal="center" vertical="center"/>
    </xf>
    <xf numFmtId="181" fontId="117" fillId="42" borderId="0" xfId="0" applyNumberFormat="1" applyFont="1" applyFill="1" applyAlignment="1">
      <alignment horizontal="center" vertical="center"/>
    </xf>
    <xf numFmtId="176" fontId="117" fillId="42" borderId="0" xfId="0" applyNumberFormat="1" applyFont="1" applyFill="1" applyAlignment="1">
      <alignment horizontal="center" vertical="center"/>
    </xf>
    <xf numFmtId="0" fontId="117" fillId="42" borderId="0" xfId="0" applyFont="1" applyFill="1" applyAlignment="1">
      <alignment horizontal="center" vertical="center" wrapText="1"/>
    </xf>
    <xf numFmtId="0" fontId="117" fillId="42" borderId="0" xfId="0" applyFont="1" applyFill="1"/>
    <xf numFmtId="4" fontId="117" fillId="41" borderId="0" xfId="0" applyNumberFormat="1" applyFont="1" applyFill="1" applyAlignment="1" applyProtection="1">
      <alignment horizontal="center" vertical="center"/>
      <protection locked="0"/>
    </xf>
    <xf numFmtId="0" fontId="161" fillId="41" borderId="26" xfId="0" applyFont="1" applyFill="1" applyBorder="1"/>
    <xf numFmtId="0" fontId="161" fillId="41" borderId="28" xfId="0" applyFont="1" applyFill="1" applyBorder="1"/>
    <xf numFmtId="0" fontId="117" fillId="0" borderId="24" xfId="0" applyFont="1" applyBorder="1" applyAlignment="1">
      <alignment vertical="center"/>
    </xf>
    <xf numFmtId="0" fontId="109" fillId="4" borderId="27" xfId="0" applyFont="1" applyFill="1" applyBorder="1" applyAlignment="1">
      <alignment horizontal="center" vertical="center" wrapText="1"/>
    </xf>
    <xf numFmtId="4" fontId="108" fillId="0" borderId="9" xfId="0" applyNumberFormat="1" applyFont="1" applyBorder="1" applyAlignment="1">
      <alignment horizontal="center" vertical="center"/>
    </xf>
    <xf numFmtId="11" fontId="108" fillId="53" borderId="23" xfId="0" applyNumberFormat="1" applyFont="1" applyFill="1" applyBorder="1" applyAlignment="1">
      <alignment horizontal="center" vertical="center"/>
    </xf>
    <xf numFmtId="0" fontId="108" fillId="4" borderId="23" xfId="0" applyFont="1" applyFill="1" applyBorder="1" applyAlignment="1">
      <alignment horizontal="center" vertical="center"/>
    </xf>
    <xf numFmtId="0" fontId="117" fillId="41" borderId="52" xfId="0" applyFont="1" applyFill="1" applyBorder="1" applyAlignment="1">
      <alignment horizontal="center" vertical="center" wrapText="1"/>
    </xf>
    <xf numFmtId="0" fontId="117" fillId="0" borderId="47" xfId="0" applyFont="1" applyBorder="1" applyAlignment="1">
      <alignment horizontal="center" vertical="center" wrapText="1"/>
    </xf>
    <xf numFmtId="4" fontId="174" fillId="89" borderId="23" xfId="0" applyNumberFormat="1" applyFont="1" applyFill="1" applyBorder="1" applyAlignment="1">
      <alignment horizontal="center" vertical="center" wrapText="1"/>
    </xf>
    <xf numFmtId="4" fontId="175" fillId="88" borderId="26" xfId="0" applyNumberFormat="1" applyFont="1" applyFill="1" applyBorder="1" applyAlignment="1">
      <alignment horizontal="center" vertical="center"/>
    </xf>
    <xf numFmtId="2" fontId="172" fillId="88" borderId="28" xfId="0" applyNumberFormat="1" applyFont="1" applyFill="1" applyBorder="1" applyAlignment="1">
      <alignment horizontal="center" vertical="center" wrapText="1"/>
    </xf>
    <xf numFmtId="2" fontId="172" fillId="88" borderId="24" xfId="0" applyNumberFormat="1" applyFont="1" applyFill="1" applyBorder="1" applyAlignment="1">
      <alignment horizontal="center" vertical="center" wrapText="1"/>
    </xf>
    <xf numFmtId="4" fontId="175" fillId="88" borderId="9" xfId="0" applyNumberFormat="1" applyFont="1" applyFill="1" applyBorder="1" applyAlignment="1">
      <alignment horizontal="center" vertical="center"/>
    </xf>
    <xf numFmtId="4" fontId="152" fillId="106" borderId="21" xfId="0" applyNumberFormat="1" applyFont="1" applyFill="1" applyBorder="1" applyAlignment="1">
      <alignment horizontal="center" vertical="center"/>
    </xf>
    <xf numFmtId="4" fontId="127" fillId="93" borderId="9" xfId="0" applyNumberFormat="1" applyFont="1" applyFill="1" applyBorder="1" applyAlignment="1">
      <alignment horizontal="center" vertical="center"/>
    </xf>
    <xf numFmtId="178" fontId="127" fillId="107" borderId="9" xfId="0" applyNumberFormat="1" applyFont="1" applyFill="1" applyBorder="1" applyAlignment="1">
      <alignment horizontal="center" vertical="center"/>
    </xf>
    <xf numFmtId="4" fontId="152" fillId="106" borderId="9" xfId="0" applyNumberFormat="1" applyFont="1" applyFill="1" applyBorder="1" applyAlignment="1">
      <alignment horizontal="center" vertical="center"/>
    </xf>
    <xf numFmtId="2" fontId="180" fillId="61" borderId="54" xfId="0" applyNumberFormat="1" applyFont="1" applyFill="1" applyBorder="1" applyAlignment="1">
      <alignment horizontal="center" vertical="center" wrapText="1"/>
    </xf>
    <xf numFmtId="0" fontId="182" fillId="18" borderId="0" xfId="0" applyFont="1" applyFill="1" applyAlignment="1">
      <alignment horizontal="left" vertical="center"/>
    </xf>
    <xf numFmtId="180" fontId="182" fillId="18" borderId="0" xfId="0" applyNumberFormat="1" applyFont="1" applyFill="1" applyAlignment="1">
      <alignment horizontal="center" vertical="center"/>
    </xf>
    <xf numFmtId="11" fontId="182" fillId="18" borderId="0" xfId="0" applyNumberFormat="1" applyFont="1" applyFill="1" applyAlignment="1">
      <alignment horizontal="center" vertical="center"/>
    </xf>
    <xf numFmtId="178" fontId="182" fillId="18" borderId="0" xfId="0" applyNumberFormat="1" applyFont="1" applyFill="1" applyAlignment="1">
      <alignment horizontal="center" vertical="center"/>
    </xf>
    <xf numFmtId="0" fontId="52" fillId="51" borderId="0" xfId="0" applyFont="1" applyFill="1" applyAlignment="1">
      <alignment horizontal="left" vertical="center" wrapText="1" indent="1"/>
    </xf>
    <xf numFmtId="0" fontId="119" fillId="0" borderId="0" xfId="0" applyFont="1" applyAlignment="1">
      <alignment vertical="center"/>
    </xf>
    <xf numFmtId="178" fontId="108" fillId="108" borderId="0" xfId="0" applyNumberFormat="1" applyFont="1" applyFill="1" applyAlignment="1">
      <alignment horizontal="left" vertical="center"/>
    </xf>
    <xf numFmtId="0" fontId="183" fillId="0" borderId="0" xfId="0" applyFont="1"/>
    <xf numFmtId="0" fontId="63" fillId="77" borderId="0" xfId="0" applyFont="1" applyFill="1" applyAlignment="1">
      <alignment vertical="center"/>
    </xf>
    <xf numFmtId="0" fontId="33" fillId="87" borderId="0" xfId="0" applyFont="1" applyFill="1" applyAlignment="1">
      <alignment horizontal="left" vertical="center" indent="1"/>
    </xf>
    <xf numFmtId="2" fontId="47" fillId="109" borderId="0" xfId="0" applyNumberFormat="1" applyFont="1" applyFill="1" applyAlignment="1">
      <alignment horizontal="center" vertical="center"/>
    </xf>
    <xf numFmtId="4" fontId="47" fillId="87" borderId="0" xfId="0" applyNumberFormat="1" applyFont="1" applyFill="1" applyAlignment="1">
      <alignment horizontal="center" vertical="center"/>
    </xf>
    <xf numFmtId="0" fontId="33" fillId="110" borderId="0" xfId="0" applyFont="1" applyFill="1" applyAlignment="1">
      <alignment horizontal="left" vertical="center" indent="1"/>
    </xf>
    <xf numFmtId="4" fontId="122" fillId="111" borderId="30" xfId="0" applyNumberFormat="1" applyFont="1" applyFill="1" applyBorder="1" applyAlignment="1">
      <alignment horizontal="center" vertical="center"/>
    </xf>
    <xf numFmtId="0" fontId="85" fillId="6" borderId="0" xfId="0" applyFont="1" applyFill="1" applyAlignment="1">
      <alignment horizontal="right" vertical="center"/>
    </xf>
    <xf numFmtId="0" fontId="0" fillId="0" borderId="9" xfId="0" applyBorder="1" applyAlignment="1">
      <alignment horizontal="center" vertical="center"/>
    </xf>
    <xf numFmtId="14" fontId="0" fillId="0" borderId="9" xfId="0" applyNumberFormat="1" applyBorder="1" applyAlignment="1">
      <alignment horizontal="center" vertical="center"/>
    </xf>
    <xf numFmtId="0" fontId="33" fillId="18" borderId="0" xfId="0" applyFont="1" applyFill="1" applyAlignment="1">
      <alignment horizontal="right" vertical="center" wrapText="1" indent="1"/>
    </xf>
    <xf numFmtId="0" fontId="52" fillId="18" borderId="0" xfId="0" applyFont="1" applyFill="1" applyAlignment="1">
      <alignment horizontal="center" vertical="center"/>
    </xf>
    <xf numFmtId="0" fontId="44" fillId="18" borderId="0" xfId="0" applyFont="1" applyFill="1" applyAlignment="1">
      <alignment horizontal="right" vertical="center" wrapText="1"/>
    </xf>
    <xf numFmtId="0" fontId="58" fillId="20" borderId="0" xfId="0" applyFont="1" applyFill="1" applyAlignment="1">
      <alignment horizontal="center" vertical="center"/>
    </xf>
    <xf numFmtId="4" fontId="38" fillId="20" borderId="0" xfId="0" applyNumberFormat="1" applyFont="1" applyFill="1" applyAlignment="1">
      <alignment horizontal="center" vertical="center" wrapText="1"/>
    </xf>
    <xf numFmtId="0" fontId="41" fillId="0" borderId="9" xfId="0" applyFont="1" applyBorder="1" applyAlignment="1">
      <alignment horizontal="center" vertical="center" wrapText="1"/>
    </xf>
    <xf numFmtId="0" fontId="50" fillId="11" borderId="9" xfId="0" applyFont="1" applyFill="1" applyBorder="1" applyAlignment="1">
      <alignment horizontal="center" vertical="center"/>
    </xf>
    <xf numFmtId="0" fontId="33" fillId="0" borderId="9" xfId="0" applyFont="1" applyBorder="1" applyAlignment="1" applyProtection="1">
      <alignment horizontal="center" vertical="center" wrapText="1"/>
      <protection locked="0"/>
    </xf>
    <xf numFmtId="0" fontId="41" fillId="0" borderId="9" xfId="0" applyFont="1" applyBorder="1" applyAlignment="1">
      <alignment horizontal="center" vertical="center"/>
    </xf>
    <xf numFmtId="0" fontId="149" fillId="11" borderId="21" xfId="0" applyFont="1" applyFill="1" applyBorder="1" applyAlignment="1">
      <alignment horizontal="center" vertical="center"/>
    </xf>
    <xf numFmtId="0" fontId="121" fillId="0" borderId="9" xfId="0" applyFont="1" applyBorder="1" applyAlignment="1" applyProtection="1">
      <alignment horizontal="center" vertical="center" wrapText="1"/>
      <protection locked="0"/>
    </xf>
    <xf numFmtId="0" fontId="117" fillId="0" borderId="9" xfId="0" applyFont="1" applyBorder="1" applyAlignment="1">
      <alignment horizontal="center" vertical="center" wrapText="1"/>
    </xf>
    <xf numFmtId="11" fontId="127" fillId="20" borderId="9" xfId="0" applyNumberFormat="1" applyFont="1" applyFill="1" applyBorder="1" applyAlignment="1">
      <alignment horizontal="center" vertical="center"/>
    </xf>
    <xf numFmtId="0" fontId="121" fillId="0" borderId="23" xfId="0" applyFont="1" applyBorder="1" applyAlignment="1" applyProtection="1">
      <alignment horizontal="center" vertical="center" wrapText="1"/>
      <protection locked="0"/>
    </xf>
    <xf numFmtId="0" fontId="58" fillId="25" borderId="0" xfId="0" applyFont="1" applyFill="1" applyAlignment="1">
      <alignment horizontal="left" vertical="center" wrapText="1"/>
    </xf>
    <xf numFmtId="11" fontId="70" fillId="25" borderId="0" xfId="0" applyNumberFormat="1" applyFont="1" applyFill="1" applyAlignment="1">
      <alignment horizontal="center" vertical="center"/>
    </xf>
    <xf numFmtId="0" fontId="58" fillId="25" borderId="0" xfId="0" applyFont="1" applyFill="1" applyAlignment="1">
      <alignment horizontal="center" vertical="center" wrapText="1"/>
    </xf>
    <xf numFmtId="4" fontId="128" fillId="0" borderId="21" xfId="0" applyNumberFormat="1" applyFont="1" applyBorder="1" applyAlignment="1">
      <alignment horizontal="center" vertical="center"/>
    </xf>
    <xf numFmtId="2" fontId="138" fillId="82" borderId="9" xfId="0" applyNumberFormat="1" applyFont="1" applyFill="1" applyBorder="1" applyAlignment="1">
      <alignment horizontal="center" vertical="center"/>
    </xf>
    <xf numFmtId="2" fontId="138" fillId="9" borderId="9" xfId="0" applyNumberFormat="1" applyFont="1" applyFill="1" applyBorder="1" applyAlignment="1">
      <alignment horizontal="center" vertical="center"/>
    </xf>
    <xf numFmtId="2" fontId="138" fillId="45" borderId="30" xfId="0" applyNumberFormat="1" applyFont="1" applyFill="1" applyBorder="1" applyAlignment="1">
      <alignment horizontal="center" vertical="center"/>
    </xf>
    <xf numFmtId="2" fontId="138" fillId="45" borderId="33" xfId="0" applyNumberFormat="1" applyFont="1" applyFill="1" applyBorder="1" applyAlignment="1">
      <alignment horizontal="center" vertical="center"/>
    </xf>
    <xf numFmtId="2" fontId="138" fillId="0" borderId="30" xfId="0" applyNumberFormat="1" applyFont="1" applyBorder="1" applyAlignment="1">
      <alignment horizontal="center" vertical="center"/>
    </xf>
    <xf numFmtId="2" fontId="138" fillId="0" borderId="33" xfId="0" applyNumberFormat="1" applyFont="1" applyBorder="1" applyAlignment="1">
      <alignment horizontal="center" vertical="center"/>
    </xf>
    <xf numFmtId="0" fontId="127" fillId="25" borderId="0" xfId="0" applyFont="1" applyFill="1" applyAlignment="1">
      <alignment vertical="center"/>
    </xf>
    <xf numFmtId="11" fontId="108" fillId="59" borderId="20" xfId="0" applyNumberFormat="1" applyFont="1" applyFill="1" applyBorder="1" applyAlignment="1">
      <alignment vertical="center"/>
    </xf>
    <xf numFmtId="0" fontId="128" fillId="59" borderId="0" xfId="0" applyFont="1" applyFill="1" applyAlignment="1">
      <alignment horizontal="left" vertical="center" indent="1"/>
    </xf>
    <xf numFmtId="176" fontId="108" fillId="59" borderId="0" xfId="0" applyNumberFormat="1" applyFont="1" applyFill="1" applyAlignment="1">
      <alignment horizontal="center" vertical="center"/>
    </xf>
    <xf numFmtId="176" fontId="122" fillId="59" borderId="0" xfId="0" applyNumberFormat="1" applyFont="1" applyFill="1" applyAlignment="1">
      <alignment horizontal="center" vertical="center"/>
    </xf>
    <xf numFmtId="4" fontId="138" fillId="18" borderId="0" xfId="0" applyNumberFormat="1" applyFont="1" applyFill="1" applyAlignment="1">
      <alignment horizontal="center" vertical="center"/>
    </xf>
    <xf numFmtId="0" fontId="184" fillId="51" borderId="0" xfId="0" applyFont="1" applyFill="1" applyAlignment="1">
      <alignment horizontal="left" vertical="center" indent="1"/>
    </xf>
    <xf numFmtId="0" fontId="185" fillId="37" borderId="0" xfId="0" applyFont="1" applyFill="1" applyAlignment="1">
      <alignment horizontal="center" vertical="center"/>
    </xf>
    <xf numFmtId="0" fontId="186" fillId="37" borderId="0" xfId="0" applyFont="1" applyFill="1" applyAlignment="1">
      <alignment horizontal="left" vertical="justify"/>
    </xf>
    <xf numFmtId="17" fontId="121" fillId="58" borderId="35" xfId="0" applyNumberFormat="1" applyFont="1" applyFill="1" applyBorder="1" applyAlignment="1">
      <alignment horizontal="center" vertical="center"/>
    </xf>
    <xf numFmtId="17" fontId="121" fillId="58" borderId="36" xfId="0" applyNumberFormat="1" applyFont="1" applyFill="1" applyBorder="1" applyAlignment="1">
      <alignment horizontal="center" vertical="center"/>
    </xf>
    <xf numFmtId="0" fontId="35" fillId="0" borderId="10" xfId="0" applyFont="1" applyBorder="1" applyAlignment="1" applyProtection="1">
      <alignment horizontal="left"/>
      <protection locked="0"/>
    </xf>
    <xf numFmtId="0" fontId="35" fillId="0" borderId="10" xfId="0" applyFont="1" applyBorder="1" applyAlignment="1" applyProtection="1">
      <alignment horizontal="left" vertical="center"/>
      <protection locked="0"/>
    </xf>
    <xf numFmtId="0" fontId="35" fillId="0" borderId="10" xfId="0" applyFont="1" applyBorder="1" applyAlignment="1" applyProtection="1">
      <alignment horizontal="left" indent="1"/>
      <protection locked="0"/>
    </xf>
    <xf numFmtId="0" fontId="29" fillId="0" borderId="10" xfId="2" applyBorder="1" applyProtection="1">
      <protection locked="0"/>
    </xf>
    <xf numFmtId="0" fontId="43" fillId="11" borderId="9" xfId="0" applyFont="1" applyFill="1" applyBorder="1" applyAlignment="1">
      <alignment horizontal="center" vertical="center"/>
    </xf>
    <xf numFmtId="0" fontId="49" fillId="21" borderId="0" xfId="0" applyFont="1" applyFill="1" applyAlignment="1">
      <alignment horizontal="center" vertical="center"/>
    </xf>
    <xf numFmtId="0" fontId="50" fillId="11" borderId="0" xfId="0" applyFont="1" applyFill="1" applyAlignment="1">
      <alignment horizontal="center" vertical="center"/>
    </xf>
    <xf numFmtId="0" fontId="50" fillId="0" borderId="0" xfId="0" applyFont="1" applyAlignment="1">
      <alignment horizontal="center" vertical="center"/>
    </xf>
    <xf numFmtId="0" fontId="33" fillId="18" borderId="0" xfId="0" applyFont="1" applyFill="1" applyAlignment="1">
      <alignment horizontal="right" vertical="center" wrapText="1" indent="1"/>
    </xf>
    <xf numFmtId="0" fontId="52" fillId="18" borderId="0" xfId="0" applyFont="1" applyFill="1" applyAlignment="1">
      <alignment horizontal="center" vertical="center"/>
    </xf>
    <xf numFmtId="0" fontId="33" fillId="18" borderId="16" xfId="0" applyFont="1" applyFill="1" applyBorder="1" applyAlignment="1">
      <alignment horizontal="center" vertical="center" wrapText="1"/>
    </xf>
    <xf numFmtId="4" fontId="36" fillId="0" borderId="23" xfId="0" applyNumberFormat="1" applyFont="1" applyBorder="1" applyAlignment="1">
      <alignment horizontal="center" vertical="center"/>
    </xf>
    <xf numFmtId="4" fontId="36" fillId="0" borderId="21" xfId="0" applyNumberFormat="1" applyFont="1" applyBorder="1" applyAlignment="1">
      <alignment horizontal="center" vertical="center"/>
    </xf>
    <xf numFmtId="0" fontId="33" fillId="18" borderId="14" xfId="0" applyFont="1" applyFill="1" applyBorder="1" applyAlignment="1">
      <alignment horizontal="left" vertical="center" indent="1"/>
    </xf>
    <xf numFmtId="0" fontId="44" fillId="18" borderId="0" xfId="0" applyFont="1" applyFill="1" applyAlignment="1">
      <alignment horizontal="right" vertical="center" wrapText="1"/>
    </xf>
    <xf numFmtId="0" fontId="0" fillId="0" borderId="9" xfId="0" applyBorder="1" applyAlignment="1">
      <alignment horizontal="center" vertical="center"/>
    </xf>
    <xf numFmtId="14" fontId="0" fillId="0" borderId="9" xfId="0" applyNumberFormat="1" applyBorder="1" applyAlignment="1">
      <alignment horizontal="center" vertical="center"/>
    </xf>
    <xf numFmtId="14" fontId="0" fillId="0" borderId="23" xfId="0" applyNumberFormat="1" applyBorder="1" applyAlignment="1">
      <alignment horizontal="center" vertical="center"/>
    </xf>
    <xf numFmtId="14" fontId="0" fillId="0" borderId="21" xfId="0" applyNumberFormat="1" applyBorder="1" applyAlignment="1">
      <alignment horizontal="center" vertical="center"/>
    </xf>
    <xf numFmtId="14" fontId="0" fillId="0" borderId="22" xfId="0" applyNumberFormat="1" applyBorder="1" applyAlignment="1">
      <alignment horizontal="center" vertical="center"/>
    </xf>
    <xf numFmtId="0" fontId="111" fillId="0" borderId="24" xfId="0" applyFont="1" applyBorder="1" applyAlignment="1">
      <alignment horizontal="center" vertical="center" wrapText="1"/>
    </xf>
    <xf numFmtId="0" fontId="38" fillId="19" borderId="0" xfId="0" applyFont="1" applyFill="1" applyAlignment="1">
      <alignment horizontal="center" vertical="center"/>
    </xf>
    <xf numFmtId="0" fontId="58" fillId="20" borderId="0" xfId="0" applyFont="1" applyFill="1" applyAlignment="1">
      <alignment horizontal="center" vertical="center"/>
    </xf>
    <xf numFmtId="174" fontId="40" fillId="22" borderId="17" xfId="0" applyNumberFormat="1" applyFont="1" applyFill="1" applyBorder="1" applyAlignment="1">
      <alignment horizontal="center" vertical="center"/>
    </xf>
    <xf numFmtId="0" fontId="38" fillId="23" borderId="0" xfId="0" applyFont="1" applyFill="1" applyAlignment="1">
      <alignment horizontal="center" vertical="center"/>
    </xf>
    <xf numFmtId="4" fontId="38" fillId="20" borderId="0" xfId="0" applyNumberFormat="1" applyFont="1" applyFill="1" applyAlignment="1">
      <alignment horizontal="center" vertical="center" wrapText="1"/>
    </xf>
    <xf numFmtId="2" fontId="38" fillId="20" borderId="0" xfId="0" applyNumberFormat="1" applyFont="1" applyFill="1" applyAlignment="1">
      <alignment horizontal="center" vertical="center" wrapText="1"/>
    </xf>
    <xf numFmtId="2" fontId="38" fillId="32" borderId="9" xfId="0" applyNumberFormat="1" applyFont="1" applyFill="1" applyBorder="1" applyAlignment="1">
      <alignment horizontal="center" vertical="center" wrapText="1"/>
    </xf>
    <xf numFmtId="2" fontId="38" fillId="32" borderId="37" xfId="0" applyNumberFormat="1" applyFont="1" applyFill="1" applyBorder="1" applyAlignment="1">
      <alignment horizontal="center" vertical="center" wrapText="1"/>
    </xf>
    <xf numFmtId="11" fontId="58" fillId="25" borderId="9" xfId="0" applyNumberFormat="1" applyFont="1" applyFill="1" applyBorder="1" applyAlignment="1">
      <alignment horizontal="center" vertical="center" wrapText="1"/>
    </xf>
    <xf numFmtId="0" fontId="65" fillId="31" borderId="9" xfId="0" applyFont="1" applyFill="1" applyBorder="1" applyAlignment="1">
      <alignment horizontal="center" vertical="center" wrapText="1"/>
    </xf>
    <xf numFmtId="0" fontId="65" fillId="31" borderId="21" xfId="0" applyFont="1" applyFill="1" applyBorder="1" applyAlignment="1">
      <alignment horizontal="center" vertical="center" wrapText="1"/>
    </xf>
    <xf numFmtId="11" fontId="58" fillId="23" borderId="28" xfId="0" applyNumberFormat="1" applyFont="1" applyFill="1" applyBorder="1" applyAlignment="1">
      <alignment horizontal="center" vertical="center"/>
    </xf>
    <xf numFmtId="11" fontId="58" fillId="23" borderId="24" xfId="0" applyNumberFormat="1" applyFont="1" applyFill="1" applyBorder="1" applyAlignment="1">
      <alignment horizontal="center" vertical="center"/>
    </xf>
    <xf numFmtId="0" fontId="41" fillId="0" borderId="9" xfId="0" applyFont="1" applyBorder="1" applyAlignment="1">
      <alignment horizontal="center" vertical="center" wrapText="1"/>
    </xf>
    <xf numFmtId="0" fontId="41" fillId="41" borderId="9" xfId="0" applyFont="1" applyFill="1" applyBorder="1" applyAlignment="1">
      <alignment horizontal="center" vertical="center"/>
    </xf>
    <xf numFmtId="0" fontId="50" fillId="0" borderId="9" xfId="0" applyFont="1" applyBorder="1" applyAlignment="1">
      <alignment horizontal="center" vertical="center" wrapText="1"/>
    </xf>
    <xf numFmtId="0" fontId="50" fillId="11" borderId="9" xfId="0" applyFont="1" applyFill="1" applyBorder="1" applyAlignment="1">
      <alignment horizontal="center" vertical="center"/>
    </xf>
    <xf numFmtId="0" fontId="33" fillId="0" borderId="9" xfId="0" applyFont="1" applyBorder="1" applyAlignment="1" applyProtection="1">
      <alignment horizontal="center" vertical="center" wrapText="1"/>
      <protection locked="0"/>
    </xf>
    <xf numFmtId="0" fontId="35" fillId="0" borderId="9" xfId="0" applyFont="1" applyBorder="1" applyAlignment="1">
      <alignment horizontal="center" vertical="center" wrapText="1"/>
    </xf>
    <xf numFmtId="11" fontId="58" fillId="20" borderId="9" xfId="0" applyNumberFormat="1" applyFont="1" applyFill="1" applyBorder="1" applyAlignment="1">
      <alignment horizontal="center" vertical="center"/>
    </xf>
    <xf numFmtId="0" fontId="50" fillId="0" borderId="9" xfId="0" applyFont="1" applyBorder="1" applyAlignment="1">
      <alignment horizontal="center" vertical="center"/>
    </xf>
    <xf numFmtId="0" fontId="62" fillId="35" borderId="9" xfId="0" applyFont="1" applyFill="1" applyBorder="1" applyAlignment="1">
      <alignment horizontal="center" vertical="center"/>
    </xf>
    <xf numFmtId="0" fontId="141" fillId="70" borderId="26" xfId="0" applyFont="1" applyFill="1" applyBorder="1" applyAlignment="1">
      <alignment horizontal="center" vertical="center"/>
    </xf>
    <xf numFmtId="0" fontId="141" fillId="70" borderId="28" xfId="0" applyFont="1" applyFill="1" applyBorder="1" applyAlignment="1">
      <alignment horizontal="center" vertical="center"/>
    </xf>
    <xf numFmtId="0" fontId="141" fillId="70" borderId="24" xfId="0" applyFont="1" applyFill="1" applyBorder="1" applyAlignment="1">
      <alignment horizontal="center" vertical="center"/>
    </xf>
    <xf numFmtId="11" fontId="58" fillId="20" borderId="26" xfId="0" applyNumberFormat="1" applyFont="1" applyFill="1" applyBorder="1" applyAlignment="1">
      <alignment horizontal="center" vertical="center"/>
    </xf>
    <xf numFmtId="11" fontId="58" fillId="20" borderId="24" xfId="0" applyNumberFormat="1" applyFont="1" applyFill="1" applyBorder="1" applyAlignment="1">
      <alignment horizontal="center" vertical="center"/>
    </xf>
    <xf numFmtId="11" fontId="58" fillId="23" borderId="26" xfId="0" applyNumberFormat="1" applyFont="1" applyFill="1" applyBorder="1" applyAlignment="1">
      <alignment horizontal="center" vertical="center"/>
    </xf>
    <xf numFmtId="0" fontId="41" fillId="0" borderId="9" xfId="0" applyFont="1" applyBorder="1" applyAlignment="1">
      <alignment horizontal="center" vertical="center"/>
    </xf>
    <xf numFmtId="0" fontId="147" fillId="17" borderId="1" xfId="0" applyFont="1" applyFill="1" applyBorder="1" applyAlignment="1">
      <alignment horizontal="left" vertical="center"/>
    </xf>
    <xf numFmtId="0" fontId="147" fillId="17" borderId="42" xfId="0" applyFont="1" applyFill="1" applyBorder="1" applyAlignment="1">
      <alignment horizontal="left" vertical="center"/>
    </xf>
    <xf numFmtId="0" fontId="147" fillId="85" borderId="0" xfId="0" applyFont="1" applyFill="1" applyAlignment="1">
      <alignment horizontal="center" vertical="center"/>
    </xf>
    <xf numFmtId="0" fontId="166" fillId="0" borderId="9" xfId="0" applyFont="1" applyBorder="1" applyAlignment="1">
      <alignment horizontal="center" vertical="center" wrapText="1"/>
    </xf>
    <xf numFmtId="0" fontId="166" fillId="0" borderId="9" xfId="0" applyFont="1" applyBorder="1" applyAlignment="1">
      <alignment horizontal="center" vertical="center"/>
    </xf>
    <xf numFmtId="0" fontId="166" fillId="0" borderId="26" xfId="0" applyFont="1" applyBorder="1" applyAlignment="1">
      <alignment horizontal="center" vertical="center"/>
    </xf>
    <xf numFmtId="4" fontId="108" fillId="0" borderId="23" xfId="0" applyNumberFormat="1" applyFont="1" applyBorder="1" applyAlignment="1" applyProtection="1">
      <alignment horizontal="center" vertical="center" wrapText="1"/>
      <protection locked="0"/>
    </xf>
    <xf numFmtId="4" fontId="108" fillId="0" borderId="22" xfId="0" applyNumberFormat="1" applyFont="1" applyBorder="1" applyAlignment="1" applyProtection="1">
      <alignment horizontal="center" vertical="center" wrapText="1"/>
      <protection locked="0"/>
    </xf>
    <xf numFmtId="2" fontId="108" fillId="0" borderId="23" xfId="0" applyNumberFormat="1" applyFont="1" applyBorder="1" applyAlignment="1" applyProtection="1">
      <alignment horizontal="center" vertical="center" wrapText="1"/>
      <protection locked="0"/>
    </xf>
    <xf numFmtId="2" fontId="108" fillId="0" borderId="22" xfId="0" applyNumberFormat="1" applyFont="1" applyBorder="1" applyAlignment="1" applyProtection="1">
      <alignment horizontal="center" vertical="center" wrapText="1"/>
      <protection locked="0"/>
    </xf>
    <xf numFmtId="0" fontId="167" fillId="24" borderId="9" xfId="0" applyFont="1" applyFill="1" applyBorder="1" applyAlignment="1">
      <alignment horizontal="left" vertical="center"/>
    </xf>
    <xf numFmtId="0" fontId="167" fillId="29" borderId="9" xfId="0" applyFont="1" applyFill="1" applyBorder="1" applyAlignment="1">
      <alignment horizontal="left" vertical="center"/>
    </xf>
    <xf numFmtId="0" fontId="147" fillId="86" borderId="9" xfId="0" applyFont="1" applyFill="1" applyBorder="1" applyAlignment="1">
      <alignment horizontal="left" vertical="center"/>
    </xf>
    <xf numFmtId="0" fontId="149" fillId="11" borderId="21" xfId="0" applyFont="1" applyFill="1" applyBorder="1" applyAlignment="1">
      <alignment horizontal="center" vertical="center"/>
    </xf>
    <xf numFmtId="0" fontId="149" fillId="0" borderId="21" xfId="0" applyFont="1" applyBorder="1" applyAlignment="1">
      <alignment horizontal="center" vertical="center" wrapText="1"/>
    </xf>
    <xf numFmtId="0" fontId="168" fillId="41" borderId="22" xfId="0" applyFont="1" applyFill="1" applyBorder="1" applyAlignment="1">
      <alignment horizontal="center" vertical="center" wrapText="1"/>
    </xf>
    <xf numFmtId="0" fontId="168" fillId="41" borderId="21" xfId="0" applyFont="1" applyFill="1" applyBorder="1" applyAlignment="1">
      <alignment horizontal="center" vertical="center" wrapText="1"/>
    </xf>
    <xf numFmtId="0" fontId="149" fillId="0" borderId="21" xfId="0" applyFont="1" applyBorder="1" applyAlignment="1">
      <alignment horizontal="center" vertical="center"/>
    </xf>
    <xf numFmtId="0" fontId="121" fillId="0" borderId="9" xfId="0" applyFont="1" applyBorder="1" applyAlignment="1" applyProtection="1">
      <alignment horizontal="center" vertical="center" wrapText="1"/>
      <protection locked="0"/>
    </xf>
    <xf numFmtId="0" fontId="121" fillId="0" borderId="50" xfId="0" applyFont="1" applyBorder="1" applyAlignment="1" applyProtection="1">
      <alignment horizontal="center" vertical="center" wrapText="1"/>
      <protection locked="0"/>
    </xf>
    <xf numFmtId="0" fontId="117" fillId="0" borderId="9" xfId="0" applyFont="1" applyBorder="1" applyAlignment="1">
      <alignment horizontal="center" vertical="center" wrapText="1"/>
    </xf>
    <xf numFmtId="0" fontId="149" fillId="0" borderId="26" xfId="0" applyFont="1" applyBorder="1" applyAlignment="1">
      <alignment horizontal="center" vertical="center" wrapText="1"/>
    </xf>
    <xf numFmtId="0" fontId="149" fillId="0" borderId="28" xfId="0" applyFont="1" applyBorder="1" applyAlignment="1">
      <alignment horizontal="center" vertical="center" wrapText="1"/>
    </xf>
    <xf numFmtId="0" fontId="149" fillId="0" borderId="24" xfId="0" applyFont="1" applyBorder="1" applyAlignment="1">
      <alignment horizontal="center" vertical="center" wrapText="1"/>
    </xf>
    <xf numFmtId="0" fontId="127" fillId="20" borderId="9" xfId="0" applyFont="1" applyFill="1" applyBorder="1" applyAlignment="1">
      <alignment horizontal="center" vertical="center" wrapText="1"/>
    </xf>
    <xf numFmtId="0" fontId="126" fillId="31" borderId="45" xfId="0" applyFont="1" applyFill="1" applyBorder="1" applyAlignment="1">
      <alignment horizontal="center" vertical="center" wrapText="1"/>
    </xf>
    <xf numFmtId="0" fontId="126" fillId="31" borderId="46" xfId="0" applyFont="1" applyFill="1" applyBorder="1" applyAlignment="1">
      <alignment horizontal="center" vertical="center" wrapText="1"/>
    </xf>
    <xf numFmtId="0" fontId="126" fillId="31" borderId="47" xfId="0" applyFont="1" applyFill="1" applyBorder="1" applyAlignment="1">
      <alignment horizontal="center" vertical="center" wrapText="1"/>
    </xf>
    <xf numFmtId="0" fontId="126" fillId="31" borderId="42" xfId="0" applyFont="1" applyFill="1" applyBorder="1" applyAlignment="1">
      <alignment horizontal="center" vertical="center" wrapText="1"/>
    </xf>
    <xf numFmtId="0" fontId="126" fillId="31" borderId="21" xfId="0" applyFont="1" applyFill="1" applyBorder="1" applyAlignment="1">
      <alignment horizontal="center" vertical="center" wrapText="1"/>
    </xf>
    <xf numFmtId="0" fontId="150" fillId="35" borderId="21" xfId="0" applyFont="1" applyFill="1" applyBorder="1" applyAlignment="1">
      <alignment horizontal="center" vertical="center"/>
    </xf>
    <xf numFmtId="176" fontId="127" fillId="20" borderId="27" xfId="0" applyNumberFormat="1" applyFont="1" applyFill="1" applyBorder="1" applyAlignment="1">
      <alignment horizontal="center" vertical="center" wrapText="1"/>
    </xf>
    <xf numFmtId="176" fontId="127" fillId="20" borderId="1" xfId="0" applyNumberFormat="1" applyFont="1" applyFill="1" applyBorder="1" applyAlignment="1">
      <alignment horizontal="center" vertical="center" wrapText="1"/>
    </xf>
    <xf numFmtId="176" fontId="127" fillId="20" borderId="42" xfId="0" applyNumberFormat="1" applyFont="1" applyFill="1" applyBorder="1" applyAlignment="1">
      <alignment horizontal="center" vertical="center" wrapText="1"/>
    </xf>
    <xf numFmtId="11" fontId="127" fillId="20" borderId="21" xfId="0" applyNumberFormat="1" applyFont="1" applyFill="1" applyBorder="1" applyAlignment="1">
      <alignment horizontal="center" vertical="center"/>
    </xf>
    <xf numFmtId="0" fontId="117" fillId="0" borderId="21" xfId="0" applyFont="1" applyBorder="1" applyAlignment="1">
      <alignment horizontal="center" vertical="center"/>
    </xf>
    <xf numFmtId="0" fontId="117" fillId="0" borderId="27" xfId="0" applyFont="1" applyBorder="1" applyAlignment="1">
      <alignment horizontal="center" vertical="center"/>
    </xf>
    <xf numFmtId="2" fontId="165" fillId="32" borderId="44" xfId="0" applyNumberFormat="1" applyFont="1" applyFill="1" applyBorder="1" applyAlignment="1">
      <alignment horizontal="center" vertical="center" wrapText="1"/>
    </xf>
    <xf numFmtId="2" fontId="165" fillId="32" borderId="48" xfId="0" applyNumberFormat="1" applyFont="1" applyFill="1" applyBorder="1" applyAlignment="1">
      <alignment horizontal="center" vertical="center" wrapText="1"/>
    </xf>
    <xf numFmtId="11" fontId="127" fillId="23" borderId="41" xfId="0" applyNumberFormat="1" applyFont="1" applyFill="1" applyBorder="1" applyAlignment="1">
      <alignment horizontal="center" vertical="center"/>
    </xf>
    <xf numFmtId="11" fontId="127" fillId="25" borderId="45" xfId="0" applyNumberFormat="1" applyFont="1" applyFill="1" applyBorder="1" applyAlignment="1">
      <alignment horizontal="center" vertical="center" wrapText="1"/>
    </xf>
    <xf numFmtId="11" fontId="127" fillId="25" borderId="46" xfId="0" applyNumberFormat="1" applyFont="1" applyFill="1" applyBorder="1" applyAlignment="1">
      <alignment horizontal="center" vertical="center" wrapText="1"/>
    </xf>
    <xf numFmtId="11" fontId="127" fillId="25" borderId="47" xfId="0" applyNumberFormat="1" applyFont="1" applyFill="1" applyBorder="1" applyAlignment="1">
      <alignment horizontal="center" vertical="center" wrapText="1"/>
    </xf>
    <xf numFmtId="0" fontId="127" fillId="20" borderId="26" xfId="0" applyFont="1" applyFill="1" applyBorder="1" applyAlignment="1">
      <alignment horizontal="center" vertical="center" wrapText="1"/>
    </xf>
    <xf numFmtId="0" fontId="127" fillId="20" borderId="28" xfId="0" applyFont="1" applyFill="1" applyBorder="1" applyAlignment="1">
      <alignment horizontal="center" vertical="center" wrapText="1"/>
    </xf>
    <xf numFmtId="0" fontId="127" fillId="20" borderId="24" xfId="0" applyFont="1" applyFill="1" applyBorder="1" applyAlignment="1">
      <alignment horizontal="center" vertical="center" wrapText="1"/>
    </xf>
    <xf numFmtId="0" fontId="169" fillId="32" borderId="23" xfId="0" applyFont="1" applyFill="1" applyBorder="1" applyAlignment="1">
      <alignment horizontal="center" vertical="center" wrapText="1"/>
    </xf>
    <xf numFmtId="176" fontId="127" fillId="20" borderId="9" xfId="0" applyNumberFormat="1" applyFont="1" applyFill="1" applyBorder="1" applyAlignment="1">
      <alignment horizontal="center" vertical="center" wrapText="1"/>
    </xf>
    <xf numFmtId="176" fontId="127" fillId="20" borderId="26" xfId="0" applyNumberFormat="1" applyFont="1" applyFill="1" applyBorder="1" applyAlignment="1">
      <alignment horizontal="center" vertical="center" wrapText="1"/>
    </xf>
    <xf numFmtId="176" fontId="127" fillId="20" borderId="28" xfId="0" applyNumberFormat="1" applyFont="1" applyFill="1" applyBorder="1" applyAlignment="1">
      <alignment horizontal="center" vertical="center" wrapText="1"/>
    </xf>
    <xf numFmtId="176" fontId="127" fillId="20" borderId="24" xfId="0" applyNumberFormat="1" applyFont="1" applyFill="1" applyBorder="1" applyAlignment="1">
      <alignment horizontal="center" vertical="center" wrapText="1"/>
    </xf>
    <xf numFmtId="11" fontId="127" fillId="20" borderId="9" xfId="0" applyNumberFormat="1" applyFont="1" applyFill="1" applyBorder="1" applyAlignment="1">
      <alignment horizontal="center" vertical="center"/>
    </xf>
    <xf numFmtId="0" fontId="108" fillId="0" borderId="9" xfId="0" applyFont="1" applyBorder="1" applyAlignment="1">
      <alignment horizontal="center" vertical="center"/>
    </xf>
    <xf numFmtId="0" fontId="165" fillId="32" borderId="9" xfId="0" applyFont="1" applyFill="1" applyBorder="1" applyAlignment="1">
      <alignment horizontal="center" vertical="center" wrapText="1"/>
    </xf>
    <xf numFmtId="0" fontId="147" fillId="17" borderId="1" xfId="0" applyFont="1" applyFill="1" applyBorder="1" applyAlignment="1">
      <alignment horizontal="left" vertical="center" wrapText="1"/>
    </xf>
    <xf numFmtId="0" fontId="147" fillId="17" borderId="42" xfId="0" applyFont="1" applyFill="1" applyBorder="1" applyAlignment="1">
      <alignment horizontal="left" vertical="center" wrapText="1"/>
    </xf>
    <xf numFmtId="4" fontId="108" fillId="0" borderId="21" xfId="0" applyNumberFormat="1" applyFont="1" applyBorder="1" applyAlignment="1" applyProtection="1">
      <alignment horizontal="center" vertical="center" wrapText="1"/>
      <protection locked="0"/>
    </xf>
    <xf numFmtId="2" fontId="108" fillId="0" borderId="21" xfId="0" applyNumberFormat="1" applyFont="1" applyBorder="1" applyAlignment="1" applyProtection="1">
      <alignment horizontal="center" vertical="center" wrapText="1"/>
      <protection locked="0"/>
    </xf>
    <xf numFmtId="0" fontId="147" fillId="86" borderId="23" xfId="0" applyFont="1" applyFill="1" applyBorder="1" applyAlignment="1">
      <alignment horizontal="left" vertical="center"/>
    </xf>
    <xf numFmtId="176" fontId="126" fillId="105" borderId="27" xfId="0" applyNumberFormat="1" applyFont="1" applyFill="1" applyBorder="1" applyAlignment="1">
      <alignment horizontal="center" vertical="center" wrapText="1"/>
    </xf>
    <xf numFmtId="176" fontId="126" fillId="105" borderId="1" xfId="0" applyNumberFormat="1" applyFont="1" applyFill="1" applyBorder="1" applyAlignment="1">
      <alignment horizontal="center" vertical="center" wrapText="1"/>
    </xf>
    <xf numFmtId="176" fontId="126" fillId="105" borderId="42" xfId="0" applyNumberFormat="1" applyFont="1" applyFill="1" applyBorder="1" applyAlignment="1">
      <alignment horizontal="center" vertical="center" wrapText="1"/>
    </xf>
    <xf numFmtId="11" fontId="127" fillId="20" borderId="33" xfId="0" applyNumberFormat="1" applyFont="1" applyFill="1" applyBorder="1" applyAlignment="1">
      <alignment horizontal="center" vertical="center"/>
    </xf>
    <xf numFmtId="11" fontId="127" fillId="20" borderId="43" xfId="0" applyNumberFormat="1" applyFont="1" applyFill="1" applyBorder="1" applyAlignment="1">
      <alignment horizontal="center" vertical="center"/>
    </xf>
    <xf numFmtId="2" fontId="165" fillId="32" borderId="55" xfId="0" applyNumberFormat="1" applyFont="1" applyFill="1" applyBorder="1" applyAlignment="1">
      <alignment horizontal="center" vertical="center" wrapText="1"/>
    </xf>
    <xf numFmtId="0" fontId="121" fillId="0" borderId="23" xfId="0" applyFont="1" applyBorder="1" applyAlignment="1" applyProtection="1">
      <alignment horizontal="center" vertical="center" wrapText="1"/>
      <protection locked="0"/>
    </xf>
    <xf numFmtId="11" fontId="127" fillId="25" borderId="56" xfId="0" applyNumberFormat="1" applyFont="1" applyFill="1" applyBorder="1" applyAlignment="1">
      <alignment horizontal="center" vertical="center" wrapText="1"/>
    </xf>
    <xf numFmtId="11" fontId="127" fillId="25" borderId="52" xfId="0" applyNumberFormat="1" applyFont="1" applyFill="1" applyBorder="1" applyAlignment="1">
      <alignment horizontal="center" vertical="center" wrapText="1"/>
    </xf>
    <xf numFmtId="11" fontId="127" fillId="25" borderId="53" xfId="0" applyNumberFormat="1" applyFont="1" applyFill="1" applyBorder="1" applyAlignment="1">
      <alignment horizontal="center" vertical="center" wrapText="1"/>
    </xf>
    <xf numFmtId="0" fontId="70" fillId="32" borderId="9" xfId="0" applyFont="1" applyFill="1" applyBorder="1" applyAlignment="1">
      <alignment horizontal="center" vertical="center" wrapText="1"/>
    </xf>
    <xf numFmtId="0" fontId="38" fillId="32" borderId="9" xfId="0" applyFont="1" applyFill="1" applyBorder="1" applyAlignment="1">
      <alignment horizontal="center" vertical="center" wrapText="1"/>
    </xf>
    <xf numFmtId="0" fontId="38" fillId="28" borderId="26" xfId="0" applyFont="1" applyFill="1" applyBorder="1" applyAlignment="1">
      <alignment horizontal="center" vertical="center"/>
    </xf>
    <xf numFmtId="0" fontId="38" fillId="28" borderId="24" xfId="0" applyFont="1" applyFill="1" applyBorder="1" applyAlignment="1">
      <alignment horizontal="center" vertical="center"/>
    </xf>
    <xf numFmtId="4" fontId="110" fillId="28" borderId="26" xfId="0" applyNumberFormat="1" applyFont="1" applyFill="1" applyBorder="1" applyAlignment="1">
      <alignment horizontal="center" vertical="center"/>
    </xf>
    <xf numFmtId="4" fontId="110" fillId="28" borderId="28" xfId="0" applyNumberFormat="1" applyFont="1" applyFill="1" applyBorder="1" applyAlignment="1">
      <alignment horizontal="center" vertical="center"/>
    </xf>
    <xf numFmtId="4" fontId="110" fillId="28" borderId="24" xfId="0" applyNumberFormat="1" applyFont="1" applyFill="1" applyBorder="1" applyAlignment="1">
      <alignment horizontal="center" vertical="center"/>
    </xf>
    <xf numFmtId="0" fontId="149" fillId="76" borderId="26" xfId="0" applyFont="1" applyFill="1" applyBorder="1" applyAlignment="1">
      <alignment horizontal="center" vertical="center" wrapText="1"/>
    </xf>
    <xf numFmtId="0" fontId="149" fillId="76" borderId="28" xfId="0" applyFont="1" applyFill="1" applyBorder="1" applyAlignment="1">
      <alignment horizontal="center" vertical="center" wrapText="1"/>
    </xf>
    <xf numFmtId="0" fontId="149" fillId="76" borderId="24" xfId="0" applyFont="1" applyFill="1" applyBorder="1" applyAlignment="1">
      <alignment horizontal="center" vertical="center" wrapText="1"/>
    </xf>
    <xf numFmtId="0" fontId="149" fillId="0" borderId="23" xfId="0" applyFont="1" applyBorder="1" applyAlignment="1">
      <alignment horizontal="center" vertical="center" wrapText="1"/>
    </xf>
    <xf numFmtId="0" fontId="149" fillId="42" borderId="28" xfId="0" applyFont="1" applyFill="1" applyBorder="1" applyAlignment="1">
      <alignment horizontal="center" vertical="center"/>
    </xf>
    <xf numFmtId="0" fontId="149" fillId="42" borderId="24" xfId="0" applyFont="1" applyFill="1" applyBorder="1" applyAlignment="1">
      <alignment horizontal="center" vertical="center"/>
    </xf>
    <xf numFmtId="0" fontId="149" fillId="42" borderId="26" xfId="0" applyFont="1" applyFill="1" applyBorder="1" applyAlignment="1">
      <alignment horizontal="center" vertical="center"/>
    </xf>
    <xf numFmtId="0" fontId="149" fillId="42" borderId="9" xfId="0" applyFont="1" applyFill="1" applyBorder="1" applyAlignment="1">
      <alignment horizontal="center" vertical="center"/>
    </xf>
    <xf numFmtId="0" fontId="149" fillId="0" borderId="9" xfId="0" applyFont="1" applyBorder="1" applyAlignment="1">
      <alignment horizontal="center" vertical="center"/>
    </xf>
    <xf numFmtId="0" fontId="109" fillId="4" borderId="23" xfId="0" applyFont="1" applyFill="1" applyBorder="1" applyAlignment="1">
      <alignment horizontal="center" vertical="center" wrapText="1"/>
    </xf>
    <xf numFmtId="0" fontId="109" fillId="4" borderId="21" xfId="0" applyFont="1" applyFill="1" applyBorder="1" applyAlignment="1">
      <alignment horizontal="center" vertical="center" wrapText="1"/>
    </xf>
    <xf numFmtId="2" fontId="121" fillId="41" borderId="26" xfId="0" applyNumberFormat="1" applyFont="1" applyFill="1" applyBorder="1" applyAlignment="1" applyProtection="1">
      <alignment horizontal="center" vertical="center" wrapText="1"/>
      <protection locked="0"/>
    </xf>
    <xf numFmtId="2" fontId="121" fillId="41" borderId="28" xfId="0" applyNumberFormat="1" applyFont="1" applyFill="1" applyBorder="1" applyAlignment="1" applyProtection="1">
      <alignment horizontal="center" vertical="center" wrapText="1"/>
      <protection locked="0"/>
    </xf>
    <xf numFmtId="2" fontId="121" fillId="41" borderId="24" xfId="0" applyNumberFormat="1" applyFont="1" applyFill="1" applyBorder="1" applyAlignment="1" applyProtection="1">
      <alignment horizontal="center" vertical="center" wrapText="1"/>
      <protection locked="0"/>
    </xf>
    <xf numFmtId="0" fontId="150" fillId="21" borderId="26" xfId="0" applyFont="1" applyFill="1" applyBorder="1" applyAlignment="1">
      <alignment horizontal="center" vertical="center"/>
    </xf>
    <xf numFmtId="0" fontId="150" fillId="21" borderId="28" xfId="0" applyFont="1" applyFill="1" applyBorder="1" applyAlignment="1">
      <alignment horizontal="center" vertical="center"/>
    </xf>
    <xf numFmtId="0" fontId="150" fillId="21" borderId="24" xfId="0" applyFont="1" applyFill="1" applyBorder="1" applyAlignment="1">
      <alignment horizontal="center" vertical="center"/>
    </xf>
    <xf numFmtId="0" fontId="120" fillId="52" borderId="0" xfId="0" applyFont="1" applyFill="1" applyAlignment="1">
      <alignment horizontal="left" vertical="top"/>
    </xf>
    <xf numFmtId="0" fontId="121" fillId="18" borderId="0" xfId="0" applyFont="1" applyFill="1" applyAlignment="1">
      <alignment horizontal="left" vertical="top"/>
    </xf>
    <xf numFmtId="0" fontId="58" fillId="25" borderId="0" xfId="0" applyFont="1" applyFill="1" applyAlignment="1">
      <alignment horizontal="left" vertical="center" wrapText="1"/>
    </xf>
    <xf numFmtId="11" fontId="70" fillId="25" borderId="0" xfId="0" applyNumberFormat="1" applyFont="1" applyFill="1" applyAlignment="1">
      <alignment horizontal="left" vertical="center"/>
    </xf>
    <xf numFmtId="0" fontId="58" fillId="25" borderId="18" xfId="0" applyFont="1" applyFill="1" applyBorder="1" applyAlignment="1">
      <alignment horizontal="center" vertical="center"/>
    </xf>
    <xf numFmtId="11" fontId="70" fillId="25" borderId="0" xfId="0" applyNumberFormat="1" applyFont="1" applyFill="1" applyAlignment="1">
      <alignment horizontal="center" vertical="center"/>
    </xf>
    <xf numFmtId="11" fontId="70" fillId="25" borderId="18" xfId="0" applyNumberFormat="1" applyFont="1" applyFill="1" applyBorder="1" applyAlignment="1">
      <alignment horizontal="center" vertical="center"/>
    </xf>
    <xf numFmtId="11" fontId="70" fillId="25" borderId="0" xfId="0" applyNumberFormat="1" applyFont="1" applyFill="1" applyAlignment="1">
      <alignment horizontal="center" vertical="center" wrapText="1"/>
    </xf>
    <xf numFmtId="0" fontId="58" fillId="25" borderId="0" xfId="0" applyFont="1" applyFill="1" applyAlignment="1">
      <alignment horizontal="center" vertical="center" wrapText="1"/>
    </xf>
    <xf numFmtId="0" fontId="76" fillId="21" borderId="0" xfId="0" applyFont="1" applyFill="1" applyAlignment="1">
      <alignment horizontal="center" vertical="center"/>
    </xf>
    <xf numFmtId="0" fontId="76" fillId="35" borderId="0" xfId="0" applyFont="1" applyFill="1" applyAlignment="1">
      <alignment horizontal="center" vertical="center"/>
    </xf>
    <xf numFmtId="0" fontId="35" fillId="27" borderId="0" xfId="0" applyFont="1" applyFill="1" applyAlignment="1">
      <alignment horizontal="left" vertical="center"/>
    </xf>
    <xf numFmtId="0" fontId="85" fillId="6" borderId="0" xfId="0" applyFont="1" applyFill="1" applyAlignment="1">
      <alignment horizontal="right" vertical="center"/>
    </xf>
    <xf numFmtId="0" fontId="166" fillId="79" borderId="0" xfId="0" applyFont="1" applyFill="1" applyAlignment="1">
      <alignment horizontal="justify" vertical="justify" wrapText="1"/>
    </xf>
  </cellXfs>
  <cellStyles count="133">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orner heading 2" xfId="99" xr:uid="{00000000-0005-0000-0000-00000F000000}"/>
    <cellStyle name="Currency0" xfId="17" xr:uid="{00000000-0005-0000-0000-000010000000}"/>
    <cellStyle name="Data" xfId="19" xr:uid="{00000000-0005-0000-0000-000011000000}"/>
    <cellStyle name="Data 2" xfId="20" xr:uid="{00000000-0005-0000-0000-000012000000}"/>
    <cellStyle name="Data 3" xfId="100" xr:uid="{00000000-0005-0000-0000-000013000000}"/>
    <cellStyle name="Data no deci" xfId="21" xr:uid="{00000000-0005-0000-0000-000014000000}"/>
    <cellStyle name="Data no deci 2" xfId="101" xr:uid="{00000000-0005-0000-0000-000015000000}"/>
    <cellStyle name="Data Superscript" xfId="22" xr:uid="{00000000-0005-0000-0000-000016000000}"/>
    <cellStyle name="Data Superscript 2" xfId="102" xr:uid="{00000000-0005-0000-0000-000017000000}"/>
    <cellStyle name="Data_1-1A-Regular" xfId="24" xr:uid="{00000000-0005-0000-0000-000018000000}"/>
    <cellStyle name="Data-one deci" xfId="23" xr:uid="{00000000-0005-0000-0000-000019000000}"/>
    <cellStyle name="Data-one deci 2" xfId="103" xr:uid="{00000000-0005-0000-0000-00001A000000}"/>
    <cellStyle name="Date" xfId="25" xr:uid="{00000000-0005-0000-0000-00001B000000}"/>
    <cellStyle name="Editáveis" xfId="26" xr:uid="{00000000-0005-0000-0000-00001C000000}"/>
    <cellStyle name="Escopo 1" xfId="27" xr:uid="{00000000-0005-0000-0000-00001D000000}"/>
    <cellStyle name="Escopo 2" xfId="28" xr:uid="{00000000-0005-0000-0000-00001E000000}"/>
    <cellStyle name="Escopo 3" xfId="29" xr:uid="{00000000-0005-0000-0000-00001F000000}"/>
    <cellStyle name="Escopos somados" xfId="30" xr:uid="{00000000-0005-0000-0000-000020000000}"/>
    <cellStyle name="Euro" xfId="31" xr:uid="{00000000-0005-0000-0000-000021000000}"/>
    <cellStyle name="Exemplo" xfId="32" xr:uid="{00000000-0005-0000-0000-000022000000}"/>
    <cellStyle name="Fixed" xfId="33" xr:uid="{00000000-0005-0000-0000-000023000000}"/>
    <cellStyle name="GrayCell" xfId="34" xr:uid="{00000000-0005-0000-0000-000024000000}"/>
    <cellStyle name="Headline" xfId="35" xr:uid="{00000000-0005-0000-0000-000025000000}"/>
    <cellStyle name="Hed Side" xfId="36" xr:uid="{00000000-0005-0000-0000-000026000000}"/>
    <cellStyle name="Hed Side 2" xfId="104" xr:uid="{00000000-0005-0000-0000-000027000000}"/>
    <cellStyle name="Hed Side bold" xfId="37" xr:uid="{00000000-0005-0000-0000-000028000000}"/>
    <cellStyle name="Hed Side bold 2" xfId="105" xr:uid="{00000000-0005-0000-0000-000029000000}"/>
    <cellStyle name="Hed Side Indent" xfId="38" xr:uid="{00000000-0005-0000-0000-00002A000000}"/>
    <cellStyle name="Hed Side Indent 2" xfId="106" xr:uid="{00000000-0005-0000-0000-00002B000000}"/>
    <cellStyle name="Hed Side Regular" xfId="39" xr:uid="{00000000-0005-0000-0000-00002C000000}"/>
    <cellStyle name="Hed Side Regular 2" xfId="107" xr:uid="{00000000-0005-0000-0000-00002D000000}"/>
    <cellStyle name="Hed Side_1-1A-Regular" xfId="40" xr:uid="{00000000-0005-0000-0000-00002E000000}"/>
    <cellStyle name="Hed Top" xfId="41" xr:uid="{00000000-0005-0000-0000-00002F000000}"/>
    <cellStyle name="Hed Top - SECTION" xfId="42" xr:uid="{00000000-0005-0000-0000-000030000000}"/>
    <cellStyle name="Hed Top - SECTION 2" xfId="109" xr:uid="{00000000-0005-0000-0000-000031000000}"/>
    <cellStyle name="Hed Top 2" xfId="108" xr:uid="{00000000-0005-0000-0000-000032000000}"/>
    <cellStyle name="Hed Top_3-new4" xfId="43" xr:uid="{00000000-0005-0000-0000-000033000000}"/>
    <cellStyle name="Hiperlink" xfId="2" builtinId="8"/>
    <cellStyle name="Milliers [0]_Annex_comb_guideline_version4-2" xfId="44" xr:uid="{00000000-0005-0000-0000-000035000000}"/>
    <cellStyle name="Milliers_Annex_comb_guideline_version4-2" xfId="45" xr:uid="{00000000-0005-0000-0000-000036000000}"/>
    <cellStyle name="Moeda 2" xfId="46" xr:uid="{00000000-0005-0000-0000-000037000000}"/>
    <cellStyle name="Monétaire [0]_Annex comb guideline 4-7" xfId="47" xr:uid="{00000000-0005-0000-0000-000038000000}"/>
    <cellStyle name="Monétaire_Annex_comb_guideline_version4-2" xfId="48" xr:uid="{00000000-0005-0000-0000-000039000000}"/>
    <cellStyle name="Normal" xfId="0" builtinId="0"/>
    <cellStyle name="Normal 2" xfId="49" xr:uid="{00000000-0005-0000-0000-00003B000000}"/>
    <cellStyle name="Normal 2 2" xfId="50" xr:uid="{00000000-0005-0000-0000-00003C000000}"/>
    <cellStyle name="Normal 2 2 2" xfId="51" xr:uid="{00000000-0005-0000-0000-00003D000000}"/>
    <cellStyle name="Normal 3" xfId="52" xr:uid="{00000000-0005-0000-0000-00003E000000}"/>
    <cellStyle name="Normal 3 2" xfId="53" xr:uid="{00000000-0005-0000-0000-00003F000000}"/>
    <cellStyle name="Normal 4" xfId="54" xr:uid="{00000000-0005-0000-0000-000040000000}"/>
    <cellStyle name="Normal 4 2" xfId="55" xr:uid="{00000000-0005-0000-0000-000041000000}"/>
    <cellStyle name="Normal GHG Textfiels Bold" xfId="56" xr:uid="{00000000-0005-0000-0000-000042000000}"/>
    <cellStyle name="Normal GHG whole table" xfId="57" xr:uid="{00000000-0005-0000-0000-000043000000}"/>
    <cellStyle name="Normal GHG-Shade" xfId="58" xr:uid="{00000000-0005-0000-0000-000044000000}"/>
    <cellStyle name="Pattern" xfId="59" xr:uid="{00000000-0005-0000-0000-000045000000}"/>
    <cellStyle name="Porcentagem" xfId="1" builtinId="5"/>
    <cellStyle name="Porcentagem 2" xfId="60" xr:uid="{00000000-0005-0000-0000-000047000000}"/>
    <cellStyle name="Realce" xfId="61" xr:uid="{00000000-0005-0000-0000-000048000000}"/>
    <cellStyle name="Reference" xfId="62" xr:uid="{00000000-0005-0000-0000-000049000000}"/>
    <cellStyle name="Reference 2" xfId="110" xr:uid="{00000000-0005-0000-0000-00004A000000}"/>
    <cellStyle name="Row heading" xfId="63" xr:uid="{00000000-0005-0000-0000-00004B000000}"/>
    <cellStyle name="Row heading 2" xfId="111" xr:uid="{00000000-0005-0000-0000-00004C000000}"/>
    <cellStyle name="Separador de milhares 2" xfId="64" xr:uid="{00000000-0005-0000-0000-00004D000000}"/>
    <cellStyle name="Source Hed" xfId="65" xr:uid="{00000000-0005-0000-0000-00004E000000}"/>
    <cellStyle name="Source Hed 2" xfId="112" xr:uid="{00000000-0005-0000-0000-00004F000000}"/>
    <cellStyle name="Source Letter" xfId="66" xr:uid="{00000000-0005-0000-0000-000050000000}"/>
    <cellStyle name="Source Letter 2" xfId="113" xr:uid="{00000000-0005-0000-0000-000051000000}"/>
    <cellStyle name="Source Superscript" xfId="67" xr:uid="{00000000-0005-0000-0000-000052000000}"/>
    <cellStyle name="Source Superscript 2" xfId="114" xr:uid="{00000000-0005-0000-0000-000053000000}"/>
    <cellStyle name="Source Text" xfId="68" xr:uid="{00000000-0005-0000-0000-000054000000}"/>
    <cellStyle name="Source Text 2" xfId="115" xr:uid="{00000000-0005-0000-0000-000055000000}"/>
    <cellStyle name="Standard_CRF Inventar" xfId="69" xr:uid="{00000000-0005-0000-0000-000056000000}"/>
    <cellStyle name="State" xfId="70" xr:uid="{00000000-0005-0000-0000-000057000000}"/>
    <cellStyle name="State 2" xfId="116" xr:uid="{00000000-0005-0000-0000-000058000000}"/>
    <cellStyle name="Style 1" xfId="71" xr:uid="{00000000-0005-0000-0000-000059000000}"/>
    <cellStyle name="Superscript" xfId="72" xr:uid="{00000000-0005-0000-0000-00005A000000}"/>
    <cellStyle name="Superscript 2" xfId="117" xr:uid="{00000000-0005-0000-0000-00005B000000}"/>
    <cellStyle name="Superscript- regular" xfId="73" xr:uid="{00000000-0005-0000-0000-00005C000000}"/>
    <cellStyle name="Superscript- regular 2" xfId="118" xr:uid="{00000000-0005-0000-0000-00005D000000}"/>
    <cellStyle name="Superscript_1-1A-Regular" xfId="74" xr:uid="{00000000-0005-0000-0000-00005E000000}"/>
    <cellStyle name="Table Data" xfId="75" xr:uid="{00000000-0005-0000-0000-00005F000000}"/>
    <cellStyle name="Table Data 2" xfId="119" xr:uid="{00000000-0005-0000-0000-000060000000}"/>
    <cellStyle name="Table Head Top" xfId="76" xr:uid="{00000000-0005-0000-0000-000061000000}"/>
    <cellStyle name="Table Head Top 2" xfId="120" xr:uid="{00000000-0005-0000-0000-000062000000}"/>
    <cellStyle name="Table Hed Side" xfId="77" xr:uid="{00000000-0005-0000-0000-000063000000}"/>
    <cellStyle name="Table Hed Side 2" xfId="121" xr:uid="{00000000-0005-0000-0000-000064000000}"/>
    <cellStyle name="Table Title" xfId="78" xr:uid="{00000000-0005-0000-0000-000065000000}"/>
    <cellStyle name="Table Title 2" xfId="122" xr:uid="{00000000-0005-0000-0000-000066000000}"/>
    <cellStyle name="Texto de coluna de Z a A" xfId="79" xr:uid="{00000000-0005-0000-0000-000067000000}"/>
    <cellStyle name="Texto Inicial" xfId="80" xr:uid="{00000000-0005-0000-0000-000068000000}"/>
    <cellStyle name="Title Text" xfId="81" xr:uid="{00000000-0005-0000-0000-000069000000}"/>
    <cellStyle name="Title Text 1" xfId="82" xr:uid="{00000000-0005-0000-0000-00006A000000}"/>
    <cellStyle name="Title Text 1 2" xfId="124" xr:uid="{00000000-0005-0000-0000-00006B000000}"/>
    <cellStyle name="Title Text 2" xfId="83" xr:uid="{00000000-0005-0000-0000-00006C000000}"/>
    <cellStyle name="Title Text 2 2" xfId="125" xr:uid="{00000000-0005-0000-0000-00006D000000}"/>
    <cellStyle name="Title Text 3" xfId="123" xr:uid="{00000000-0005-0000-0000-00006E000000}"/>
    <cellStyle name="Title-1" xfId="84" xr:uid="{00000000-0005-0000-0000-00006F000000}"/>
    <cellStyle name="Title-1 2" xfId="126" xr:uid="{00000000-0005-0000-0000-000070000000}"/>
    <cellStyle name="Title-2" xfId="85" xr:uid="{00000000-0005-0000-0000-000071000000}"/>
    <cellStyle name="Title-2 2" xfId="127" xr:uid="{00000000-0005-0000-0000-000072000000}"/>
    <cellStyle name="Title-3" xfId="86" xr:uid="{00000000-0005-0000-0000-000073000000}"/>
    <cellStyle name="Title-3 2" xfId="128" xr:uid="{00000000-0005-0000-0000-000074000000}"/>
    <cellStyle name="Título 1 2" xfId="87" xr:uid="{00000000-0005-0000-0000-000075000000}"/>
    <cellStyle name="Título 2 2" xfId="88" xr:uid="{00000000-0005-0000-0000-000076000000}"/>
    <cellStyle name="Título 3 2" xfId="89" xr:uid="{00000000-0005-0000-0000-000077000000}"/>
    <cellStyle name="Título 3 2 2" xfId="132" xr:uid="{00000000-0005-0000-0000-000078000000}"/>
    <cellStyle name="Título 4 2" xfId="90" xr:uid="{00000000-0005-0000-0000-000079000000}"/>
    <cellStyle name="Título 5" xfId="91" xr:uid="{00000000-0005-0000-0000-00007A000000}"/>
    <cellStyle name="Vírgula 2" xfId="92" xr:uid="{00000000-0005-0000-0000-00007B000000}"/>
    <cellStyle name="Vírgula 3" xfId="93" xr:uid="{00000000-0005-0000-0000-00007C000000}"/>
    <cellStyle name="Wrap" xfId="94" xr:uid="{00000000-0005-0000-0000-00007D000000}"/>
    <cellStyle name="Wrap 2" xfId="129" xr:uid="{00000000-0005-0000-0000-00007E000000}"/>
    <cellStyle name="Wrap Bold" xfId="95" xr:uid="{00000000-0005-0000-0000-00007F000000}"/>
    <cellStyle name="Wrap Bold 2" xfId="130" xr:uid="{00000000-0005-0000-0000-000080000000}"/>
    <cellStyle name="Wrap Title" xfId="96" xr:uid="{00000000-0005-0000-0000-000081000000}"/>
    <cellStyle name="Wrap Title 2" xfId="131" xr:uid="{00000000-0005-0000-0000-000082000000}"/>
    <cellStyle name="Wrap_NTS99-~11" xfId="97" xr:uid="{00000000-0005-0000-0000-000083000000}"/>
    <cellStyle name="標準_CRF1999" xfId="98" xr:uid="{00000000-0005-0000-0000-000084000000}"/>
  </cellStyles>
  <dxfs count="19">
    <dxf>
      <font>
        <b val="0"/>
        <i/>
      </font>
      <fill>
        <patternFill>
          <bgColor rgb="FFC0C0C0"/>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indexedColors>
      <rgbColor rgb="FF000000"/>
      <rgbColor rgb="FFFFFFFF"/>
      <rgbColor rgb="FFFF0000"/>
      <rgbColor rgb="FF00FF00"/>
      <rgbColor rgb="FF0563C1"/>
      <rgbColor rgb="FFFFFF00"/>
      <rgbColor rgb="FFE7E6E6"/>
      <rgbColor rgb="FF5B9BD5"/>
      <rgbColor rgb="FFC00000"/>
      <rgbColor rgb="FF217346"/>
      <rgbColor rgb="FF1F4E78"/>
      <rgbColor rgb="FFA8C615"/>
      <rgbColor rgb="FF648ECF"/>
      <rgbColor rgb="FF0B744D"/>
      <rgbColor rgb="FFC0C0C0"/>
      <rgbColor rgb="FF808080"/>
      <rgbColor rgb="FF8FAADC"/>
      <rgbColor rgb="FF2F5597"/>
      <rgbColor rgb="FFF2F2F2"/>
      <rgbColor rgb="FFF0F1F2"/>
      <rgbColor rgb="FF660066"/>
      <rgbColor rgb="FFED7D31"/>
      <rgbColor rgb="FF0066CC"/>
      <rgbColor rgb="FFD9D9D9"/>
      <rgbColor rgb="FF265EAA"/>
      <rgbColor rgb="FFFF00FF"/>
      <rgbColor rgb="FFD2ED61"/>
      <rgbColor rgb="FF8EB4E6"/>
      <rgbColor rgb="FF9DC3E6"/>
      <rgbColor rgb="FF800000"/>
      <rgbColor rgb="FF0070C0"/>
      <rgbColor rgb="FF2E75B6"/>
      <rgbColor rgb="FF00B050"/>
      <rgbColor rgb="FFDAE3F3"/>
      <rgbColor rgb="FFC5E0B4"/>
      <rgbColor rgb="FFFFFF99"/>
      <rgbColor rgb="FF99CCFF"/>
      <rgbColor rgb="FFBFBFBF"/>
      <rgbColor rgb="FFB2B2B2"/>
      <rgbColor rgb="FFF4B183"/>
      <rgbColor rgb="FF2D70C9"/>
      <rgbColor rgb="FF4B9FD7"/>
      <rgbColor rgb="FF99CC00"/>
      <rgbColor rgb="FFFFC000"/>
      <rgbColor rgb="FFDBDBDB"/>
      <rgbColor rgb="FFF7710D"/>
      <rgbColor rgb="FF595959"/>
      <rgbColor rgb="FFAFABAB"/>
      <rgbColor rgb="FF002060"/>
      <rgbColor rgb="FF339966"/>
      <rgbColor rgb="FF0D0D0D"/>
      <rgbColor rgb="FF404040"/>
      <rgbColor rgb="FF4472C4"/>
      <rgbColor rgb="FF3A67B8"/>
      <rgbColor rgb="FF1F4E79"/>
      <rgbColor rgb="FF262626"/>
      <rgbColor rgb="00003366"/>
      <rgbColor rgb="00339966"/>
      <rgbColor rgb="00003300"/>
      <rgbColor rgb="00333300"/>
      <rgbColor rgb="00993300"/>
      <rgbColor rgb="00993366"/>
      <rgbColor rgb="00333399"/>
      <rgbColor rgb="00333333"/>
    </indexedColors>
    <mruColors>
      <color rgb="FFE6B8B7"/>
      <color rgb="FFFF9966"/>
      <color rgb="FFEEB8E9"/>
      <color rgb="FFF0F1F2"/>
      <color rgb="FFF2F2F2"/>
      <color rgb="FFED7D31"/>
      <color rgb="FFF7EDF4"/>
      <color rgb="FF000000"/>
      <color rgb="FFD7D7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5" Type="http://schemas.openxmlformats.org/officeDocument/2006/relationships/image" Target="../media/image5.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STRUCOES!A1"/><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210240</xdr:rowOff>
    </xdr:from>
    <xdr:to>
      <xdr:col>2</xdr:col>
      <xdr:colOff>2216007</xdr:colOff>
      <xdr:row>0</xdr:row>
      <xdr:rowOff>897840</xdr:rowOff>
    </xdr:to>
    <xdr:pic>
      <xdr:nvPicPr>
        <xdr:cNvPr id="14" name="Imagem 10">
          <a:extLst>
            <a:ext uri="{FF2B5EF4-FFF2-40B4-BE49-F238E27FC236}">
              <a16:creationId xmlns:a16="http://schemas.microsoft.com/office/drawing/2014/main" id="{6634171B-BC76-4E2F-AB37-77860E5897CB}"/>
            </a:ext>
          </a:extLst>
        </xdr:cNvPr>
        <xdr:cNvPicPr/>
      </xdr:nvPicPr>
      <xdr:blipFill>
        <a:blip xmlns:r="http://schemas.openxmlformats.org/officeDocument/2006/relationships" r:embed="rId1"/>
        <a:stretch/>
      </xdr:blipFill>
      <xdr:spPr>
        <a:xfrm>
          <a:off x="298174" y="210240"/>
          <a:ext cx="2862050" cy="687600"/>
        </a:xfrm>
        <a:prstGeom prst="rect">
          <a:avLst/>
        </a:prstGeom>
        <a:ln>
          <a:noFill/>
        </a:ln>
      </xdr:spPr>
    </xdr:pic>
    <xdr:clientData/>
  </xdr:twoCellAnchor>
  <xdr:twoCellAnchor>
    <xdr:from>
      <xdr:col>2</xdr:col>
      <xdr:colOff>8237961</xdr:colOff>
      <xdr:row>0</xdr:row>
      <xdr:rowOff>167766</xdr:rowOff>
    </xdr:from>
    <xdr:to>
      <xdr:col>3</xdr:col>
      <xdr:colOff>1164942</xdr:colOff>
      <xdr:row>0</xdr:row>
      <xdr:rowOff>574926</xdr:rowOff>
    </xdr:to>
    <xdr:pic>
      <xdr:nvPicPr>
        <xdr:cNvPr id="15" name="Imagem 11">
          <a:extLst>
            <a:ext uri="{FF2B5EF4-FFF2-40B4-BE49-F238E27FC236}">
              <a16:creationId xmlns:a16="http://schemas.microsoft.com/office/drawing/2014/main" id="{59FC7B40-D5DA-4E6B-89A2-645A1F25111C}"/>
            </a:ext>
          </a:extLst>
        </xdr:cNvPr>
        <xdr:cNvPicPr/>
      </xdr:nvPicPr>
      <xdr:blipFill>
        <a:blip xmlns:r="http://schemas.openxmlformats.org/officeDocument/2006/relationships" r:embed="rId2"/>
        <a:stretch/>
      </xdr:blipFill>
      <xdr:spPr>
        <a:xfrm>
          <a:off x="9182178" y="167766"/>
          <a:ext cx="1557460" cy="407160"/>
        </a:xfrm>
        <a:prstGeom prst="rect">
          <a:avLst/>
        </a:prstGeom>
        <a:ln>
          <a:noFill/>
        </a:ln>
      </xdr:spPr>
    </xdr:pic>
    <xdr:clientData/>
  </xdr:twoCellAnchor>
  <xdr:twoCellAnchor>
    <xdr:from>
      <xdr:col>2</xdr:col>
      <xdr:colOff>2925754</xdr:colOff>
      <xdr:row>0</xdr:row>
      <xdr:rowOff>0</xdr:rowOff>
    </xdr:from>
    <xdr:to>
      <xdr:col>2</xdr:col>
      <xdr:colOff>6701857</xdr:colOff>
      <xdr:row>1</xdr:row>
      <xdr:rowOff>73106</xdr:rowOff>
    </xdr:to>
    <xdr:pic>
      <xdr:nvPicPr>
        <xdr:cNvPr id="16" name="Imagem 15">
          <a:extLst>
            <a:ext uri="{FF2B5EF4-FFF2-40B4-BE49-F238E27FC236}">
              <a16:creationId xmlns:a16="http://schemas.microsoft.com/office/drawing/2014/main" id="{6C6E762B-D6B0-48D0-80B4-60F9176A5924}"/>
            </a:ext>
          </a:extLst>
        </xdr:cNvPr>
        <xdr:cNvPicPr/>
      </xdr:nvPicPr>
      <xdr:blipFill>
        <a:blip xmlns:r="http://schemas.openxmlformats.org/officeDocument/2006/relationships" r:embed="rId3"/>
        <a:srcRect t="31788" b="20360"/>
        <a:stretch/>
      </xdr:blipFill>
      <xdr:spPr>
        <a:xfrm>
          <a:off x="3869971" y="0"/>
          <a:ext cx="3776103" cy="11332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222120</xdr:colOff>
      <xdr:row>48</xdr:row>
      <xdr:rowOff>31680</xdr:rowOff>
    </xdr:from>
    <xdr:to>
      <xdr:col>11</xdr:col>
      <xdr:colOff>250920</xdr:colOff>
      <xdr:row>55</xdr:row>
      <xdr:rowOff>72720</xdr:rowOff>
    </xdr:to>
    <xdr:pic>
      <xdr:nvPicPr>
        <xdr:cNvPr id="2" name="Imagem 1">
          <a:extLst>
            <a:ext uri="{FF2B5EF4-FFF2-40B4-BE49-F238E27FC236}">
              <a16:creationId xmlns:a16="http://schemas.microsoft.com/office/drawing/2014/main" id="{6DB93622-1B8C-471A-B8A3-F1E643B1A83A}"/>
            </a:ext>
          </a:extLst>
        </xdr:cNvPr>
        <xdr:cNvPicPr/>
      </xdr:nvPicPr>
      <xdr:blipFill>
        <a:blip xmlns:r="http://schemas.openxmlformats.org/officeDocument/2006/relationships" r:embed="rId1"/>
        <a:stretch/>
      </xdr:blipFill>
      <xdr:spPr>
        <a:xfrm>
          <a:off x="8861295" y="9413805"/>
          <a:ext cx="2467200" cy="1374540"/>
        </a:xfrm>
        <a:prstGeom prst="rect">
          <a:avLst/>
        </a:prstGeom>
        <a:ln>
          <a:noFill/>
        </a:ln>
      </xdr:spPr>
    </xdr:pic>
    <xdr:clientData/>
  </xdr:twoCellAnchor>
  <xdr:twoCellAnchor>
    <xdr:from>
      <xdr:col>1</xdr:col>
      <xdr:colOff>0</xdr:colOff>
      <xdr:row>0</xdr:row>
      <xdr:rowOff>210240</xdr:rowOff>
    </xdr:from>
    <xdr:to>
      <xdr:col>2</xdr:col>
      <xdr:colOff>2512800</xdr:colOff>
      <xdr:row>0</xdr:row>
      <xdr:rowOff>897840</xdr:rowOff>
    </xdr:to>
    <xdr:pic>
      <xdr:nvPicPr>
        <xdr:cNvPr id="3" name="Imagem 10">
          <a:extLst>
            <a:ext uri="{FF2B5EF4-FFF2-40B4-BE49-F238E27FC236}">
              <a16:creationId xmlns:a16="http://schemas.microsoft.com/office/drawing/2014/main" id="{B325E0F7-04B5-4D81-AA14-13F18C4160BE}"/>
            </a:ext>
          </a:extLst>
        </xdr:cNvPr>
        <xdr:cNvPicPr/>
      </xdr:nvPicPr>
      <xdr:blipFill>
        <a:blip xmlns:r="http://schemas.openxmlformats.org/officeDocument/2006/relationships" r:embed="rId2"/>
        <a:stretch/>
      </xdr:blipFill>
      <xdr:spPr>
        <a:xfrm>
          <a:off x="381000" y="210240"/>
          <a:ext cx="2865225" cy="687600"/>
        </a:xfrm>
        <a:prstGeom prst="rect">
          <a:avLst/>
        </a:prstGeom>
        <a:ln>
          <a:noFill/>
        </a:ln>
      </xdr:spPr>
    </xdr:pic>
    <xdr:clientData/>
  </xdr:twoCellAnchor>
  <xdr:twoCellAnchor>
    <xdr:from>
      <xdr:col>7</xdr:col>
      <xdr:colOff>363960</xdr:colOff>
      <xdr:row>0</xdr:row>
      <xdr:rowOff>151200</xdr:rowOff>
    </xdr:from>
    <xdr:to>
      <xdr:col>10</xdr:col>
      <xdr:colOff>79920</xdr:colOff>
      <xdr:row>0</xdr:row>
      <xdr:rowOff>558360</xdr:rowOff>
    </xdr:to>
    <xdr:pic>
      <xdr:nvPicPr>
        <xdr:cNvPr id="4" name="Imagem 11">
          <a:extLst>
            <a:ext uri="{FF2B5EF4-FFF2-40B4-BE49-F238E27FC236}">
              <a16:creationId xmlns:a16="http://schemas.microsoft.com/office/drawing/2014/main" id="{02A4602D-5C53-4132-B489-928FDF146E51}"/>
            </a:ext>
          </a:extLst>
        </xdr:cNvPr>
        <xdr:cNvPicPr/>
      </xdr:nvPicPr>
      <xdr:blipFill>
        <a:blip xmlns:r="http://schemas.openxmlformats.org/officeDocument/2006/relationships" r:embed="rId3"/>
        <a:stretch/>
      </xdr:blipFill>
      <xdr:spPr>
        <a:xfrm>
          <a:off x="9003135" y="151200"/>
          <a:ext cx="1544760" cy="407160"/>
        </a:xfrm>
        <a:prstGeom prst="rect">
          <a:avLst/>
        </a:prstGeom>
        <a:ln>
          <a:noFill/>
        </a:ln>
      </xdr:spPr>
    </xdr:pic>
    <xdr:clientData/>
  </xdr:twoCellAnchor>
  <xdr:twoCellAnchor>
    <xdr:from>
      <xdr:col>3</xdr:col>
      <xdr:colOff>470880</xdr:colOff>
      <xdr:row>0</xdr:row>
      <xdr:rowOff>0</xdr:rowOff>
    </xdr:from>
    <xdr:to>
      <xdr:col>6</xdr:col>
      <xdr:colOff>1823400</xdr:colOff>
      <xdr:row>0</xdr:row>
      <xdr:rowOff>1133280</xdr:rowOff>
    </xdr:to>
    <xdr:pic>
      <xdr:nvPicPr>
        <xdr:cNvPr id="5" name="Imagem 15">
          <a:extLst>
            <a:ext uri="{FF2B5EF4-FFF2-40B4-BE49-F238E27FC236}">
              <a16:creationId xmlns:a16="http://schemas.microsoft.com/office/drawing/2014/main" id="{EEB848D2-E7B1-48C5-9833-243130781C6A}"/>
            </a:ext>
          </a:extLst>
        </xdr:cNvPr>
        <xdr:cNvPicPr/>
      </xdr:nvPicPr>
      <xdr:blipFill>
        <a:blip xmlns:r="http://schemas.openxmlformats.org/officeDocument/2006/relationships" r:embed="rId4"/>
        <a:srcRect t="31788" b="20360"/>
        <a:stretch/>
      </xdr:blipFill>
      <xdr:spPr>
        <a:xfrm>
          <a:off x="3957030" y="0"/>
          <a:ext cx="3771870" cy="1133280"/>
        </a:xfrm>
        <a:prstGeom prst="rect">
          <a:avLst/>
        </a:prstGeom>
        <a:ln>
          <a:noFill/>
        </a:ln>
      </xdr:spPr>
    </xdr:pic>
    <xdr:clientData/>
  </xdr:twoCellAnchor>
  <xdr:twoCellAnchor editAs="oneCell">
    <xdr:from>
      <xdr:col>10</xdr:col>
      <xdr:colOff>444500</xdr:colOff>
      <xdr:row>28</xdr:row>
      <xdr:rowOff>42333</xdr:rowOff>
    </xdr:from>
    <xdr:to>
      <xdr:col>12</xdr:col>
      <xdr:colOff>316653</xdr:colOff>
      <xdr:row>39</xdr:row>
      <xdr:rowOff>132291</xdr:rowOff>
    </xdr:to>
    <xdr:pic>
      <xdr:nvPicPr>
        <xdr:cNvPr id="6" name="Imagem 5">
          <a:extLst>
            <a:ext uri="{FF2B5EF4-FFF2-40B4-BE49-F238E27FC236}">
              <a16:creationId xmlns:a16="http://schemas.microsoft.com/office/drawing/2014/main" id="{C2F65711-3E78-43B8-BD44-352C0B6C502D}"/>
            </a:ext>
          </a:extLst>
        </xdr:cNvPr>
        <xdr:cNvPicPr/>
      </xdr:nvPicPr>
      <xdr:blipFill>
        <a:blip xmlns:r="http://schemas.openxmlformats.org/officeDocument/2006/relationships" r:embed="rId5" cstate="print"/>
        <a:stretch>
          <a:fillRect/>
        </a:stretch>
      </xdr:blipFill>
      <xdr:spPr>
        <a:xfrm>
          <a:off x="10912475" y="5976408"/>
          <a:ext cx="1091353" cy="19378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174298</xdr:rowOff>
    </xdr:from>
    <xdr:to>
      <xdr:col>1</xdr:col>
      <xdr:colOff>1279585</xdr:colOff>
      <xdr:row>0</xdr:row>
      <xdr:rowOff>905773</xdr:rowOff>
    </xdr:to>
    <xdr:pic>
      <xdr:nvPicPr>
        <xdr:cNvPr id="2" name="Imagem 2">
          <a:extLst>
            <a:ext uri="{FF2B5EF4-FFF2-40B4-BE49-F238E27FC236}">
              <a16:creationId xmlns:a16="http://schemas.microsoft.com/office/drawing/2014/main" id="{48B98A7A-CA55-3046-A469-38D8322AE595}"/>
            </a:ext>
          </a:extLst>
        </xdr:cNvPr>
        <xdr:cNvPicPr/>
      </xdr:nvPicPr>
      <xdr:blipFill>
        <a:blip xmlns:r="http://schemas.openxmlformats.org/officeDocument/2006/relationships" r:embed="rId1"/>
        <a:stretch/>
      </xdr:blipFill>
      <xdr:spPr>
        <a:xfrm>
          <a:off x="0" y="174298"/>
          <a:ext cx="2810774" cy="731475"/>
        </a:xfrm>
        <a:prstGeom prst="rect">
          <a:avLst/>
        </a:prstGeom>
        <a:ln>
          <a:noFill/>
        </a:ln>
      </xdr:spPr>
    </xdr:pic>
    <xdr:clientData/>
  </xdr:twoCellAnchor>
  <xdr:twoCellAnchor editAs="absolute">
    <xdr:from>
      <xdr:col>3</xdr:col>
      <xdr:colOff>2854553</xdr:colOff>
      <xdr:row>0</xdr:row>
      <xdr:rowOff>136586</xdr:rowOff>
    </xdr:from>
    <xdr:to>
      <xdr:col>4</xdr:col>
      <xdr:colOff>790755</xdr:colOff>
      <xdr:row>0</xdr:row>
      <xdr:rowOff>733246</xdr:rowOff>
    </xdr:to>
    <xdr:pic>
      <xdr:nvPicPr>
        <xdr:cNvPr id="3" name="Imagem 3">
          <a:extLst>
            <a:ext uri="{FF2B5EF4-FFF2-40B4-BE49-F238E27FC236}">
              <a16:creationId xmlns:a16="http://schemas.microsoft.com/office/drawing/2014/main" id="{DDECD881-8784-6E45-92B8-8F1B2095081F}"/>
            </a:ext>
          </a:extLst>
        </xdr:cNvPr>
        <xdr:cNvPicPr/>
      </xdr:nvPicPr>
      <xdr:blipFill>
        <a:blip xmlns:r="http://schemas.openxmlformats.org/officeDocument/2006/relationships" r:embed="rId2"/>
        <a:stretch/>
      </xdr:blipFill>
      <xdr:spPr>
        <a:xfrm>
          <a:off x="7139006" y="136586"/>
          <a:ext cx="1717447" cy="596660"/>
        </a:xfrm>
        <a:prstGeom prst="rect">
          <a:avLst/>
        </a:prstGeom>
        <a:ln>
          <a:noFill/>
        </a:ln>
      </xdr:spPr>
    </xdr:pic>
    <xdr:clientData/>
  </xdr:twoCellAnchor>
  <xdr:twoCellAnchor editAs="absolute">
    <xdr:from>
      <xdr:col>3</xdr:col>
      <xdr:colOff>2659456</xdr:colOff>
      <xdr:row>0</xdr:row>
      <xdr:rowOff>787286</xdr:rowOff>
    </xdr:from>
    <xdr:to>
      <xdr:col>4</xdr:col>
      <xdr:colOff>1080666</xdr:colOff>
      <xdr:row>0</xdr:row>
      <xdr:rowOff>1050072</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ED9B3DB1-4FD6-D54C-B003-FEBFE7847E4A}"/>
            </a:ext>
          </a:extLst>
        </xdr:cNvPr>
        <xdr:cNvSpPr/>
      </xdr:nvSpPr>
      <xdr:spPr>
        <a:xfrm>
          <a:off x="6943909" y="787286"/>
          <a:ext cx="2202455" cy="262786"/>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328712</xdr:colOff>
      <xdr:row>0</xdr:row>
      <xdr:rowOff>1</xdr:rowOff>
    </xdr:from>
    <xdr:to>
      <xdr:col>3</xdr:col>
      <xdr:colOff>2156604</xdr:colOff>
      <xdr:row>0</xdr:row>
      <xdr:rowOff>1013605</xdr:rowOff>
    </xdr:to>
    <xdr:pic>
      <xdr:nvPicPr>
        <xdr:cNvPr id="5" name="Imagem 5">
          <a:extLst>
            <a:ext uri="{FF2B5EF4-FFF2-40B4-BE49-F238E27FC236}">
              <a16:creationId xmlns:a16="http://schemas.microsoft.com/office/drawing/2014/main" id="{FA633C19-9C3C-B243-B9E7-2B79235F37D9}"/>
            </a:ext>
          </a:extLst>
        </xdr:cNvPr>
        <xdr:cNvPicPr/>
      </xdr:nvPicPr>
      <xdr:blipFill>
        <a:blip xmlns:r="http://schemas.openxmlformats.org/officeDocument/2006/relationships" r:embed="rId4"/>
        <a:srcRect t="31788" b="20360"/>
        <a:stretch/>
      </xdr:blipFill>
      <xdr:spPr>
        <a:xfrm>
          <a:off x="3276070" y="1"/>
          <a:ext cx="3164987" cy="1013604"/>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2484</xdr:colOff>
      <xdr:row>1</xdr:row>
      <xdr:rowOff>143840</xdr:rowOff>
    </xdr:from>
    <xdr:to>
      <xdr:col>2</xdr:col>
      <xdr:colOff>1007969</xdr:colOff>
      <xdr:row>1</xdr:row>
      <xdr:rowOff>829510</xdr:rowOff>
    </xdr:to>
    <xdr:pic>
      <xdr:nvPicPr>
        <xdr:cNvPr id="8" name="Imagem 12">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383484" y="1545376"/>
          <a:ext cx="3005735" cy="685670"/>
        </a:xfrm>
        <a:prstGeom prst="rect">
          <a:avLst/>
        </a:prstGeom>
        <a:ln>
          <a:noFill/>
        </a:ln>
      </xdr:spPr>
    </xdr:pic>
    <xdr:clientData/>
  </xdr:twoCellAnchor>
  <xdr:twoCellAnchor editAs="absolute">
    <xdr:from>
      <xdr:col>6</xdr:col>
      <xdr:colOff>745913</xdr:colOff>
      <xdr:row>1</xdr:row>
      <xdr:rowOff>48428</xdr:rowOff>
    </xdr:from>
    <xdr:to>
      <xdr:col>7</xdr:col>
      <xdr:colOff>1355337</xdr:colOff>
      <xdr:row>1</xdr:row>
      <xdr:rowOff>543422</xdr:rowOff>
    </xdr:to>
    <xdr:pic>
      <xdr:nvPicPr>
        <xdr:cNvPr id="9" name="Imagem 13">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9767449" y="1449964"/>
          <a:ext cx="1820459" cy="494994"/>
        </a:xfrm>
        <a:prstGeom prst="rect">
          <a:avLst/>
        </a:prstGeom>
        <a:ln>
          <a:noFill/>
        </a:ln>
      </xdr:spPr>
    </xdr:pic>
    <xdr:clientData/>
  </xdr:twoCellAnchor>
  <xdr:twoCellAnchor editAs="absolute">
    <xdr:from>
      <xdr:col>6</xdr:col>
      <xdr:colOff>820928</xdr:colOff>
      <xdr:row>1</xdr:row>
      <xdr:rowOff>694225</xdr:rowOff>
    </xdr:from>
    <xdr:to>
      <xdr:col>8</xdr:col>
      <xdr:colOff>22524</xdr:colOff>
      <xdr:row>1</xdr:row>
      <xdr:rowOff>966403</xdr:rowOff>
    </xdr:to>
    <xdr:sp macro="" textlink="">
      <xdr:nvSpPr>
        <xdr:cNvPr id="10" name="CustomShape 1">
          <a:hlinkClick xmlns:r="http://schemas.openxmlformats.org/officeDocument/2006/relationships" r:id="rId3"/>
          <a:extLst>
            <a:ext uri="{FF2B5EF4-FFF2-40B4-BE49-F238E27FC236}">
              <a16:creationId xmlns:a16="http://schemas.microsoft.com/office/drawing/2014/main" id="{00000000-0008-0000-0200-00000A000000}"/>
            </a:ext>
          </a:extLst>
        </xdr:cNvPr>
        <xdr:cNvSpPr/>
      </xdr:nvSpPr>
      <xdr:spPr>
        <a:xfrm>
          <a:off x="9842464" y="2095761"/>
          <a:ext cx="1773346" cy="272178"/>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707091</xdr:colOff>
      <xdr:row>0</xdr:row>
      <xdr:rowOff>1360717</xdr:rowOff>
    </xdr:from>
    <xdr:to>
      <xdr:col>5</xdr:col>
      <xdr:colOff>1278126</xdr:colOff>
      <xdr:row>1</xdr:row>
      <xdr:rowOff>908655</xdr:rowOff>
    </xdr:to>
    <xdr:pic>
      <xdr:nvPicPr>
        <xdr:cNvPr id="11" name="Imagem 15">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4"/>
        <a:srcRect t="31788" b="20360"/>
        <a:stretch/>
      </xdr:blipFill>
      <xdr:spPr>
        <a:xfrm>
          <a:off x="4802841" y="1360717"/>
          <a:ext cx="3673464" cy="949474"/>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895258</xdr:colOff>
      <xdr:row>0</xdr:row>
      <xdr:rowOff>835197</xdr:rowOff>
    </xdr:from>
    <xdr:to>
      <xdr:col>7</xdr:col>
      <xdr:colOff>435041</xdr:colOff>
      <xdr:row>0</xdr:row>
      <xdr:rowOff>1092807</xdr:rowOff>
    </xdr:to>
    <xdr:sp macro="" textlink="">
      <xdr:nvSpPr>
        <xdr:cNvPr id="14" name="CustomShape 1">
          <a:hlinkClick xmlns:r="http://schemas.openxmlformats.org/officeDocument/2006/relationships" r:id="rId1"/>
          <a:extLst>
            <a:ext uri="{FF2B5EF4-FFF2-40B4-BE49-F238E27FC236}">
              <a16:creationId xmlns:a16="http://schemas.microsoft.com/office/drawing/2014/main" id="{00000000-0008-0000-0700-00000E000000}"/>
            </a:ext>
          </a:extLst>
        </xdr:cNvPr>
        <xdr:cNvSpPr/>
      </xdr:nvSpPr>
      <xdr:spPr>
        <a:xfrm>
          <a:off x="7170552" y="835197"/>
          <a:ext cx="1583736" cy="25761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0</xdr:col>
      <xdr:colOff>0</xdr:colOff>
      <xdr:row>0</xdr:row>
      <xdr:rowOff>225480</xdr:rowOff>
    </xdr:from>
    <xdr:to>
      <xdr:col>2</xdr:col>
      <xdr:colOff>139618</xdr:colOff>
      <xdr:row>0</xdr:row>
      <xdr:rowOff>905435</xdr:rowOff>
    </xdr:to>
    <xdr:pic>
      <xdr:nvPicPr>
        <xdr:cNvPr id="2" name="Imagem 12">
          <a:extLst>
            <a:ext uri="{FF2B5EF4-FFF2-40B4-BE49-F238E27FC236}">
              <a16:creationId xmlns:a16="http://schemas.microsoft.com/office/drawing/2014/main" id="{34B59631-BD30-4F4C-B6AF-931B2C35B77C}"/>
            </a:ext>
          </a:extLst>
        </xdr:cNvPr>
        <xdr:cNvPicPr/>
      </xdr:nvPicPr>
      <xdr:blipFill>
        <a:blip xmlns:r="http://schemas.openxmlformats.org/officeDocument/2006/relationships" r:embed="rId2"/>
        <a:stretch/>
      </xdr:blipFill>
      <xdr:spPr>
        <a:xfrm>
          <a:off x="0" y="225480"/>
          <a:ext cx="3089006" cy="679955"/>
        </a:xfrm>
        <a:prstGeom prst="rect">
          <a:avLst/>
        </a:prstGeom>
        <a:ln>
          <a:noFill/>
        </a:ln>
      </xdr:spPr>
    </xdr:pic>
    <xdr:clientData/>
  </xdr:twoCellAnchor>
  <xdr:twoCellAnchor editAs="absolute">
    <xdr:from>
      <xdr:col>5</xdr:col>
      <xdr:colOff>837714</xdr:colOff>
      <xdr:row>0</xdr:row>
      <xdr:rowOff>332906</xdr:rowOff>
    </xdr:from>
    <xdr:to>
      <xdr:col>7</xdr:col>
      <xdr:colOff>430306</xdr:colOff>
      <xdr:row>0</xdr:row>
      <xdr:rowOff>721016</xdr:rowOff>
    </xdr:to>
    <xdr:pic>
      <xdr:nvPicPr>
        <xdr:cNvPr id="3" name="Imagem 13">
          <a:extLst>
            <a:ext uri="{FF2B5EF4-FFF2-40B4-BE49-F238E27FC236}">
              <a16:creationId xmlns:a16="http://schemas.microsoft.com/office/drawing/2014/main" id="{1172EBFF-959C-4FC1-B0AD-A1588430A829}"/>
            </a:ext>
          </a:extLst>
        </xdr:cNvPr>
        <xdr:cNvPicPr/>
      </xdr:nvPicPr>
      <xdr:blipFill>
        <a:blip xmlns:r="http://schemas.openxmlformats.org/officeDocument/2006/relationships" r:embed="rId3"/>
        <a:stretch/>
      </xdr:blipFill>
      <xdr:spPr>
        <a:xfrm>
          <a:off x="7113008" y="332906"/>
          <a:ext cx="1636545" cy="388110"/>
        </a:xfrm>
        <a:prstGeom prst="rect">
          <a:avLst/>
        </a:prstGeom>
        <a:ln>
          <a:noFill/>
        </a:ln>
      </xdr:spPr>
    </xdr:pic>
    <xdr:clientData/>
  </xdr:twoCellAnchor>
  <xdr:twoCellAnchor editAs="absolute">
    <xdr:from>
      <xdr:col>2</xdr:col>
      <xdr:colOff>282173</xdr:colOff>
      <xdr:row>0</xdr:row>
      <xdr:rowOff>125505</xdr:rowOff>
    </xdr:from>
    <xdr:to>
      <xdr:col>5</xdr:col>
      <xdr:colOff>695430</xdr:colOff>
      <xdr:row>0</xdr:row>
      <xdr:rowOff>1057834</xdr:rowOff>
    </xdr:to>
    <xdr:pic>
      <xdr:nvPicPr>
        <xdr:cNvPr id="4" name="Imagem 15">
          <a:extLst>
            <a:ext uri="{FF2B5EF4-FFF2-40B4-BE49-F238E27FC236}">
              <a16:creationId xmlns:a16="http://schemas.microsoft.com/office/drawing/2014/main" id="{321AB27C-8761-42F2-9B40-3B6061C66FBC}"/>
            </a:ext>
          </a:extLst>
        </xdr:cNvPr>
        <xdr:cNvPicPr/>
      </xdr:nvPicPr>
      <xdr:blipFill>
        <a:blip xmlns:r="http://schemas.openxmlformats.org/officeDocument/2006/relationships" r:embed="rId4"/>
        <a:srcRect t="31788" b="20360"/>
        <a:stretch/>
      </xdr:blipFill>
      <xdr:spPr>
        <a:xfrm>
          <a:off x="3231561" y="125505"/>
          <a:ext cx="3739163" cy="932329"/>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1</xdr:col>
      <xdr:colOff>1103139</xdr:colOff>
      <xdr:row>0</xdr:row>
      <xdr:rowOff>901950</xdr:rowOff>
    </xdr:to>
    <xdr:pic>
      <xdr:nvPicPr>
        <xdr:cNvPr id="16" name="Imagem 2">
          <a:extLst>
            <a:ext uri="{FF2B5EF4-FFF2-40B4-BE49-F238E27FC236}">
              <a16:creationId xmlns:a16="http://schemas.microsoft.com/office/drawing/2014/main" id="{00000000-0008-0000-0800-000010000000}"/>
            </a:ext>
          </a:extLst>
        </xdr:cNvPr>
        <xdr:cNvPicPr/>
      </xdr:nvPicPr>
      <xdr:blipFill>
        <a:blip xmlns:r="http://schemas.openxmlformats.org/officeDocument/2006/relationships" r:embed="rId1"/>
        <a:stretch/>
      </xdr:blipFill>
      <xdr:spPr>
        <a:xfrm>
          <a:off x="0" y="212040"/>
          <a:ext cx="2684520" cy="693720"/>
        </a:xfrm>
        <a:prstGeom prst="rect">
          <a:avLst/>
        </a:prstGeom>
        <a:ln>
          <a:noFill/>
        </a:ln>
      </xdr:spPr>
    </xdr:pic>
    <xdr:clientData/>
  </xdr:twoCellAnchor>
  <xdr:twoCellAnchor editAs="absolute">
    <xdr:from>
      <xdr:col>6</xdr:col>
      <xdr:colOff>625708</xdr:colOff>
      <xdr:row>0</xdr:row>
      <xdr:rowOff>152640</xdr:rowOff>
    </xdr:from>
    <xdr:to>
      <xdr:col>7</xdr:col>
      <xdr:colOff>1393637</xdr:colOff>
      <xdr:row>0</xdr:row>
      <xdr:rowOff>559590</xdr:rowOff>
    </xdr:to>
    <xdr:pic>
      <xdr:nvPicPr>
        <xdr:cNvPr id="17" name="Imagem 3">
          <a:extLst>
            <a:ext uri="{FF2B5EF4-FFF2-40B4-BE49-F238E27FC236}">
              <a16:creationId xmlns:a16="http://schemas.microsoft.com/office/drawing/2014/main" id="{00000000-0008-0000-0800-000011000000}"/>
            </a:ext>
          </a:extLst>
        </xdr:cNvPr>
        <xdr:cNvPicPr/>
      </xdr:nvPicPr>
      <xdr:blipFill>
        <a:blip xmlns:r="http://schemas.openxmlformats.org/officeDocument/2006/relationships" r:embed="rId2"/>
        <a:stretch/>
      </xdr:blipFill>
      <xdr:spPr>
        <a:xfrm>
          <a:off x="8262720" y="152640"/>
          <a:ext cx="1483200" cy="410760"/>
        </a:xfrm>
        <a:prstGeom prst="rect">
          <a:avLst/>
        </a:prstGeom>
        <a:ln>
          <a:noFill/>
        </a:ln>
      </xdr:spPr>
    </xdr:pic>
    <xdr:clientData/>
  </xdr:twoCellAnchor>
  <xdr:twoCellAnchor editAs="absolute">
    <xdr:from>
      <xdr:col>6</xdr:col>
      <xdr:colOff>525061</xdr:colOff>
      <xdr:row>0</xdr:row>
      <xdr:rowOff>765720</xdr:rowOff>
    </xdr:from>
    <xdr:to>
      <xdr:col>7</xdr:col>
      <xdr:colOff>1525121</xdr:colOff>
      <xdr:row>0</xdr:row>
      <xdr:rowOff>1015710</xdr:rowOff>
    </xdr:to>
    <xdr:sp macro="" textlink="">
      <xdr:nvSpPr>
        <xdr:cNvPr id="18" name="CustomShape 1">
          <a:hlinkClick xmlns:r="http://schemas.openxmlformats.org/officeDocument/2006/relationships" r:id="rId3"/>
          <a:extLst>
            <a:ext uri="{FF2B5EF4-FFF2-40B4-BE49-F238E27FC236}">
              <a16:creationId xmlns:a16="http://schemas.microsoft.com/office/drawing/2014/main" id="{00000000-0008-0000-0800-000012000000}"/>
            </a:ext>
          </a:extLst>
        </xdr:cNvPr>
        <xdr:cNvSpPr/>
      </xdr:nvSpPr>
      <xdr:spPr>
        <a:xfrm>
          <a:off x="8118720" y="765720"/>
          <a:ext cx="186156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372764</xdr:colOff>
      <xdr:row>0</xdr:row>
      <xdr:rowOff>0</xdr:rowOff>
    </xdr:from>
    <xdr:to>
      <xdr:col>5</xdr:col>
      <xdr:colOff>901625</xdr:colOff>
      <xdr:row>0</xdr:row>
      <xdr:rowOff>1087979</xdr:rowOff>
    </xdr:to>
    <xdr:pic>
      <xdr:nvPicPr>
        <xdr:cNvPr id="19" name="Imagem 5">
          <a:extLst>
            <a:ext uri="{FF2B5EF4-FFF2-40B4-BE49-F238E27FC236}">
              <a16:creationId xmlns:a16="http://schemas.microsoft.com/office/drawing/2014/main" id="{00000000-0008-0000-0800-000013000000}"/>
            </a:ext>
          </a:extLst>
        </xdr:cNvPr>
        <xdr:cNvPicPr/>
      </xdr:nvPicPr>
      <xdr:blipFill>
        <a:blip xmlns:r="http://schemas.openxmlformats.org/officeDocument/2006/relationships" r:embed="rId4"/>
        <a:srcRect t="31788" b="20360"/>
        <a:stretch/>
      </xdr:blipFill>
      <xdr:spPr>
        <a:xfrm>
          <a:off x="3325962" y="0"/>
          <a:ext cx="3765120" cy="1093694"/>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190500</xdr:colOff>
      <xdr:row>0</xdr:row>
      <xdr:rowOff>91440</xdr:rowOff>
    </xdr:from>
    <xdr:to>
      <xdr:col>1</xdr:col>
      <xdr:colOff>1154700</xdr:colOff>
      <xdr:row>0</xdr:row>
      <xdr:rowOff>783255</xdr:rowOff>
    </xdr:to>
    <xdr:pic>
      <xdr:nvPicPr>
        <xdr:cNvPr id="2" name="Imagem 2">
          <a:extLst>
            <a:ext uri="{FF2B5EF4-FFF2-40B4-BE49-F238E27FC236}">
              <a16:creationId xmlns:a16="http://schemas.microsoft.com/office/drawing/2014/main" id="{600A58FA-9B2A-48CE-B1EF-3D54AF536E2B}"/>
            </a:ext>
          </a:extLst>
        </xdr:cNvPr>
        <xdr:cNvPicPr/>
      </xdr:nvPicPr>
      <xdr:blipFill>
        <a:blip xmlns:r="http://schemas.openxmlformats.org/officeDocument/2006/relationships" r:embed="rId1"/>
        <a:stretch/>
      </xdr:blipFill>
      <xdr:spPr>
        <a:xfrm>
          <a:off x="190500" y="99060"/>
          <a:ext cx="2492010" cy="689910"/>
        </a:xfrm>
        <a:prstGeom prst="rect">
          <a:avLst/>
        </a:prstGeom>
        <a:ln>
          <a:noFill/>
        </a:ln>
      </xdr:spPr>
    </xdr:pic>
    <xdr:clientData/>
  </xdr:twoCellAnchor>
  <xdr:twoCellAnchor editAs="absolute">
    <xdr:from>
      <xdr:col>2</xdr:col>
      <xdr:colOff>548640</xdr:colOff>
      <xdr:row>0</xdr:row>
      <xdr:rowOff>0</xdr:rowOff>
    </xdr:from>
    <xdr:to>
      <xdr:col>4</xdr:col>
      <xdr:colOff>483870</xdr:colOff>
      <xdr:row>1</xdr:row>
      <xdr:rowOff>22859</xdr:rowOff>
    </xdr:to>
    <xdr:pic>
      <xdr:nvPicPr>
        <xdr:cNvPr id="3" name="Imagem 5">
          <a:extLst>
            <a:ext uri="{FF2B5EF4-FFF2-40B4-BE49-F238E27FC236}">
              <a16:creationId xmlns:a16="http://schemas.microsoft.com/office/drawing/2014/main" id="{972D0AA6-8C2A-4D2C-A7C0-A3C706FB9690}"/>
            </a:ext>
          </a:extLst>
        </xdr:cNvPr>
        <xdr:cNvPicPr/>
      </xdr:nvPicPr>
      <xdr:blipFill>
        <a:blip xmlns:r="http://schemas.openxmlformats.org/officeDocument/2006/relationships" r:embed="rId2"/>
        <a:srcRect t="31788" b="20360"/>
        <a:stretch/>
      </xdr:blipFill>
      <xdr:spPr>
        <a:xfrm>
          <a:off x="3505200" y="0"/>
          <a:ext cx="3185160" cy="944879"/>
        </a:xfrm>
        <a:prstGeom prst="rect">
          <a:avLst/>
        </a:prstGeom>
        <a:ln>
          <a:noFill/>
        </a:ln>
      </xdr:spPr>
    </xdr:pic>
    <xdr:clientData/>
  </xdr:twoCellAnchor>
  <xdr:twoCellAnchor editAs="absolute">
    <xdr:from>
      <xdr:col>5</xdr:col>
      <xdr:colOff>1143001</xdr:colOff>
      <xdr:row>0</xdr:row>
      <xdr:rowOff>586740</xdr:rowOff>
    </xdr:from>
    <xdr:to>
      <xdr:col>7</xdr:col>
      <xdr:colOff>76201</xdr:colOff>
      <xdr:row>0</xdr:row>
      <xdr:rowOff>815340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B3973112-5DFB-40CE-AC2F-AB07B6E464EC}"/>
            </a:ext>
          </a:extLst>
        </xdr:cNvPr>
        <xdr:cNvSpPr/>
      </xdr:nvSpPr>
      <xdr:spPr>
        <a:xfrm>
          <a:off x="8282941" y="594360"/>
          <a:ext cx="1310640" cy="2286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5</xdr:col>
      <xdr:colOff>1143000</xdr:colOff>
      <xdr:row>0</xdr:row>
      <xdr:rowOff>114300</xdr:rowOff>
    </xdr:from>
    <xdr:to>
      <xdr:col>7</xdr:col>
      <xdr:colOff>25577</xdr:colOff>
      <xdr:row>0</xdr:row>
      <xdr:rowOff>472440</xdr:rowOff>
    </xdr:to>
    <xdr:pic>
      <xdr:nvPicPr>
        <xdr:cNvPr id="5" name="Imagem 3">
          <a:extLst>
            <a:ext uri="{FF2B5EF4-FFF2-40B4-BE49-F238E27FC236}">
              <a16:creationId xmlns:a16="http://schemas.microsoft.com/office/drawing/2014/main" id="{EC6B8778-69E0-4911-8763-BE492035E3B8}"/>
            </a:ext>
          </a:extLst>
        </xdr:cNvPr>
        <xdr:cNvPicPr/>
      </xdr:nvPicPr>
      <xdr:blipFill>
        <a:blip xmlns:r="http://schemas.openxmlformats.org/officeDocument/2006/relationships" r:embed="rId4"/>
        <a:stretch/>
      </xdr:blipFill>
      <xdr:spPr>
        <a:xfrm>
          <a:off x="8282940" y="114300"/>
          <a:ext cx="1263827" cy="35814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133351</xdr:colOff>
      <xdr:row>0</xdr:row>
      <xdr:rowOff>129540</xdr:rowOff>
    </xdr:from>
    <xdr:to>
      <xdr:col>1</xdr:col>
      <xdr:colOff>824865</xdr:colOff>
      <xdr:row>0</xdr:row>
      <xdr:rowOff>710565</xdr:rowOff>
    </xdr:to>
    <xdr:pic>
      <xdr:nvPicPr>
        <xdr:cNvPr id="2" name="Imagem 2">
          <a:extLst>
            <a:ext uri="{FF2B5EF4-FFF2-40B4-BE49-F238E27FC236}">
              <a16:creationId xmlns:a16="http://schemas.microsoft.com/office/drawing/2014/main" id="{6A63AF3F-BD40-4E52-8756-C7C44E0FE1BF}"/>
            </a:ext>
          </a:extLst>
        </xdr:cNvPr>
        <xdr:cNvPicPr/>
      </xdr:nvPicPr>
      <xdr:blipFill>
        <a:blip xmlns:r="http://schemas.openxmlformats.org/officeDocument/2006/relationships" r:embed="rId1"/>
        <a:stretch/>
      </xdr:blipFill>
      <xdr:spPr>
        <a:xfrm>
          <a:off x="137161" y="121920"/>
          <a:ext cx="2225039" cy="594360"/>
        </a:xfrm>
        <a:prstGeom prst="rect">
          <a:avLst/>
        </a:prstGeom>
        <a:ln>
          <a:noFill/>
        </a:ln>
      </xdr:spPr>
    </xdr:pic>
    <xdr:clientData/>
  </xdr:twoCellAnchor>
  <xdr:twoCellAnchor editAs="absolute">
    <xdr:from>
      <xdr:col>2</xdr:col>
      <xdr:colOff>253365</xdr:colOff>
      <xdr:row>0</xdr:row>
      <xdr:rowOff>0</xdr:rowOff>
    </xdr:from>
    <xdr:to>
      <xdr:col>4</xdr:col>
      <xdr:colOff>443865</xdr:colOff>
      <xdr:row>1</xdr:row>
      <xdr:rowOff>22859</xdr:rowOff>
    </xdr:to>
    <xdr:pic>
      <xdr:nvPicPr>
        <xdr:cNvPr id="3" name="Imagem 5">
          <a:extLst>
            <a:ext uri="{FF2B5EF4-FFF2-40B4-BE49-F238E27FC236}">
              <a16:creationId xmlns:a16="http://schemas.microsoft.com/office/drawing/2014/main" id="{E09AA8C5-F08A-4528-9C2A-69226C4B8DD1}"/>
            </a:ext>
          </a:extLst>
        </xdr:cNvPr>
        <xdr:cNvPicPr/>
      </xdr:nvPicPr>
      <xdr:blipFill>
        <a:blip xmlns:r="http://schemas.openxmlformats.org/officeDocument/2006/relationships" r:embed="rId2"/>
        <a:srcRect t="31788" b="20360"/>
        <a:stretch/>
      </xdr:blipFill>
      <xdr:spPr>
        <a:xfrm>
          <a:off x="3208020" y="0"/>
          <a:ext cx="3223260" cy="1028699"/>
        </a:xfrm>
        <a:prstGeom prst="rect">
          <a:avLst/>
        </a:prstGeom>
        <a:ln>
          <a:noFill/>
        </a:ln>
      </xdr:spPr>
    </xdr:pic>
    <xdr:clientData/>
  </xdr:twoCellAnchor>
  <xdr:twoCellAnchor editAs="absolute">
    <xdr:from>
      <xdr:col>5</xdr:col>
      <xdr:colOff>514350</xdr:colOff>
      <xdr:row>0</xdr:row>
      <xdr:rowOff>552450</xdr:rowOff>
    </xdr:from>
    <xdr:to>
      <xdr:col>6</xdr:col>
      <xdr:colOff>1011104</xdr:colOff>
      <xdr:row>0</xdr:row>
      <xdr:rowOff>802440</xdr:rowOff>
    </xdr:to>
    <xdr:sp macro="" textlink="">
      <xdr:nvSpPr>
        <xdr:cNvPr id="6" name="CustomShape 1">
          <a:hlinkClick xmlns:r="http://schemas.openxmlformats.org/officeDocument/2006/relationships" r:id="rId3"/>
          <a:extLst>
            <a:ext uri="{FF2B5EF4-FFF2-40B4-BE49-F238E27FC236}">
              <a16:creationId xmlns:a16="http://schemas.microsoft.com/office/drawing/2014/main" id="{9D5DE3A2-9986-4771-B160-58CA5122B781}"/>
            </a:ext>
          </a:extLst>
        </xdr:cNvPr>
        <xdr:cNvSpPr/>
      </xdr:nvSpPr>
      <xdr:spPr>
        <a:xfrm>
          <a:off x="7437120" y="556260"/>
          <a:ext cx="1685474" cy="24618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5</xdr:col>
      <xdr:colOff>742950</xdr:colOff>
      <xdr:row>0</xdr:row>
      <xdr:rowOff>114300</xdr:rowOff>
    </xdr:from>
    <xdr:to>
      <xdr:col>6</xdr:col>
      <xdr:colOff>800100</xdr:colOff>
      <xdr:row>0</xdr:row>
      <xdr:rowOff>481965</xdr:rowOff>
    </xdr:to>
    <xdr:pic>
      <xdr:nvPicPr>
        <xdr:cNvPr id="7" name="Imagem 3">
          <a:extLst>
            <a:ext uri="{FF2B5EF4-FFF2-40B4-BE49-F238E27FC236}">
              <a16:creationId xmlns:a16="http://schemas.microsoft.com/office/drawing/2014/main" id="{DF336527-2E60-47C9-A826-9EC6663C7962}"/>
            </a:ext>
          </a:extLst>
        </xdr:cNvPr>
        <xdr:cNvPicPr/>
      </xdr:nvPicPr>
      <xdr:blipFill>
        <a:blip xmlns:r="http://schemas.openxmlformats.org/officeDocument/2006/relationships" r:embed="rId4"/>
        <a:stretch/>
      </xdr:blipFill>
      <xdr:spPr>
        <a:xfrm>
          <a:off x="7658100" y="114300"/>
          <a:ext cx="1249680" cy="37338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0</xdr:row>
      <xdr:rowOff>211830</xdr:rowOff>
    </xdr:from>
    <xdr:to>
      <xdr:col>2</xdr:col>
      <xdr:colOff>629732</xdr:colOff>
      <xdr:row>0</xdr:row>
      <xdr:rowOff>922785</xdr:rowOff>
    </xdr:to>
    <xdr:pic>
      <xdr:nvPicPr>
        <xdr:cNvPr id="2" name="Imagem 2">
          <a:extLst>
            <a:ext uri="{FF2B5EF4-FFF2-40B4-BE49-F238E27FC236}">
              <a16:creationId xmlns:a16="http://schemas.microsoft.com/office/drawing/2014/main" id="{8E8211A0-2538-DB44-AC5D-502DE74A4F28}"/>
            </a:ext>
          </a:extLst>
        </xdr:cNvPr>
        <xdr:cNvPicPr/>
      </xdr:nvPicPr>
      <xdr:blipFill>
        <a:blip xmlns:r="http://schemas.openxmlformats.org/officeDocument/2006/relationships" r:embed="rId1"/>
        <a:stretch/>
      </xdr:blipFill>
      <xdr:spPr>
        <a:xfrm>
          <a:off x="431800" y="215640"/>
          <a:ext cx="3221520" cy="705240"/>
        </a:xfrm>
        <a:prstGeom prst="rect">
          <a:avLst/>
        </a:prstGeom>
        <a:ln>
          <a:noFill/>
        </a:ln>
      </xdr:spPr>
    </xdr:pic>
    <xdr:clientData/>
  </xdr:twoCellAnchor>
  <xdr:twoCellAnchor editAs="absolute">
    <xdr:from>
      <xdr:col>5</xdr:col>
      <xdr:colOff>325970</xdr:colOff>
      <xdr:row>0</xdr:row>
      <xdr:rowOff>155160</xdr:rowOff>
    </xdr:from>
    <xdr:to>
      <xdr:col>5</xdr:col>
      <xdr:colOff>1979761</xdr:colOff>
      <xdr:row>0</xdr:row>
      <xdr:rowOff>572760</xdr:rowOff>
    </xdr:to>
    <xdr:pic>
      <xdr:nvPicPr>
        <xdr:cNvPr id="3" name="Imagem 3">
          <a:extLst>
            <a:ext uri="{FF2B5EF4-FFF2-40B4-BE49-F238E27FC236}">
              <a16:creationId xmlns:a16="http://schemas.microsoft.com/office/drawing/2014/main" id="{46BE0E4D-66E5-134A-ADB3-7407E525D48B}"/>
            </a:ext>
          </a:extLst>
        </xdr:cNvPr>
        <xdr:cNvPicPr/>
      </xdr:nvPicPr>
      <xdr:blipFill>
        <a:blip xmlns:r="http://schemas.openxmlformats.org/officeDocument/2006/relationships" r:embed="rId2"/>
        <a:stretch/>
      </xdr:blipFill>
      <xdr:spPr>
        <a:xfrm>
          <a:off x="10543000" y="155160"/>
          <a:ext cx="1830200" cy="417600"/>
        </a:xfrm>
        <a:prstGeom prst="rect">
          <a:avLst/>
        </a:prstGeom>
        <a:ln>
          <a:noFill/>
        </a:ln>
      </xdr:spPr>
    </xdr:pic>
    <xdr:clientData/>
  </xdr:twoCellAnchor>
  <xdr:twoCellAnchor editAs="absolute">
    <xdr:from>
      <xdr:col>5</xdr:col>
      <xdr:colOff>170150</xdr:colOff>
      <xdr:row>0</xdr:row>
      <xdr:rowOff>782490</xdr:rowOff>
    </xdr:from>
    <xdr:to>
      <xdr:col>5</xdr:col>
      <xdr:colOff>2245801</xdr:colOff>
      <xdr:row>0</xdr:row>
      <xdr:rowOff>1038705</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0B4B369A-5045-1A45-BF47-1B4562FC8496}"/>
            </a:ext>
          </a:extLst>
        </xdr:cNvPr>
        <xdr:cNvSpPr/>
      </xdr:nvSpPr>
      <xdr:spPr>
        <a:xfrm>
          <a:off x="10379560" y="778680"/>
          <a:ext cx="2259680" cy="25812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1828799</xdr:colOff>
      <xdr:row>0</xdr:row>
      <xdr:rowOff>79375</xdr:rowOff>
    </xdr:from>
    <xdr:to>
      <xdr:col>3</xdr:col>
      <xdr:colOff>2573326</xdr:colOff>
      <xdr:row>0</xdr:row>
      <xdr:rowOff>1125039</xdr:rowOff>
    </xdr:to>
    <xdr:pic>
      <xdr:nvPicPr>
        <xdr:cNvPr id="5" name="Imagem 5">
          <a:extLst>
            <a:ext uri="{FF2B5EF4-FFF2-40B4-BE49-F238E27FC236}">
              <a16:creationId xmlns:a16="http://schemas.microsoft.com/office/drawing/2014/main" id="{7C91C2CF-89F9-A646-931C-7C3728E320F5}"/>
            </a:ext>
          </a:extLst>
        </xdr:cNvPr>
        <xdr:cNvPicPr/>
      </xdr:nvPicPr>
      <xdr:blipFill>
        <a:blip xmlns:r="http://schemas.openxmlformats.org/officeDocument/2006/relationships" r:embed="rId4"/>
        <a:srcRect t="31788" b="20360"/>
        <a:stretch/>
      </xdr:blipFill>
      <xdr:spPr>
        <a:xfrm>
          <a:off x="4495799" y="79375"/>
          <a:ext cx="3854031" cy="1041854"/>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304800</xdr:colOff>
      <xdr:row>0</xdr:row>
      <xdr:rowOff>281940</xdr:rowOff>
    </xdr:from>
    <xdr:to>
      <xdr:col>3</xdr:col>
      <xdr:colOff>457200</xdr:colOff>
      <xdr:row>0</xdr:row>
      <xdr:rowOff>1028700</xdr:rowOff>
    </xdr:to>
    <xdr:pic>
      <xdr:nvPicPr>
        <xdr:cNvPr id="2" name="Imagem 2">
          <a:extLst>
            <a:ext uri="{FF2B5EF4-FFF2-40B4-BE49-F238E27FC236}">
              <a16:creationId xmlns:a16="http://schemas.microsoft.com/office/drawing/2014/main" id="{9978F50A-23A0-4532-AF0E-03403D8C4A14}"/>
            </a:ext>
          </a:extLst>
        </xdr:cNvPr>
        <xdr:cNvPicPr/>
      </xdr:nvPicPr>
      <xdr:blipFill>
        <a:blip xmlns:r="http://schemas.openxmlformats.org/officeDocument/2006/relationships" r:embed="rId1"/>
        <a:stretch/>
      </xdr:blipFill>
      <xdr:spPr>
        <a:xfrm>
          <a:off x="304800" y="281940"/>
          <a:ext cx="2903220" cy="746760"/>
        </a:xfrm>
        <a:prstGeom prst="rect">
          <a:avLst/>
        </a:prstGeom>
        <a:ln>
          <a:noFill/>
        </a:ln>
      </xdr:spPr>
    </xdr:pic>
    <xdr:clientData/>
  </xdr:twoCellAnchor>
  <xdr:twoCellAnchor editAs="absolute">
    <xdr:from>
      <xdr:col>3</xdr:col>
      <xdr:colOff>746760</xdr:colOff>
      <xdr:row>0</xdr:row>
      <xdr:rowOff>22860</xdr:rowOff>
    </xdr:from>
    <xdr:to>
      <xdr:col>9</xdr:col>
      <xdr:colOff>679467</xdr:colOff>
      <xdr:row>0</xdr:row>
      <xdr:rowOff>1168756</xdr:rowOff>
    </xdr:to>
    <xdr:pic>
      <xdr:nvPicPr>
        <xdr:cNvPr id="3" name="Imagem 5">
          <a:extLst>
            <a:ext uri="{FF2B5EF4-FFF2-40B4-BE49-F238E27FC236}">
              <a16:creationId xmlns:a16="http://schemas.microsoft.com/office/drawing/2014/main" id="{B30ABBD5-DAB8-40D6-BC2F-BDC547BEF342}"/>
            </a:ext>
          </a:extLst>
        </xdr:cNvPr>
        <xdr:cNvPicPr/>
      </xdr:nvPicPr>
      <xdr:blipFill>
        <a:blip xmlns:r="http://schemas.openxmlformats.org/officeDocument/2006/relationships" r:embed="rId2"/>
        <a:srcRect t="31788" b="20360"/>
        <a:stretch/>
      </xdr:blipFill>
      <xdr:spPr>
        <a:xfrm>
          <a:off x="3497580" y="22860"/>
          <a:ext cx="4596147" cy="1145896"/>
        </a:xfrm>
        <a:prstGeom prst="rect">
          <a:avLst/>
        </a:prstGeom>
        <a:ln>
          <a:noFill/>
        </a:ln>
      </xdr:spPr>
    </xdr:pic>
    <xdr:clientData/>
  </xdr:twoCellAnchor>
  <xdr:twoCellAnchor editAs="absolute">
    <xdr:from>
      <xdr:col>11</xdr:col>
      <xdr:colOff>304800</xdr:colOff>
      <xdr:row>0</xdr:row>
      <xdr:rowOff>434340</xdr:rowOff>
    </xdr:from>
    <xdr:to>
      <xdr:col>13</xdr:col>
      <xdr:colOff>419100</xdr:colOff>
      <xdr:row>0</xdr:row>
      <xdr:rowOff>838200</xdr:rowOff>
    </xdr:to>
    <xdr:pic>
      <xdr:nvPicPr>
        <xdr:cNvPr id="4" name="Imagem 3">
          <a:extLst>
            <a:ext uri="{FF2B5EF4-FFF2-40B4-BE49-F238E27FC236}">
              <a16:creationId xmlns:a16="http://schemas.microsoft.com/office/drawing/2014/main" id="{D64F669C-0CDD-457C-A4F1-A20AEED83E24}"/>
            </a:ext>
          </a:extLst>
        </xdr:cNvPr>
        <xdr:cNvPicPr/>
      </xdr:nvPicPr>
      <xdr:blipFill>
        <a:blip xmlns:r="http://schemas.openxmlformats.org/officeDocument/2006/relationships" r:embed="rId3"/>
        <a:stretch/>
      </xdr:blipFill>
      <xdr:spPr>
        <a:xfrm>
          <a:off x="9273540" y="434340"/>
          <a:ext cx="1668780" cy="40386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723900</xdr:colOff>
      <xdr:row>73</xdr:row>
      <xdr:rowOff>209550</xdr:rowOff>
    </xdr:to>
    <xdr:sp macro="" textlink="">
      <xdr:nvSpPr>
        <xdr:cNvPr id="4112" name="_x0000_t202" hidden="1">
          <a:extLst>
            <a:ext uri="{FF2B5EF4-FFF2-40B4-BE49-F238E27FC236}">
              <a16:creationId xmlns:a16="http://schemas.microsoft.com/office/drawing/2014/main" id="{00000000-0008-0000-0400-000010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0" name="_x0000_t202" hidden="1">
          <a:extLst>
            <a:ext uri="{FF2B5EF4-FFF2-40B4-BE49-F238E27FC236}">
              <a16:creationId xmlns:a16="http://schemas.microsoft.com/office/drawing/2014/main" id="{00000000-0008-0000-0400-00000E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8" name="_x0000_t202" hidden="1">
          <a:extLst>
            <a:ext uri="{FF2B5EF4-FFF2-40B4-BE49-F238E27FC236}">
              <a16:creationId xmlns:a16="http://schemas.microsoft.com/office/drawing/2014/main" id="{00000000-0008-0000-0400-00000C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6" name="_x0000_t202" hidden="1">
          <a:extLst>
            <a:ext uri="{FF2B5EF4-FFF2-40B4-BE49-F238E27FC236}">
              <a16:creationId xmlns:a16="http://schemas.microsoft.com/office/drawing/2014/main" id="{00000000-0008-0000-0400-00000A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4" name="_x0000_t202" hidden="1">
          <a:extLst>
            <a:ext uri="{FF2B5EF4-FFF2-40B4-BE49-F238E27FC236}">
              <a16:creationId xmlns:a16="http://schemas.microsoft.com/office/drawing/2014/main" id="{00000000-0008-0000-0400-000008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2" name="_x0000_t202" hidden="1">
          <a:extLst>
            <a:ext uri="{FF2B5EF4-FFF2-40B4-BE49-F238E27FC236}">
              <a16:creationId xmlns:a16="http://schemas.microsoft.com/office/drawing/2014/main" id="{00000000-0008-0000-0400-00000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0" name="_x0000_t202" hidden="1">
          <a:extLst>
            <a:ext uri="{FF2B5EF4-FFF2-40B4-BE49-F238E27FC236}">
              <a16:creationId xmlns:a16="http://schemas.microsoft.com/office/drawing/2014/main" id="{00000000-0008-0000-0400-00000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8" name="_x0000_t202" hidden="1">
          <a:extLst>
            <a:ext uri="{FF2B5EF4-FFF2-40B4-BE49-F238E27FC236}">
              <a16:creationId xmlns:a16="http://schemas.microsoft.com/office/drawing/2014/main" id="{00000000-0008-0000-0400-00000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9" name="_x0000_t202" hidden="1">
          <a:extLst>
            <a:ext uri="{FF2B5EF4-FFF2-40B4-BE49-F238E27FC236}">
              <a16:creationId xmlns:a16="http://schemas.microsoft.com/office/drawing/2014/main" id="{00000000-0008-0000-0400-000017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8" name="_x0000_t202" hidden="1">
          <a:extLst>
            <a:ext uri="{FF2B5EF4-FFF2-40B4-BE49-F238E27FC236}">
              <a16:creationId xmlns:a16="http://schemas.microsoft.com/office/drawing/2014/main" id="{00000000-0008-0000-0400-00001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7" name="_x0000_t202" hidden="1">
          <a:extLst>
            <a:ext uri="{FF2B5EF4-FFF2-40B4-BE49-F238E27FC236}">
              <a16:creationId xmlns:a16="http://schemas.microsoft.com/office/drawing/2014/main" id="{00000000-0008-0000-0400-000015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6" name="_x0000_t202" hidden="1">
          <a:extLst>
            <a:ext uri="{FF2B5EF4-FFF2-40B4-BE49-F238E27FC236}">
              <a16:creationId xmlns:a16="http://schemas.microsoft.com/office/drawing/2014/main" id="{00000000-0008-0000-0400-00001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5" name="_x0000_t202" hidden="1">
          <a:extLst>
            <a:ext uri="{FF2B5EF4-FFF2-40B4-BE49-F238E27FC236}">
              <a16:creationId xmlns:a16="http://schemas.microsoft.com/office/drawing/2014/main" id="{00000000-0008-0000-0400-000013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4" name="_x0000_t202" hidden="1">
          <a:extLst>
            <a:ext uri="{FF2B5EF4-FFF2-40B4-BE49-F238E27FC236}">
              <a16:creationId xmlns:a16="http://schemas.microsoft.com/office/drawing/2014/main" id="{00000000-0008-0000-0400-00001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3" name="_x0000_t202" hidden="1">
          <a:extLst>
            <a:ext uri="{FF2B5EF4-FFF2-40B4-BE49-F238E27FC236}">
              <a16:creationId xmlns:a16="http://schemas.microsoft.com/office/drawing/2014/main" id="{00000000-0008-0000-0400-000011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 name="_x0000_t202" hidden="1">
          <a:extLst>
            <a:ext uri="{FF2B5EF4-FFF2-40B4-BE49-F238E27FC236}">
              <a16:creationId xmlns:a16="http://schemas.microsoft.com/office/drawing/2014/main" id="{00000000-0008-0000-04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 name="AutoShape 23">
          <a:extLst>
            <a:ext uri="{FF2B5EF4-FFF2-40B4-BE49-F238E27FC236}">
              <a16:creationId xmlns:a16="http://schemas.microsoft.com/office/drawing/2014/main" id="{A299855B-33C2-419B-A17C-0F7723A5FCD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 name="AutoShape 22">
          <a:extLst>
            <a:ext uri="{FF2B5EF4-FFF2-40B4-BE49-F238E27FC236}">
              <a16:creationId xmlns:a16="http://schemas.microsoft.com/office/drawing/2014/main" id="{6BFF034F-F21D-48A1-966E-06A2880C65C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5" name="AutoShape 21">
          <a:extLst>
            <a:ext uri="{FF2B5EF4-FFF2-40B4-BE49-F238E27FC236}">
              <a16:creationId xmlns:a16="http://schemas.microsoft.com/office/drawing/2014/main" id="{BF9CA4E6-8DE5-4F15-A05D-010743F327F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6" name="AutoShape 20">
          <a:extLst>
            <a:ext uri="{FF2B5EF4-FFF2-40B4-BE49-F238E27FC236}">
              <a16:creationId xmlns:a16="http://schemas.microsoft.com/office/drawing/2014/main" id="{54997C04-B54E-4FEA-AF53-4F15D048429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 name="AutoShape 19">
          <a:extLst>
            <a:ext uri="{FF2B5EF4-FFF2-40B4-BE49-F238E27FC236}">
              <a16:creationId xmlns:a16="http://schemas.microsoft.com/office/drawing/2014/main" id="{011DEA25-568E-49BF-89B3-D51ED10F1B0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8" name="AutoShape 18">
          <a:extLst>
            <a:ext uri="{FF2B5EF4-FFF2-40B4-BE49-F238E27FC236}">
              <a16:creationId xmlns:a16="http://schemas.microsoft.com/office/drawing/2014/main" id="{1318001E-DBE0-4CBC-9DD9-C5F32ACC0F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 name="AutoShape 17">
          <a:extLst>
            <a:ext uri="{FF2B5EF4-FFF2-40B4-BE49-F238E27FC236}">
              <a16:creationId xmlns:a16="http://schemas.microsoft.com/office/drawing/2014/main" id="{4C33EF67-0D1B-4E4F-AF34-E8B2E32049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0" name="AutoShape 16">
          <a:extLst>
            <a:ext uri="{FF2B5EF4-FFF2-40B4-BE49-F238E27FC236}">
              <a16:creationId xmlns:a16="http://schemas.microsoft.com/office/drawing/2014/main" id="{D3843ECE-3AA0-4535-8334-3747469F2F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1" name="AutoShape 23">
          <a:extLst>
            <a:ext uri="{FF2B5EF4-FFF2-40B4-BE49-F238E27FC236}">
              <a16:creationId xmlns:a16="http://schemas.microsoft.com/office/drawing/2014/main" id="{CF4FB773-A6D2-406E-AB7B-EA314EA572A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2" name="AutoShape 22">
          <a:extLst>
            <a:ext uri="{FF2B5EF4-FFF2-40B4-BE49-F238E27FC236}">
              <a16:creationId xmlns:a16="http://schemas.microsoft.com/office/drawing/2014/main" id="{6FABEBC8-7758-48E1-82E4-9FD2C9E459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3" name="AutoShape 21">
          <a:extLst>
            <a:ext uri="{FF2B5EF4-FFF2-40B4-BE49-F238E27FC236}">
              <a16:creationId xmlns:a16="http://schemas.microsoft.com/office/drawing/2014/main" id="{B230A4F3-F066-4CA4-AC78-A429D2A532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4" name="AutoShape 20">
          <a:extLst>
            <a:ext uri="{FF2B5EF4-FFF2-40B4-BE49-F238E27FC236}">
              <a16:creationId xmlns:a16="http://schemas.microsoft.com/office/drawing/2014/main" id="{FB7DD4C7-E10F-4546-BF7A-1D412A1EF01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5" name="AutoShape 19">
          <a:extLst>
            <a:ext uri="{FF2B5EF4-FFF2-40B4-BE49-F238E27FC236}">
              <a16:creationId xmlns:a16="http://schemas.microsoft.com/office/drawing/2014/main" id="{6FA1FCA2-3F23-4679-9858-EBE6F1F315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6" name="AutoShape 18">
          <a:extLst>
            <a:ext uri="{FF2B5EF4-FFF2-40B4-BE49-F238E27FC236}">
              <a16:creationId xmlns:a16="http://schemas.microsoft.com/office/drawing/2014/main" id="{A6CF39C4-B4B8-4375-A608-8CD80FBFC13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7" name="AutoShape 17">
          <a:extLst>
            <a:ext uri="{FF2B5EF4-FFF2-40B4-BE49-F238E27FC236}">
              <a16:creationId xmlns:a16="http://schemas.microsoft.com/office/drawing/2014/main" id="{F65432CF-609C-44DB-9F09-EDDD8F597D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8" name="AutoShape 16">
          <a:extLst>
            <a:ext uri="{FF2B5EF4-FFF2-40B4-BE49-F238E27FC236}">
              <a16:creationId xmlns:a16="http://schemas.microsoft.com/office/drawing/2014/main" id="{6F7C46EE-5EF7-413B-B585-EFC7E556A6F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9" name="AutoShape 23">
          <a:extLst>
            <a:ext uri="{FF2B5EF4-FFF2-40B4-BE49-F238E27FC236}">
              <a16:creationId xmlns:a16="http://schemas.microsoft.com/office/drawing/2014/main" id="{AA764179-4164-478F-A474-CC0660F41CC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0" name="AutoShape 22">
          <a:extLst>
            <a:ext uri="{FF2B5EF4-FFF2-40B4-BE49-F238E27FC236}">
              <a16:creationId xmlns:a16="http://schemas.microsoft.com/office/drawing/2014/main" id="{9DC15428-E54C-414E-BDB3-A45785AF1D6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1" name="AutoShape 21">
          <a:extLst>
            <a:ext uri="{FF2B5EF4-FFF2-40B4-BE49-F238E27FC236}">
              <a16:creationId xmlns:a16="http://schemas.microsoft.com/office/drawing/2014/main" id="{8B9EF549-1330-4417-8C00-AE5D30AF22B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2" name="AutoShape 20">
          <a:extLst>
            <a:ext uri="{FF2B5EF4-FFF2-40B4-BE49-F238E27FC236}">
              <a16:creationId xmlns:a16="http://schemas.microsoft.com/office/drawing/2014/main" id="{C558D6DF-B5A2-479D-B602-DCD1811276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3" name="AutoShape 19">
          <a:extLst>
            <a:ext uri="{FF2B5EF4-FFF2-40B4-BE49-F238E27FC236}">
              <a16:creationId xmlns:a16="http://schemas.microsoft.com/office/drawing/2014/main" id="{7E430F52-61C8-44CB-B392-2FB8035FD7F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4" name="AutoShape 18">
          <a:extLst>
            <a:ext uri="{FF2B5EF4-FFF2-40B4-BE49-F238E27FC236}">
              <a16:creationId xmlns:a16="http://schemas.microsoft.com/office/drawing/2014/main" id="{7A5C49A9-1B2F-4FBE-958A-5DD1F329FEA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5" name="AutoShape 17">
          <a:extLst>
            <a:ext uri="{FF2B5EF4-FFF2-40B4-BE49-F238E27FC236}">
              <a16:creationId xmlns:a16="http://schemas.microsoft.com/office/drawing/2014/main" id="{3D16CE72-25BE-4E8D-BA42-BE9B551540C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6" name="AutoShape 16">
          <a:extLst>
            <a:ext uri="{FF2B5EF4-FFF2-40B4-BE49-F238E27FC236}">
              <a16:creationId xmlns:a16="http://schemas.microsoft.com/office/drawing/2014/main" id="{2389A79B-6E8E-4C5E-BECC-6401CC007D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7" name="AutoShape 23">
          <a:extLst>
            <a:ext uri="{FF2B5EF4-FFF2-40B4-BE49-F238E27FC236}">
              <a16:creationId xmlns:a16="http://schemas.microsoft.com/office/drawing/2014/main" id="{DEA5DF64-A6F1-4743-AFEF-078AE4AE948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8" name="AutoShape 22">
          <a:extLst>
            <a:ext uri="{FF2B5EF4-FFF2-40B4-BE49-F238E27FC236}">
              <a16:creationId xmlns:a16="http://schemas.microsoft.com/office/drawing/2014/main" id="{AEAF5F55-51FF-4DBB-B3F1-1A7C6F74C77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9" name="AutoShape 21">
          <a:extLst>
            <a:ext uri="{FF2B5EF4-FFF2-40B4-BE49-F238E27FC236}">
              <a16:creationId xmlns:a16="http://schemas.microsoft.com/office/drawing/2014/main" id="{23C5DE4B-9360-4EEB-9617-05024B493C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0" name="AutoShape 20">
          <a:extLst>
            <a:ext uri="{FF2B5EF4-FFF2-40B4-BE49-F238E27FC236}">
              <a16:creationId xmlns:a16="http://schemas.microsoft.com/office/drawing/2014/main" id="{398585FE-9B86-4497-9FB2-669D60B71F8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1" name="AutoShape 19">
          <a:extLst>
            <a:ext uri="{FF2B5EF4-FFF2-40B4-BE49-F238E27FC236}">
              <a16:creationId xmlns:a16="http://schemas.microsoft.com/office/drawing/2014/main" id="{C1CE6F48-50E3-4BFA-9FEC-AB5218F5CAC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6" name="AutoShape 18">
          <a:extLst>
            <a:ext uri="{FF2B5EF4-FFF2-40B4-BE49-F238E27FC236}">
              <a16:creationId xmlns:a16="http://schemas.microsoft.com/office/drawing/2014/main" id="{07C493BE-0C37-4435-95C4-ABD01E4CEB1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7" name="AutoShape 17">
          <a:extLst>
            <a:ext uri="{FF2B5EF4-FFF2-40B4-BE49-F238E27FC236}">
              <a16:creationId xmlns:a16="http://schemas.microsoft.com/office/drawing/2014/main" id="{5417F2E6-3C04-4FD5-A19B-43B2692127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9" name="AutoShape 16">
          <a:extLst>
            <a:ext uri="{FF2B5EF4-FFF2-40B4-BE49-F238E27FC236}">
              <a16:creationId xmlns:a16="http://schemas.microsoft.com/office/drawing/2014/main" id="{261938C1-8C4E-49CB-B1B3-EF3C4BF08DA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1" name="AutoShape 23">
          <a:extLst>
            <a:ext uri="{FF2B5EF4-FFF2-40B4-BE49-F238E27FC236}">
              <a16:creationId xmlns:a16="http://schemas.microsoft.com/office/drawing/2014/main" id="{FC3B966D-5A09-494B-B90F-FCE7D4EBB6A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3" name="AutoShape 22">
          <a:extLst>
            <a:ext uri="{FF2B5EF4-FFF2-40B4-BE49-F238E27FC236}">
              <a16:creationId xmlns:a16="http://schemas.microsoft.com/office/drawing/2014/main" id="{53306D42-22E9-42FA-95C5-F884CA3CFF5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5" name="AutoShape 21">
          <a:extLst>
            <a:ext uri="{FF2B5EF4-FFF2-40B4-BE49-F238E27FC236}">
              <a16:creationId xmlns:a16="http://schemas.microsoft.com/office/drawing/2014/main" id="{B76E4A26-18E5-4743-8B98-9DC3AC84D4B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7" name="AutoShape 20">
          <a:extLst>
            <a:ext uri="{FF2B5EF4-FFF2-40B4-BE49-F238E27FC236}">
              <a16:creationId xmlns:a16="http://schemas.microsoft.com/office/drawing/2014/main" id="{88D66ECF-B731-4134-9B0A-B6C168E8A75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9" name="AutoShape 19">
          <a:extLst>
            <a:ext uri="{FF2B5EF4-FFF2-40B4-BE49-F238E27FC236}">
              <a16:creationId xmlns:a16="http://schemas.microsoft.com/office/drawing/2014/main" id="{0FF2FE9B-1F44-4261-9C70-939F2999ED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1" name="AutoShape 18">
          <a:extLst>
            <a:ext uri="{FF2B5EF4-FFF2-40B4-BE49-F238E27FC236}">
              <a16:creationId xmlns:a16="http://schemas.microsoft.com/office/drawing/2014/main" id="{3DE51CB2-3055-4968-95A9-418A75EEEBC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0" name="AutoShape 17">
          <a:extLst>
            <a:ext uri="{FF2B5EF4-FFF2-40B4-BE49-F238E27FC236}">
              <a16:creationId xmlns:a16="http://schemas.microsoft.com/office/drawing/2014/main" id="{437636C2-C6B7-4E78-8E15-4326402D9B4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1" name="AutoShape 16">
          <a:extLst>
            <a:ext uri="{FF2B5EF4-FFF2-40B4-BE49-F238E27FC236}">
              <a16:creationId xmlns:a16="http://schemas.microsoft.com/office/drawing/2014/main" id="{AFD9BBE9-7DC6-464B-A0A0-32D1BBCBE0F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2" name="AutoShape 23">
          <a:extLst>
            <a:ext uri="{FF2B5EF4-FFF2-40B4-BE49-F238E27FC236}">
              <a16:creationId xmlns:a16="http://schemas.microsoft.com/office/drawing/2014/main" id="{E6FB7935-3411-45BA-A17D-4C18DD544E4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3" name="AutoShape 22">
          <a:extLst>
            <a:ext uri="{FF2B5EF4-FFF2-40B4-BE49-F238E27FC236}">
              <a16:creationId xmlns:a16="http://schemas.microsoft.com/office/drawing/2014/main" id="{B658BD38-5BE6-4473-938A-ACBF4E2FD3F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4" name="AutoShape 21">
          <a:extLst>
            <a:ext uri="{FF2B5EF4-FFF2-40B4-BE49-F238E27FC236}">
              <a16:creationId xmlns:a16="http://schemas.microsoft.com/office/drawing/2014/main" id="{DC47FCFF-F315-4ADB-AAEF-2C2658B8168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5" name="AutoShape 20">
          <a:extLst>
            <a:ext uri="{FF2B5EF4-FFF2-40B4-BE49-F238E27FC236}">
              <a16:creationId xmlns:a16="http://schemas.microsoft.com/office/drawing/2014/main" id="{0DA5E0DE-9A66-4921-9C99-11731E7CF86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6" name="AutoShape 19">
          <a:extLst>
            <a:ext uri="{FF2B5EF4-FFF2-40B4-BE49-F238E27FC236}">
              <a16:creationId xmlns:a16="http://schemas.microsoft.com/office/drawing/2014/main" id="{E4DD0D02-6014-4946-B05A-FF7497A702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7" name="AutoShape 18">
          <a:extLst>
            <a:ext uri="{FF2B5EF4-FFF2-40B4-BE49-F238E27FC236}">
              <a16:creationId xmlns:a16="http://schemas.microsoft.com/office/drawing/2014/main" id="{E887613E-209E-426D-8451-B9908E07A4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8" name="AutoShape 17">
          <a:extLst>
            <a:ext uri="{FF2B5EF4-FFF2-40B4-BE49-F238E27FC236}">
              <a16:creationId xmlns:a16="http://schemas.microsoft.com/office/drawing/2014/main" id="{FEA4BB3E-E672-455B-996A-30CA2BA9B9D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9" name="AutoShape 16">
          <a:extLst>
            <a:ext uri="{FF2B5EF4-FFF2-40B4-BE49-F238E27FC236}">
              <a16:creationId xmlns:a16="http://schemas.microsoft.com/office/drawing/2014/main" id="{90C41557-18E8-4315-9A04-7453518085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0" name="AutoShape 23">
          <a:extLst>
            <a:ext uri="{FF2B5EF4-FFF2-40B4-BE49-F238E27FC236}">
              <a16:creationId xmlns:a16="http://schemas.microsoft.com/office/drawing/2014/main" id="{A932B36F-7F99-47F7-AD4E-C149D4F441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1" name="AutoShape 22">
          <a:extLst>
            <a:ext uri="{FF2B5EF4-FFF2-40B4-BE49-F238E27FC236}">
              <a16:creationId xmlns:a16="http://schemas.microsoft.com/office/drawing/2014/main" id="{009485E4-194B-4B47-B1CC-974EA48CE59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2" name="AutoShape 21">
          <a:extLst>
            <a:ext uri="{FF2B5EF4-FFF2-40B4-BE49-F238E27FC236}">
              <a16:creationId xmlns:a16="http://schemas.microsoft.com/office/drawing/2014/main" id="{6644E0DC-7CC2-475B-883E-EECB6AF2EC4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3" name="AutoShape 20">
          <a:extLst>
            <a:ext uri="{FF2B5EF4-FFF2-40B4-BE49-F238E27FC236}">
              <a16:creationId xmlns:a16="http://schemas.microsoft.com/office/drawing/2014/main" id="{0AB651B3-CA69-4E04-87F3-43AA06CFBEC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4" name="AutoShape 19">
          <a:extLst>
            <a:ext uri="{FF2B5EF4-FFF2-40B4-BE49-F238E27FC236}">
              <a16:creationId xmlns:a16="http://schemas.microsoft.com/office/drawing/2014/main" id="{3D5E0732-ADBE-4CF7-9AC3-E0A294639E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5" name="AutoShape 18">
          <a:extLst>
            <a:ext uri="{FF2B5EF4-FFF2-40B4-BE49-F238E27FC236}">
              <a16:creationId xmlns:a16="http://schemas.microsoft.com/office/drawing/2014/main" id="{CD2E6F46-3AB3-451A-98A1-76DAFE93994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6" name="AutoShape 17">
          <a:extLst>
            <a:ext uri="{FF2B5EF4-FFF2-40B4-BE49-F238E27FC236}">
              <a16:creationId xmlns:a16="http://schemas.microsoft.com/office/drawing/2014/main" id="{FEC35F32-7D27-458E-9D96-9FCF420DF9B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7" name="AutoShape 16">
          <a:extLst>
            <a:ext uri="{FF2B5EF4-FFF2-40B4-BE49-F238E27FC236}">
              <a16:creationId xmlns:a16="http://schemas.microsoft.com/office/drawing/2014/main" id="{E0E48302-87AB-4F1F-B3F2-C4B140CF596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8" name="AutoShape 23">
          <a:extLst>
            <a:ext uri="{FF2B5EF4-FFF2-40B4-BE49-F238E27FC236}">
              <a16:creationId xmlns:a16="http://schemas.microsoft.com/office/drawing/2014/main" id="{3C00BD12-6E5E-42E9-A824-D6E491A288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9" name="AutoShape 22">
          <a:extLst>
            <a:ext uri="{FF2B5EF4-FFF2-40B4-BE49-F238E27FC236}">
              <a16:creationId xmlns:a16="http://schemas.microsoft.com/office/drawing/2014/main" id="{70D6032F-ECAC-4570-ADA1-9A3FDDD926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0" name="AutoShape 21">
          <a:extLst>
            <a:ext uri="{FF2B5EF4-FFF2-40B4-BE49-F238E27FC236}">
              <a16:creationId xmlns:a16="http://schemas.microsoft.com/office/drawing/2014/main" id="{C6D309FA-1E0D-4FA7-8B12-AFA5EBC4F20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1" name="AutoShape 20">
          <a:extLst>
            <a:ext uri="{FF2B5EF4-FFF2-40B4-BE49-F238E27FC236}">
              <a16:creationId xmlns:a16="http://schemas.microsoft.com/office/drawing/2014/main" id="{F35E3D43-0CB7-43EC-B642-388F4A6C309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2" name="AutoShape 19">
          <a:extLst>
            <a:ext uri="{FF2B5EF4-FFF2-40B4-BE49-F238E27FC236}">
              <a16:creationId xmlns:a16="http://schemas.microsoft.com/office/drawing/2014/main" id="{D891827C-DDB7-4AEE-A2D9-AE80649CB42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3" name="AutoShape 18">
          <a:extLst>
            <a:ext uri="{FF2B5EF4-FFF2-40B4-BE49-F238E27FC236}">
              <a16:creationId xmlns:a16="http://schemas.microsoft.com/office/drawing/2014/main" id="{C030CADA-20DC-4AC6-868B-B426B0B2DFC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4" name="AutoShape 17">
          <a:extLst>
            <a:ext uri="{FF2B5EF4-FFF2-40B4-BE49-F238E27FC236}">
              <a16:creationId xmlns:a16="http://schemas.microsoft.com/office/drawing/2014/main" id="{F4886AA9-64A8-4C3C-9EBB-81E3C052689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5" name="AutoShape 16">
          <a:extLst>
            <a:ext uri="{FF2B5EF4-FFF2-40B4-BE49-F238E27FC236}">
              <a16:creationId xmlns:a16="http://schemas.microsoft.com/office/drawing/2014/main" id="{D9F195A3-B3B5-4C38-9D62-38DCECB17C8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6" name="AutoShape 23">
          <a:extLst>
            <a:ext uri="{FF2B5EF4-FFF2-40B4-BE49-F238E27FC236}">
              <a16:creationId xmlns:a16="http://schemas.microsoft.com/office/drawing/2014/main" id="{C40506C8-7932-423C-907E-027CE84502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7" name="AutoShape 22">
          <a:extLst>
            <a:ext uri="{FF2B5EF4-FFF2-40B4-BE49-F238E27FC236}">
              <a16:creationId xmlns:a16="http://schemas.microsoft.com/office/drawing/2014/main" id="{11D16E1E-36E6-4622-8E80-D48FD778EC8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8" name="AutoShape 21">
          <a:extLst>
            <a:ext uri="{FF2B5EF4-FFF2-40B4-BE49-F238E27FC236}">
              <a16:creationId xmlns:a16="http://schemas.microsoft.com/office/drawing/2014/main" id="{DA3BE3C7-D27A-41B9-B495-F87F3096A4D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49" name="AutoShape 20">
          <a:extLst>
            <a:ext uri="{FF2B5EF4-FFF2-40B4-BE49-F238E27FC236}">
              <a16:creationId xmlns:a16="http://schemas.microsoft.com/office/drawing/2014/main" id="{10BF7EC1-0C64-461B-A2F5-67D62BB29A7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50" name="AutoShape 19">
          <a:extLst>
            <a:ext uri="{FF2B5EF4-FFF2-40B4-BE49-F238E27FC236}">
              <a16:creationId xmlns:a16="http://schemas.microsoft.com/office/drawing/2014/main" id="{50861365-EE4F-4F0E-BFF3-DDBF89D2D09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51" name="AutoShape 18">
          <a:extLst>
            <a:ext uri="{FF2B5EF4-FFF2-40B4-BE49-F238E27FC236}">
              <a16:creationId xmlns:a16="http://schemas.microsoft.com/office/drawing/2014/main" id="{5BE1A6B3-E91A-4863-B4AC-BCCA505078C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52" name="AutoShape 17">
          <a:extLst>
            <a:ext uri="{FF2B5EF4-FFF2-40B4-BE49-F238E27FC236}">
              <a16:creationId xmlns:a16="http://schemas.microsoft.com/office/drawing/2014/main" id="{3C58CED9-B4B1-4D54-94A1-12F2859CF1D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53" name="AutoShape 16">
          <a:extLst>
            <a:ext uri="{FF2B5EF4-FFF2-40B4-BE49-F238E27FC236}">
              <a16:creationId xmlns:a16="http://schemas.microsoft.com/office/drawing/2014/main" id="{4A70A915-D852-4BBB-9F7D-2E35EFC90D9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495300</xdr:colOff>
      <xdr:row>49</xdr:row>
      <xdr:rowOff>161925</xdr:rowOff>
    </xdr:to>
    <xdr:sp macro="" textlink="">
      <xdr:nvSpPr>
        <xdr:cNvPr id="2" name="AutoShape 20">
          <a:extLst>
            <a:ext uri="{FF2B5EF4-FFF2-40B4-BE49-F238E27FC236}">
              <a16:creationId xmlns:a16="http://schemas.microsoft.com/office/drawing/2014/main" id="{BE1177B1-C271-4451-AA15-2F3BEF87C4B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 name="AutoShape 19">
          <a:extLst>
            <a:ext uri="{FF2B5EF4-FFF2-40B4-BE49-F238E27FC236}">
              <a16:creationId xmlns:a16="http://schemas.microsoft.com/office/drawing/2014/main" id="{3E42CFE6-8BB7-4461-996D-3E96D7F8A7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 name="AutoShape 18">
          <a:extLst>
            <a:ext uri="{FF2B5EF4-FFF2-40B4-BE49-F238E27FC236}">
              <a16:creationId xmlns:a16="http://schemas.microsoft.com/office/drawing/2014/main" id="{A16E2B01-CB63-4E3B-AE1C-12071C745B6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 name="AutoShape 17">
          <a:extLst>
            <a:ext uri="{FF2B5EF4-FFF2-40B4-BE49-F238E27FC236}">
              <a16:creationId xmlns:a16="http://schemas.microsoft.com/office/drawing/2014/main" id="{340F3CAA-1346-450C-BD12-9BCE7D20411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 name="AutoShape 16">
          <a:extLst>
            <a:ext uri="{FF2B5EF4-FFF2-40B4-BE49-F238E27FC236}">
              <a16:creationId xmlns:a16="http://schemas.microsoft.com/office/drawing/2014/main" id="{50C89285-C917-4874-8CDA-1FEDE215E0F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7" name="AutoShape 15">
          <a:extLst>
            <a:ext uri="{FF2B5EF4-FFF2-40B4-BE49-F238E27FC236}">
              <a16:creationId xmlns:a16="http://schemas.microsoft.com/office/drawing/2014/main" id="{295F325F-7758-4C24-B627-F2449FEA2F9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8" name="AutoShape 14">
          <a:extLst>
            <a:ext uri="{FF2B5EF4-FFF2-40B4-BE49-F238E27FC236}">
              <a16:creationId xmlns:a16="http://schemas.microsoft.com/office/drawing/2014/main" id="{7D57F24E-1C76-4C14-9DB4-A58BCF5FEC7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9" name="AutoShape 20">
          <a:extLst>
            <a:ext uri="{FF2B5EF4-FFF2-40B4-BE49-F238E27FC236}">
              <a16:creationId xmlns:a16="http://schemas.microsoft.com/office/drawing/2014/main" id="{B54BAE18-89B7-47EE-B0E0-31017155F1D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0" name="AutoShape 19">
          <a:extLst>
            <a:ext uri="{FF2B5EF4-FFF2-40B4-BE49-F238E27FC236}">
              <a16:creationId xmlns:a16="http://schemas.microsoft.com/office/drawing/2014/main" id="{4495D5FA-0820-45A7-8E1B-C78B5D6C7E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1" name="AutoShape 18">
          <a:extLst>
            <a:ext uri="{FF2B5EF4-FFF2-40B4-BE49-F238E27FC236}">
              <a16:creationId xmlns:a16="http://schemas.microsoft.com/office/drawing/2014/main" id="{114E5BA7-9D81-490C-9E51-4B4BCF3DFC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2" name="AutoShape 17">
          <a:extLst>
            <a:ext uri="{FF2B5EF4-FFF2-40B4-BE49-F238E27FC236}">
              <a16:creationId xmlns:a16="http://schemas.microsoft.com/office/drawing/2014/main" id="{AE7D98EE-6DBA-414D-A73D-CC9A0D6343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3" name="AutoShape 16">
          <a:extLst>
            <a:ext uri="{FF2B5EF4-FFF2-40B4-BE49-F238E27FC236}">
              <a16:creationId xmlns:a16="http://schemas.microsoft.com/office/drawing/2014/main" id="{CE33A5C5-5008-46DF-8D9C-CAF156C6E8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4" name="AutoShape 15">
          <a:extLst>
            <a:ext uri="{FF2B5EF4-FFF2-40B4-BE49-F238E27FC236}">
              <a16:creationId xmlns:a16="http://schemas.microsoft.com/office/drawing/2014/main" id="{1ADDCA78-1A15-4ED4-8CFC-5CB0A04377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5" name="AutoShape 14">
          <a:extLst>
            <a:ext uri="{FF2B5EF4-FFF2-40B4-BE49-F238E27FC236}">
              <a16:creationId xmlns:a16="http://schemas.microsoft.com/office/drawing/2014/main" id="{FC073775-1161-4093-A7F1-C5143312DB2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6" name="AutoShape 20">
          <a:extLst>
            <a:ext uri="{FF2B5EF4-FFF2-40B4-BE49-F238E27FC236}">
              <a16:creationId xmlns:a16="http://schemas.microsoft.com/office/drawing/2014/main" id="{99D17626-C93E-4FCB-A27A-133AD573C4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7" name="AutoShape 19">
          <a:extLst>
            <a:ext uri="{FF2B5EF4-FFF2-40B4-BE49-F238E27FC236}">
              <a16:creationId xmlns:a16="http://schemas.microsoft.com/office/drawing/2014/main" id="{1253EAA8-8CD0-476B-B1BD-6F6BF56B5C3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8" name="AutoShape 18">
          <a:extLst>
            <a:ext uri="{FF2B5EF4-FFF2-40B4-BE49-F238E27FC236}">
              <a16:creationId xmlns:a16="http://schemas.microsoft.com/office/drawing/2014/main" id="{4C5C7854-B2E0-420A-B587-A55FD49AB1B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19" name="AutoShape 17">
          <a:extLst>
            <a:ext uri="{FF2B5EF4-FFF2-40B4-BE49-F238E27FC236}">
              <a16:creationId xmlns:a16="http://schemas.microsoft.com/office/drawing/2014/main" id="{ACA234E4-BB67-4DDA-8E30-04A2E39E8CF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0" name="AutoShape 16">
          <a:extLst>
            <a:ext uri="{FF2B5EF4-FFF2-40B4-BE49-F238E27FC236}">
              <a16:creationId xmlns:a16="http://schemas.microsoft.com/office/drawing/2014/main" id="{435C7ECE-5ED4-4A7C-8BD5-4F55B173755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1" name="AutoShape 15">
          <a:extLst>
            <a:ext uri="{FF2B5EF4-FFF2-40B4-BE49-F238E27FC236}">
              <a16:creationId xmlns:a16="http://schemas.microsoft.com/office/drawing/2014/main" id="{09F24C80-426F-4143-ABDB-EF2EDA6EC7A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2" name="AutoShape 14">
          <a:extLst>
            <a:ext uri="{FF2B5EF4-FFF2-40B4-BE49-F238E27FC236}">
              <a16:creationId xmlns:a16="http://schemas.microsoft.com/office/drawing/2014/main" id="{9D3E00D7-8295-43D9-B7C4-824A8A2AA34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3" name="AutoShape 20">
          <a:extLst>
            <a:ext uri="{FF2B5EF4-FFF2-40B4-BE49-F238E27FC236}">
              <a16:creationId xmlns:a16="http://schemas.microsoft.com/office/drawing/2014/main" id="{E4A16F0B-F15E-4127-BADB-3AD0F21E808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4" name="AutoShape 19">
          <a:extLst>
            <a:ext uri="{FF2B5EF4-FFF2-40B4-BE49-F238E27FC236}">
              <a16:creationId xmlns:a16="http://schemas.microsoft.com/office/drawing/2014/main" id="{D4E82EAC-FB6C-43EF-A040-D7E03C29CF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5" name="AutoShape 18">
          <a:extLst>
            <a:ext uri="{FF2B5EF4-FFF2-40B4-BE49-F238E27FC236}">
              <a16:creationId xmlns:a16="http://schemas.microsoft.com/office/drawing/2014/main" id="{6414026C-8FB1-42F2-BB3A-D38F1D7D99C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6" name="AutoShape 17">
          <a:extLst>
            <a:ext uri="{FF2B5EF4-FFF2-40B4-BE49-F238E27FC236}">
              <a16:creationId xmlns:a16="http://schemas.microsoft.com/office/drawing/2014/main" id="{AFE884EF-6FC2-4E74-AD87-FCA2473F95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7" name="AutoShape 16">
          <a:extLst>
            <a:ext uri="{FF2B5EF4-FFF2-40B4-BE49-F238E27FC236}">
              <a16:creationId xmlns:a16="http://schemas.microsoft.com/office/drawing/2014/main" id="{8AEAE075-6C9B-46CC-B90D-54B20E760FA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8" name="AutoShape 15">
          <a:extLst>
            <a:ext uri="{FF2B5EF4-FFF2-40B4-BE49-F238E27FC236}">
              <a16:creationId xmlns:a16="http://schemas.microsoft.com/office/drawing/2014/main" id="{7FB16F13-C467-48D3-AEF8-7407F0208B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29" name="AutoShape 14">
          <a:extLst>
            <a:ext uri="{FF2B5EF4-FFF2-40B4-BE49-F238E27FC236}">
              <a16:creationId xmlns:a16="http://schemas.microsoft.com/office/drawing/2014/main" id="{E4FAAC0E-837D-4A4D-B34E-6D8527219C9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0" name="AutoShape 20">
          <a:extLst>
            <a:ext uri="{FF2B5EF4-FFF2-40B4-BE49-F238E27FC236}">
              <a16:creationId xmlns:a16="http://schemas.microsoft.com/office/drawing/2014/main" id="{A040094C-490C-4886-BE05-0B2157F9568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1" name="AutoShape 19">
          <a:extLst>
            <a:ext uri="{FF2B5EF4-FFF2-40B4-BE49-F238E27FC236}">
              <a16:creationId xmlns:a16="http://schemas.microsoft.com/office/drawing/2014/main" id="{5749506B-0156-47C2-92BC-CE8357EB6C0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2" name="AutoShape 18">
          <a:extLst>
            <a:ext uri="{FF2B5EF4-FFF2-40B4-BE49-F238E27FC236}">
              <a16:creationId xmlns:a16="http://schemas.microsoft.com/office/drawing/2014/main" id="{F1EE81FD-F708-47BE-BFDD-5422A2D41E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3" name="AutoShape 17">
          <a:extLst>
            <a:ext uri="{FF2B5EF4-FFF2-40B4-BE49-F238E27FC236}">
              <a16:creationId xmlns:a16="http://schemas.microsoft.com/office/drawing/2014/main" id="{20FE5ACB-EF90-4019-9A68-6C6AE34C78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4" name="AutoShape 16">
          <a:extLst>
            <a:ext uri="{FF2B5EF4-FFF2-40B4-BE49-F238E27FC236}">
              <a16:creationId xmlns:a16="http://schemas.microsoft.com/office/drawing/2014/main" id="{43B29C23-A5A6-4042-87C4-DA76875BCF9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5" name="AutoShape 15">
          <a:extLst>
            <a:ext uri="{FF2B5EF4-FFF2-40B4-BE49-F238E27FC236}">
              <a16:creationId xmlns:a16="http://schemas.microsoft.com/office/drawing/2014/main" id="{271651FA-2446-4D29-A884-ADD31AB16A2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6" name="AutoShape 14">
          <a:extLst>
            <a:ext uri="{FF2B5EF4-FFF2-40B4-BE49-F238E27FC236}">
              <a16:creationId xmlns:a16="http://schemas.microsoft.com/office/drawing/2014/main" id="{83FEDE0F-DB00-41BC-B19B-1E64C2F435E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7" name="AutoShape 20">
          <a:extLst>
            <a:ext uri="{FF2B5EF4-FFF2-40B4-BE49-F238E27FC236}">
              <a16:creationId xmlns:a16="http://schemas.microsoft.com/office/drawing/2014/main" id="{4FE2A3BD-9C2B-418D-ACEC-6B9548B09CD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8" name="AutoShape 19">
          <a:extLst>
            <a:ext uri="{FF2B5EF4-FFF2-40B4-BE49-F238E27FC236}">
              <a16:creationId xmlns:a16="http://schemas.microsoft.com/office/drawing/2014/main" id="{54E40246-1004-440F-821B-FF9192A3396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39" name="AutoShape 18">
          <a:extLst>
            <a:ext uri="{FF2B5EF4-FFF2-40B4-BE49-F238E27FC236}">
              <a16:creationId xmlns:a16="http://schemas.microsoft.com/office/drawing/2014/main" id="{9BA32DF1-E3E4-4E7A-8F85-7375608BBD8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0" name="AutoShape 17">
          <a:extLst>
            <a:ext uri="{FF2B5EF4-FFF2-40B4-BE49-F238E27FC236}">
              <a16:creationId xmlns:a16="http://schemas.microsoft.com/office/drawing/2014/main" id="{7AE5F315-5D89-4712-8A14-A26D1E51FE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1" name="AutoShape 16">
          <a:extLst>
            <a:ext uri="{FF2B5EF4-FFF2-40B4-BE49-F238E27FC236}">
              <a16:creationId xmlns:a16="http://schemas.microsoft.com/office/drawing/2014/main" id="{53F18722-3206-4153-AED5-ECE2FF394B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2" name="AutoShape 15">
          <a:extLst>
            <a:ext uri="{FF2B5EF4-FFF2-40B4-BE49-F238E27FC236}">
              <a16:creationId xmlns:a16="http://schemas.microsoft.com/office/drawing/2014/main" id="{B7E49EEB-940A-4795-BC2E-127C9FC024E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3" name="AutoShape 14">
          <a:extLst>
            <a:ext uri="{FF2B5EF4-FFF2-40B4-BE49-F238E27FC236}">
              <a16:creationId xmlns:a16="http://schemas.microsoft.com/office/drawing/2014/main" id="{849116A3-23FC-4C8E-8D2D-5DA54622470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4" name="AutoShape 20">
          <a:extLst>
            <a:ext uri="{FF2B5EF4-FFF2-40B4-BE49-F238E27FC236}">
              <a16:creationId xmlns:a16="http://schemas.microsoft.com/office/drawing/2014/main" id="{AE08E60C-7914-4943-8DFC-69D7110A680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5" name="AutoShape 19">
          <a:extLst>
            <a:ext uri="{FF2B5EF4-FFF2-40B4-BE49-F238E27FC236}">
              <a16:creationId xmlns:a16="http://schemas.microsoft.com/office/drawing/2014/main" id="{368F8318-6FDB-40E2-846D-86E073CFC4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6" name="AutoShape 18">
          <a:extLst>
            <a:ext uri="{FF2B5EF4-FFF2-40B4-BE49-F238E27FC236}">
              <a16:creationId xmlns:a16="http://schemas.microsoft.com/office/drawing/2014/main" id="{9BA09BB4-92FF-43DC-A8B8-30C9D10A839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7" name="AutoShape 17">
          <a:extLst>
            <a:ext uri="{FF2B5EF4-FFF2-40B4-BE49-F238E27FC236}">
              <a16:creationId xmlns:a16="http://schemas.microsoft.com/office/drawing/2014/main" id="{DC2FA77F-8F30-4926-9914-D06C1C42D2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8" name="AutoShape 16">
          <a:extLst>
            <a:ext uri="{FF2B5EF4-FFF2-40B4-BE49-F238E27FC236}">
              <a16:creationId xmlns:a16="http://schemas.microsoft.com/office/drawing/2014/main" id="{8564D665-095A-41BF-AB65-343EBE88647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49" name="AutoShape 15">
          <a:extLst>
            <a:ext uri="{FF2B5EF4-FFF2-40B4-BE49-F238E27FC236}">
              <a16:creationId xmlns:a16="http://schemas.microsoft.com/office/drawing/2014/main" id="{5E80C527-DA78-4F55-B37A-43D78D15D41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0" name="AutoShape 14">
          <a:extLst>
            <a:ext uri="{FF2B5EF4-FFF2-40B4-BE49-F238E27FC236}">
              <a16:creationId xmlns:a16="http://schemas.microsoft.com/office/drawing/2014/main" id="{56F126B3-E4BD-495C-99C4-9AF9A3A853A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1" name="AutoShape 20">
          <a:extLst>
            <a:ext uri="{FF2B5EF4-FFF2-40B4-BE49-F238E27FC236}">
              <a16:creationId xmlns:a16="http://schemas.microsoft.com/office/drawing/2014/main" id="{359CCC6A-B313-45D9-9AF7-9D76CEE506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2" name="AutoShape 19">
          <a:extLst>
            <a:ext uri="{FF2B5EF4-FFF2-40B4-BE49-F238E27FC236}">
              <a16:creationId xmlns:a16="http://schemas.microsoft.com/office/drawing/2014/main" id="{9FCDC3EC-1E90-43E1-9473-E1D09FE7E73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3" name="AutoShape 18">
          <a:extLst>
            <a:ext uri="{FF2B5EF4-FFF2-40B4-BE49-F238E27FC236}">
              <a16:creationId xmlns:a16="http://schemas.microsoft.com/office/drawing/2014/main" id="{D48EACEC-D132-451D-8704-36DA63F2F6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4" name="AutoShape 17">
          <a:extLst>
            <a:ext uri="{FF2B5EF4-FFF2-40B4-BE49-F238E27FC236}">
              <a16:creationId xmlns:a16="http://schemas.microsoft.com/office/drawing/2014/main" id="{D50FBA88-EBBF-4DD9-AE5D-032DFDD191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5" name="AutoShape 16">
          <a:extLst>
            <a:ext uri="{FF2B5EF4-FFF2-40B4-BE49-F238E27FC236}">
              <a16:creationId xmlns:a16="http://schemas.microsoft.com/office/drawing/2014/main" id="{D9D8D2C2-0014-49C1-BFA1-3602E7A79B8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6" name="AutoShape 15">
          <a:extLst>
            <a:ext uri="{FF2B5EF4-FFF2-40B4-BE49-F238E27FC236}">
              <a16:creationId xmlns:a16="http://schemas.microsoft.com/office/drawing/2014/main" id="{AE78B066-BB8D-4E6F-A03F-74FB77DFEA5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7" name="AutoShape 14">
          <a:extLst>
            <a:ext uri="{FF2B5EF4-FFF2-40B4-BE49-F238E27FC236}">
              <a16:creationId xmlns:a16="http://schemas.microsoft.com/office/drawing/2014/main" id="{F275D8AD-3841-41A2-AFAE-2D79A38FB80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8" name="AutoShape 20">
          <a:extLst>
            <a:ext uri="{FF2B5EF4-FFF2-40B4-BE49-F238E27FC236}">
              <a16:creationId xmlns:a16="http://schemas.microsoft.com/office/drawing/2014/main" id="{CC42D110-73E9-4D62-BC97-129C8C9524A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59" name="AutoShape 19">
          <a:extLst>
            <a:ext uri="{FF2B5EF4-FFF2-40B4-BE49-F238E27FC236}">
              <a16:creationId xmlns:a16="http://schemas.microsoft.com/office/drawing/2014/main" id="{91EE7586-CDEF-4F12-B8EF-3A29ED728FE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0" name="AutoShape 18">
          <a:extLst>
            <a:ext uri="{FF2B5EF4-FFF2-40B4-BE49-F238E27FC236}">
              <a16:creationId xmlns:a16="http://schemas.microsoft.com/office/drawing/2014/main" id="{073B64BE-5181-44F4-88BF-F52BA412540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1" name="AutoShape 17">
          <a:extLst>
            <a:ext uri="{FF2B5EF4-FFF2-40B4-BE49-F238E27FC236}">
              <a16:creationId xmlns:a16="http://schemas.microsoft.com/office/drawing/2014/main" id="{4FF2CE99-FDAD-459D-9187-B54147CA8C4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2" name="AutoShape 16">
          <a:extLst>
            <a:ext uri="{FF2B5EF4-FFF2-40B4-BE49-F238E27FC236}">
              <a16:creationId xmlns:a16="http://schemas.microsoft.com/office/drawing/2014/main" id="{00C72E1A-DFE8-440B-8A7A-AD60477649C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3" name="AutoShape 15">
          <a:extLst>
            <a:ext uri="{FF2B5EF4-FFF2-40B4-BE49-F238E27FC236}">
              <a16:creationId xmlns:a16="http://schemas.microsoft.com/office/drawing/2014/main" id="{E238B618-29A0-4C83-8E12-38CD5F7EC7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4" name="AutoShape 14">
          <a:extLst>
            <a:ext uri="{FF2B5EF4-FFF2-40B4-BE49-F238E27FC236}">
              <a16:creationId xmlns:a16="http://schemas.microsoft.com/office/drawing/2014/main" id="{3AED8556-46DC-4002-AB71-ED569D5C6C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5" name="AutoShape 20">
          <a:extLst>
            <a:ext uri="{FF2B5EF4-FFF2-40B4-BE49-F238E27FC236}">
              <a16:creationId xmlns:a16="http://schemas.microsoft.com/office/drawing/2014/main" id="{D1FFF522-7885-4ED4-951B-072E0625739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6" name="AutoShape 19">
          <a:extLst>
            <a:ext uri="{FF2B5EF4-FFF2-40B4-BE49-F238E27FC236}">
              <a16:creationId xmlns:a16="http://schemas.microsoft.com/office/drawing/2014/main" id="{D516EB79-8E0F-431B-ADAE-A6B11601637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7" name="AutoShape 18">
          <a:extLst>
            <a:ext uri="{FF2B5EF4-FFF2-40B4-BE49-F238E27FC236}">
              <a16:creationId xmlns:a16="http://schemas.microsoft.com/office/drawing/2014/main" id="{CF4CDC3E-A6D9-46B4-9DF5-0E6D5307066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8" name="AutoShape 17">
          <a:extLst>
            <a:ext uri="{FF2B5EF4-FFF2-40B4-BE49-F238E27FC236}">
              <a16:creationId xmlns:a16="http://schemas.microsoft.com/office/drawing/2014/main" id="{26AA14C7-DFB0-4FBA-90E6-818A25BF6A4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69" name="AutoShape 16">
          <a:extLst>
            <a:ext uri="{FF2B5EF4-FFF2-40B4-BE49-F238E27FC236}">
              <a16:creationId xmlns:a16="http://schemas.microsoft.com/office/drawing/2014/main" id="{84096E55-1D0C-49A1-A2BC-8D56A47D35F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70" name="AutoShape 15">
          <a:extLst>
            <a:ext uri="{FF2B5EF4-FFF2-40B4-BE49-F238E27FC236}">
              <a16:creationId xmlns:a16="http://schemas.microsoft.com/office/drawing/2014/main" id="{D80DCF87-D486-487F-8CDC-64D90CE35BA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495300</xdr:colOff>
      <xdr:row>49</xdr:row>
      <xdr:rowOff>161925</xdr:rowOff>
    </xdr:to>
    <xdr:sp macro="" textlink="">
      <xdr:nvSpPr>
        <xdr:cNvPr id="71" name="AutoShape 14">
          <a:extLst>
            <a:ext uri="{FF2B5EF4-FFF2-40B4-BE49-F238E27FC236}">
              <a16:creationId xmlns:a16="http://schemas.microsoft.com/office/drawing/2014/main" id="{F8336C81-1B10-42F0-95BB-535FD997712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22C2-EC65-4BAC-B575-6F657B15FC79}">
  <dimension ref="A1:T1"/>
  <sheetViews>
    <sheetView workbookViewId="0">
      <selection activeCell="D3" sqref="D3"/>
    </sheetView>
  </sheetViews>
  <sheetFormatPr defaultRowHeight="15" x14ac:dyDescent="0.25"/>
  <cols>
    <col min="2" max="2" width="15.28515625" customWidth="1"/>
  </cols>
  <sheetData>
    <row r="1" spans="1:20" ht="106.5" customHeight="1" x14ac:dyDescent="0.25">
      <c r="A1" s="969" t="s">
        <v>1391</v>
      </c>
      <c r="B1" s="969"/>
      <c r="C1" s="970" t="s">
        <v>1392</v>
      </c>
      <c r="D1" s="970"/>
      <c r="E1" s="970"/>
      <c r="F1" s="970"/>
      <c r="G1" s="970"/>
      <c r="H1" s="970"/>
      <c r="I1" s="970"/>
      <c r="J1" s="970"/>
      <c r="K1" s="970"/>
      <c r="L1" s="970"/>
      <c r="M1" s="970"/>
      <c r="N1" s="970"/>
      <c r="O1" s="970"/>
      <c r="P1" s="970"/>
      <c r="Q1" s="970"/>
      <c r="R1" s="970"/>
      <c r="S1" s="970"/>
      <c r="T1" s="970"/>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29"/>
  <sheetViews>
    <sheetView workbookViewId="0"/>
  </sheetViews>
  <sheetFormatPr defaultColWidth="8.7109375" defaultRowHeight="15" x14ac:dyDescent="0.25"/>
  <cols>
    <col min="1" max="1" width="4.42578125" customWidth="1"/>
    <col min="2" max="2" width="9.7109375" customWidth="1"/>
    <col min="3" max="3" width="129.42578125" customWidth="1"/>
    <col min="4" max="4" width="18.28515625" customWidth="1"/>
    <col min="5" max="5" width="13.42578125" customWidth="1"/>
    <col min="6" max="1025" width="8.42578125" customWidth="1"/>
  </cols>
  <sheetData>
    <row r="1" spans="2:4" ht="83.25" customHeight="1" x14ac:dyDescent="0.25"/>
    <row r="3" spans="2:4" x14ac:dyDescent="0.25">
      <c r="B3" s="1" t="s">
        <v>0</v>
      </c>
      <c r="C3" s="1" t="s">
        <v>1</v>
      </c>
      <c r="D3" s="1" t="s">
        <v>2</v>
      </c>
    </row>
    <row r="4" spans="2:4" x14ac:dyDescent="0.25">
      <c r="B4" s="2">
        <v>0</v>
      </c>
      <c r="C4" s="3" t="s">
        <v>3</v>
      </c>
      <c r="D4" s="4">
        <v>43431</v>
      </c>
    </row>
    <row r="5" spans="2:4" x14ac:dyDescent="0.25">
      <c r="B5" s="988">
        <v>1</v>
      </c>
      <c r="C5" s="5" t="s">
        <v>4</v>
      </c>
      <c r="D5" s="990">
        <v>43468</v>
      </c>
    </row>
    <row r="6" spans="2:4" x14ac:dyDescent="0.25">
      <c r="B6" s="988"/>
      <c r="C6" s="5" t="s">
        <v>5</v>
      </c>
      <c r="D6" s="991"/>
    </row>
    <row r="7" spans="2:4" x14ac:dyDescent="0.25">
      <c r="B7" s="988">
        <v>2</v>
      </c>
      <c r="C7" s="3" t="s">
        <v>6</v>
      </c>
      <c r="D7" s="990">
        <v>43511</v>
      </c>
    </row>
    <row r="8" spans="2:4" x14ac:dyDescent="0.25">
      <c r="B8" s="988"/>
      <c r="C8" s="3" t="s">
        <v>7</v>
      </c>
      <c r="D8" s="992"/>
    </row>
    <row r="9" spans="2:4" x14ac:dyDescent="0.25">
      <c r="B9" s="988"/>
      <c r="C9" s="3" t="s">
        <v>8</v>
      </c>
      <c r="D9" s="992"/>
    </row>
    <row r="10" spans="2:4" x14ac:dyDescent="0.25">
      <c r="B10" s="988"/>
      <c r="C10" s="5" t="s">
        <v>9</v>
      </c>
      <c r="D10" s="991"/>
    </row>
    <row r="11" spans="2:4" x14ac:dyDescent="0.25">
      <c r="B11" s="936" t="s">
        <v>10</v>
      </c>
      <c r="C11" s="5" t="s">
        <v>11</v>
      </c>
      <c r="D11" s="937">
        <v>43515</v>
      </c>
    </row>
    <row r="12" spans="2:4" x14ac:dyDescent="0.25">
      <c r="B12" s="2" t="s">
        <v>12</v>
      </c>
      <c r="C12" s="5" t="s">
        <v>11</v>
      </c>
      <c r="D12" s="937">
        <v>43522</v>
      </c>
    </row>
    <row r="13" spans="2:4" ht="30" x14ac:dyDescent="0.25">
      <c r="B13" s="988" t="s">
        <v>13</v>
      </c>
      <c r="C13" s="6" t="s">
        <v>14</v>
      </c>
      <c r="D13" s="990">
        <f>DATE(2019,5,30)</f>
        <v>43615</v>
      </c>
    </row>
    <row r="14" spans="2:4" x14ac:dyDescent="0.25">
      <c r="B14" s="988"/>
      <c r="C14" s="5" t="s">
        <v>15</v>
      </c>
      <c r="D14" s="992"/>
    </row>
    <row r="15" spans="2:4" x14ac:dyDescent="0.25">
      <c r="B15" s="988"/>
      <c r="C15" s="5" t="s">
        <v>16</v>
      </c>
      <c r="D15" s="991"/>
    </row>
    <row r="16" spans="2:4" x14ac:dyDescent="0.25">
      <c r="B16" s="936" t="s">
        <v>17</v>
      </c>
      <c r="C16" s="3" t="s">
        <v>18</v>
      </c>
      <c r="D16" s="937">
        <v>43706</v>
      </c>
    </row>
    <row r="17" spans="2:4" ht="30" x14ac:dyDescent="0.25">
      <c r="B17" s="936" t="s">
        <v>19</v>
      </c>
      <c r="C17" s="6" t="s">
        <v>20</v>
      </c>
      <c r="D17" s="937">
        <v>43717</v>
      </c>
    </row>
    <row r="18" spans="2:4" x14ac:dyDescent="0.25">
      <c r="B18" s="936" t="s">
        <v>21</v>
      </c>
      <c r="C18" s="5" t="s">
        <v>11</v>
      </c>
      <c r="D18" s="937">
        <v>43839</v>
      </c>
    </row>
    <row r="19" spans="2:4" x14ac:dyDescent="0.25">
      <c r="B19" s="936" t="s">
        <v>22</v>
      </c>
      <c r="C19" s="5" t="s">
        <v>11</v>
      </c>
      <c r="D19" s="937">
        <v>43854</v>
      </c>
    </row>
    <row r="20" spans="2:4" x14ac:dyDescent="0.25">
      <c r="B20" s="988">
        <v>7</v>
      </c>
      <c r="C20" s="5" t="s">
        <v>23</v>
      </c>
      <c r="D20" s="989">
        <v>44187</v>
      </c>
    </row>
    <row r="21" spans="2:4" x14ac:dyDescent="0.25">
      <c r="B21" s="988"/>
      <c r="C21" s="5" t="s">
        <v>24</v>
      </c>
      <c r="D21" s="989"/>
    </row>
    <row r="22" spans="2:4" x14ac:dyDescent="0.25">
      <c r="B22" s="988"/>
      <c r="C22" s="5" t="s">
        <v>25</v>
      </c>
      <c r="D22" s="989"/>
    </row>
    <row r="23" spans="2:4" x14ac:dyDescent="0.25">
      <c r="B23" s="988"/>
      <c r="C23" s="5" t="s">
        <v>26</v>
      </c>
      <c r="D23" s="989"/>
    </row>
    <row r="24" spans="2:4" x14ac:dyDescent="0.25">
      <c r="B24" s="988"/>
      <c r="C24" s="5" t="s">
        <v>27</v>
      </c>
      <c r="D24" s="989"/>
    </row>
    <row r="25" spans="2:4" x14ac:dyDescent="0.25">
      <c r="B25" s="988">
        <v>8</v>
      </c>
      <c r="C25" s="6" t="s">
        <v>28</v>
      </c>
      <c r="D25" s="989">
        <v>45824</v>
      </c>
    </row>
    <row r="26" spans="2:4" x14ac:dyDescent="0.25">
      <c r="B26" s="988"/>
      <c r="C26" s="6" t="s">
        <v>29</v>
      </c>
      <c r="D26" s="989"/>
    </row>
    <row r="27" spans="2:4" x14ac:dyDescent="0.25">
      <c r="B27" s="988"/>
      <c r="C27" s="6" t="s">
        <v>30</v>
      </c>
      <c r="D27" s="989"/>
    </row>
    <row r="28" spans="2:4" x14ac:dyDescent="0.25">
      <c r="B28" s="988"/>
      <c r="C28" s="6" t="s">
        <v>31</v>
      </c>
      <c r="D28" s="989"/>
    </row>
    <row r="29" spans="2:4" x14ac:dyDescent="0.25">
      <c r="B29" s="988"/>
      <c r="C29" s="6" t="s">
        <v>32</v>
      </c>
      <c r="D29" s="989"/>
    </row>
  </sheetData>
  <sheetProtection selectLockedCells="1"/>
  <mergeCells count="10">
    <mergeCell ref="B25:B29"/>
    <mergeCell ref="D25:D29"/>
    <mergeCell ref="B20:B24"/>
    <mergeCell ref="D20:D24"/>
    <mergeCell ref="B5:B6"/>
    <mergeCell ref="D5:D6"/>
    <mergeCell ref="B7:B10"/>
    <mergeCell ref="D7:D10"/>
    <mergeCell ref="B13:B15"/>
    <mergeCell ref="D13:D15"/>
  </mergeCell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S152"/>
  <sheetViews>
    <sheetView workbookViewId="0"/>
  </sheetViews>
  <sheetFormatPr defaultColWidth="9.140625" defaultRowHeight="15" x14ac:dyDescent="0.25"/>
  <cols>
    <col min="1" max="1" width="5.7109375" customWidth="1"/>
    <col min="2" max="2" width="5.28515625" customWidth="1"/>
    <col min="3" max="3" width="41.28515625" customWidth="1"/>
    <col min="4" max="5" width="9.140625" customWidth="1"/>
    <col min="6" max="6" width="18" customWidth="1"/>
    <col min="7" max="7" width="41" customWidth="1"/>
    <col min="8" max="13" width="9.140625" customWidth="1"/>
    <col min="14" max="14" width="13.7109375" customWidth="1"/>
    <col min="15" max="15" width="17" customWidth="1"/>
    <col min="16" max="1025" width="9.140625" customWidth="1"/>
  </cols>
  <sheetData>
    <row r="1" spans="2:19" ht="90" customHeight="1" x14ac:dyDescent="0.25">
      <c r="B1" s="332" t="s">
        <v>33</v>
      </c>
      <c r="C1" s="332"/>
      <c r="D1" s="332"/>
      <c r="E1" s="332"/>
      <c r="F1" s="332"/>
      <c r="G1" s="332"/>
      <c r="H1" s="332"/>
      <c r="I1" s="332"/>
      <c r="J1" s="332"/>
      <c r="K1" s="332"/>
      <c r="L1" s="332"/>
      <c r="M1" s="332"/>
      <c r="N1" s="332"/>
      <c r="O1" s="332"/>
      <c r="P1" s="332"/>
      <c r="Q1" s="332"/>
      <c r="R1" s="332"/>
      <c r="S1" s="332"/>
    </row>
    <row r="2" spans="2:19" s="7" customFormat="1" ht="27.75" customHeight="1" x14ac:dyDescent="0.25">
      <c r="B2" s="8" t="s">
        <v>34</v>
      </c>
      <c r="C2" s="9"/>
    </row>
    <row r="3" spans="2:19" s="329" customFormat="1" ht="14.25" x14ac:dyDescent="0.2"/>
    <row r="4" spans="2:19" s="329" customFormat="1" ht="18" x14ac:dyDescent="0.2">
      <c r="B4" s="10" t="s">
        <v>35</v>
      </c>
      <c r="C4" s="11"/>
      <c r="F4" s="12"/>
      <c r="G4" s="13"/>
    </row>
    <row r="5" spans="2:19" s="329" customFormat="1" ht="18" x14ac:dyDescent="0.2">
      <c r="B5" s="10" t="s">
        <v>36</v>
      </c>
      <c r="C5" s="11"/>
      <c r="F5" s="12"/>
      <c r="G5" s="13"/>
    </row>
    <row r="6" spans="2:19" s="329" customFormat="1" ht="18" x14ac:dyDescent="0.2">
      <c r="B6" s="10"/>
      <c r="C6" s="11"/>
      <c r="F6" s="12"/>
      <c r="G6" s="13"/>
    </row>
    <row r="7" spans="2:19" s="329" customFormat="1" ht="18" x14ac:dyDescent="0.2">
      <c r="B7" s="333" t="s">
        <v>37</v>
      </c>
      <c r="C7" s="11"/>
      <c r="F7" s="12"/>
      <c r="G7" s="13"/>
    </row>
    <row r="8" spans="2:19" s="329" customFormat="1" ht="18" x14ac:dyDescent="0.2">
      <c r="B8" s="334" t="s">
        <v>38</v>
      </c>
      <c r="C8" s="11"/>
      <c r="F8" s="12"/>
      <c r="G8" s="13"/>
    </row>
    <row r="9" spans="2:19" s="329" customFormat="1" ht="18" x14ac:dyDescent="0.2">
      <c r="B9" s="10"/>
      <c r="C9" s="11"/>
      <c r="F9" s="12"/>
      <c r="G9" s="13"/>
    </row>
    <row r="10" spans="2:19" s="329" customFormat="1" ht="18" x14ac:dyDescent="0.2">
      <c r="B10" s="335" t="s">
        <v>39</v>
      </c>
      <c r="C10" s="11"/>
      <c r="F10" s="12"/>
      <c r="G10" s="13"/>
    </row>
    <row r="11" spans="2:19" s="329" customFormat="1" ht="18" x14ac:dyDescent="0.2">
      <c r="B11" s="336" t="s">
        <v>40</v>
      </c>
      <c r="C11" s="11"/>
      <c r="F11" s="12"/>
      <c r="G11" s="13"/>
    </row>
    <row r="12" spans="2:19" s="329" customFormat="1" ht="5.25" customHeight="1" x14ac:dyDescent="0.2">
      <c r="B12" s="10"/>
      <c r="C12" s="11"/>
      <c r="F12" s="12"/>
      <c r="G12" s="13"/>
    </row>
    <row r="13" spans="2:19" s="329" customFormat="1" ht="18" x14ac:dyDescent="0.2">
      <c r="B13" s="335" t="s">
        <v>41</v>
      </c>
      <c r="C13" s="11"/>
      <c r="F13" s="12"/>
      <c r="G13" s="13"/>
    </row>
    <row r="14" spans="2:19" s="329" customFormat="1" ht="5.25" customHeight="1" x14ac:dyDescent="0.2">
      <c r="B14" s="10"/>
      <c r="C14" s="11"/>
      <c r="F14" s="12"/>
      <c r="G14" s="13"/>
    </row>
    <row r="15" spans="2:19" s="329" customFormat="1" ht="18" x14ac:dyDescent="0.2">
      <c r="B15" s="334" t="s">
        <v>42</v>
      </c>
      <c r="C15" s="11"/>
      <c r="F15" s="12"/>
      <c r="G15" s="13"/>
    </row>
    <row r="16" spans="2:19" s="329" customFormat="1" ht="5.25" customHeight="1" x14ac:dyDescent="0.2">
      <c r="B16" s="10"/>
      <c r="C16" s="11"/>
      <c r="F16" s="12"/>
      <c r="G16" s="13"/>
    </row>
    <row r="17" spans="2:7" s="329" customFormat="1" ht="18" x14ac:dyDescent="0.2">
      <c r="B17" s="334" t="s">
        <v>43</v>
      </c>
      <c r="C17" s="11"/>
      <c r="F17" s="12"/>
      <c r="G17" s="13"/>
    </row>
    <row r="18" spans="2:7" s="329" customFormat="1" ht="5.25" customHeight="1" x14ac:dyDescent="0.2">
      <c r="B18" s="10"/>
      <c r="C18" s="11"/>
      <c r="F18" s="12"/>
      <c r="G18" s="13"/>
    </row>
    <row r="19" spans="2:7" s="329" customFormat="1" ht="18" x14ac:dyDescent="0.2">
      <c r="B19" s="334" t="s">
        <v>44</v>
      </c>
      <c r="C19" s="11"/>
      <c r="F19" s="12"/>
      <c r="G19" s="13"/>
    </row>
    <row r="20" spans="2:7" s="329" customFormat="1" ht="5.25" customHeight="1" x14ac:dyDescent="0.2">
      <c r="B20" s="10"/>
      <c r="C20" s="11"/>
      <c r="F20" s="12"/>
      <c r="G20" s="13"/>
    </row>
    <row r="21" spans="2:7" s="329" customFormat="1" ht="18" x14ac:dyDescent="0.2">
      <c r="B21" s="335" t="s">
        <v>45</v>
      </c>
      <c r="C21" s="11"/>
      <c r="F21" s="12"/>
      <c r="G21" s="13"/>
    </row>
    <row r="22" spans="2:7" s="329" customFormat="1" ht="5.25" customHeight="1" x14ac:dyDescent="0.2">
      <c r="B22" s="10"/>
      <c r="C22" s="11"/>
      <c r="F22" s="12"/>
      <c r="G22" s="13"/>
    </row>
    <row r="23" spans="2:7" s="329" customFormat="1" ht="18" x14ac:dyDescent="0.2">
      <c r="B23" s="335" t="s">
        <v>46</v>
      </c>
      <c r="C23" s="11"/>
      <c r="F23" s="12"/>
      <c r="G23" s="13"/>
    </row>
    <row r="24" spans="2:7" s="329" customFormat="1" ht="5.25" customHeight="1" x14ac:dyDescent="0.2">
      <c r="B24" s="10"/>
      <c r="C24" s="11"/>
      <c r="F24" s="12"/>
      <c r="G24" s="13"/>
    </row>
    <row r="25" spans="2:7" s="329" customFormat="1" ht="18" x14ac:dyDescent="0.2">
      <c r="B25" s="334" t="s">
        <v>47</v>
      </c>
      <c r="C25" s="11"/>
      <c r="F25" s="12"/>
      <c r="G25" s="13"/>
    </row>
    <row r="26" spans="2:7" s="329" customFormat="1" ht="5.25" customHeight="1" x14ac:dyDescent="0.2">
      <c r="B26" s="10"/>
      <c r="C26" s="11"/>
      <c r="F26" s="12"/>
      <c r="G26" s="13"/>
    </row>
    <row r="27" spans="2:7" s="329" customFormat="1" ht="18" x14ac:dyDescent="0.2">
      <c r="B27" s="330" t="s">
        <v>48</v>
      </c>
      <c r="C27" s="11"/>
      <c r="F27" s="12"/>
      <c r="G27" s="13"/>
    </row>
    <row r="28" spans="2:7" s="329" customFormat="1" ht="5.25" customHeight="1" x14ac:dyDescent="0.2">
      <c r="B28" s="10"/>
      <c r="C28" s="11"/>
      <c r="F28" s="12"/>
      <c r="G28" s="13"/>
    </row>
    <row r="29" spans="2:7" s="329" customFormat="1" ht="18" x14ac:dyDescent="0.2">
      <c r="B29" s="334" t="s">
        <v>49</v>
      </c>
      <c r="C29" s="11"/>
      <c r="F29" s="12"/>
      <c r="G29" s="13"/>
    </row>
    <row r="30" spans="2:7" s="329" customFormat="1" ht="5.25" customHeight="1" x14ac:dyDescent="0.2">
      <c r="B30" s="10"/>
      <c r="C30" s="11"/>
      <c r="F30" s="12"/>
      <c r="G30" s="13"/>
    </row>
    <row r="31" spans="2:7" s="329" customFormat="1" ht="18" x14ac:dyDescent="0.2">
      <c r="B31" s="337" t="s">
        <v>50</v>
      </c>
      <c r="C31" s="11"/>
      <c r="F31" s="12"/>
      <c r="G31" s="13"/>
    </row>
    <row r="32" spans="2:7" s="329" customFormat="1" ht="5.25" customHeight="1" x14ac:dyDescent="0.2">
      <c r="B32" s="10"/>
      <c r="C32" s="11"/>
      <c r="F32" s="12"/>
      <c r="G32" s="13"/>
    </row>
    <row r="33" spans="2:11" s="329" customFormat="1" ht="18" x14ac:dyDescent="0.2">
      <c r="B33" s="337" t="s">
        <v>51</v>
      </c>
      <c r="C33" s="11"/>
      <c r="F33" s="12"/>
      <c r="G33" s="13"/>
    </row>
    <row r="34" spans="2:11" s="329" customFormat="1" ht="5.25" customHeight="1" x14ac:dyDescent="0.2">
      <c r="B34" s="10"/>
      <c r="C34" s="11"/>
      <c r="F34" s="12"/>
      <c r="G34" s="13"/>
    </row>
    <row r="35" spans="2:11" s="329" customFormat="1" ht="18" x14ac:dyDescent="0.2">
      <c r="B35" s="334" t="s">
        <v>52</v>
      </c>
      <c r="C35" s="11"/>
      <c r="F35" s="12"/>
      <c r="G35" s="13"/>
    </row>
    <row r="36" spans="2:11" s="329" customFormat="1" ht="5.25" customHeight="1" x14ac:dyDescent="0.2">
      <c r="B36" s="10"/>
      <c r="C36" s="11"/>
      <c r="F36" s="12"/>
      <c r="G36" s="13"/>
    </row>
    <row r="37" spans="2:11" s="329" customFormat="1" ht="18" x14ac:dyDescent="0.2">
      <c r="B37" s="330" t="s">
        <v>53</v>
      </c>
      <c r="C37" s="11"/>
      <c r="F37" s="12"/>
      <c r="G37" s="13"/>
    </row>
    <row r="38" spans="2:11" s="329" customFormat="1" ht="18" x14ac:dyDescent="0.2">
      <c r="B38" s="10"/>
      <c r="C38" s="11"/>
      <c r="F38" s="12"/>
      <c r="G38" s="13"/>
    </row>
    <row r="39" spans="2:11" s="329" customFormat="1" ht="16.5" x14ac:dyDescent="0.2">
      <c r="B39" s="338" t="s">
        <v>54</v>
      </c>
      <c r="C39" s="10"/>
      <c r="F39" s="12"/>
      <c r="G39" s="13"/>
    </row>
    <row r="40" spans="2:11" s="329" customFormat="1" ht="18" x14ac:dyDescent="0.2">
      <c r="B40" s="14" t="s">
        <v>38</v>
      </c>
      <c r="C40" s="11"/>
    </row>
    <row r="41" spans="2:11" s="329" customFormat="1" ht="9" customHeight="1" x14ac:dyDescent="0.2">
      <c r="B41" s="14"/>
      <c r="C41" s="11"/>
    </row>
    <row r="42" spans="2:11" s="329" customFormat="1" ht="18" x14ac:dyDescent="0.2">
      <c r="B42" s="14" t="s">
        <v>55</v>
      </c>
      <c r="C42" s="11"/>
      <c r="F42" s="339"/>
      <c r="G42" s="10"/>
      <c r="K42" s="340"/>
    </row>
    <row r="43" spans="2:11" s="329" customFormat="1" ht="9" customHeight="1" x14ac:dyDescent="0.2">
      <c r="B43" s="10"/>
      <c r="C43" s="11"/>
      <c r="G43" s="10"/>
      <c r="K43" s="340"/>
    </row>
    <row r="44" spans="2:11" s="329" customFormat="1" ht="18" x14ac:dyDescent="0.2">
      <c r="B44" s="14" t="s">
        <v>56</v>
      </c>
      <c r="C44" s="11"/>
      <c r="G44" s="10"/>
      <c r="K44" s="340"/>
    </row>
    <row r="45" spans="2:11" s="329" customFormat="1" ht="9" customHeight="1" x14ac:dyDescent="0.2">
      <c r="B45" s="10"/>
      <c r="C45" s="11"/>
      <c r="G45" s="10"/>
      <c r="K45" s="340"/>
    </row>
    <row r="46" spans="2:11" s="329" customFormat="1" ht="18" x14ac:dyDescent="0.2">
      <c r="B46" s="14" t="s">
        <v>57</v>
      </c>
      <c r="C46" s="11"/>
      <c r="I46" s="15" t="s">
        <v>58</v>
      </c>
      <c r="J46" s="16"/>
      <c r="K46" s="17" t="s">
        <v>59</v>
      </c>
    </row>
    <row r="47" spans="2:11" s="329" customFormat="1" ht="9" customHeight="1" x14ac:dyDescent="0.2">
      <c r="B47" s="10"/>
      <c r="C47" s="11"/>
      <c r="I47" s="15"/>
      <c r="J47" s="341"/>
      <c r="K47" s="17"/>
    </row>
    <row r="48" spans="2:11" s="329" customFormat="1" ht="18" x14ac:dyDescent="0.2">
      <c r="B48" s="10" t="s">
        <v>60</v>
      </c>
      <c r="C48" s="11"/>
      <c r="F48" s="18"/>
      <c r="G48" s="13"/>
    </row>
    <row r="49" spans="2:10" s="329" customFormat="1" ht="9" customHeight="1" x14ac:dyDescent="0.2">
      <c r="B49" s="10"/>
      <c r="C49" s="11"/>
      <c r="F49" s="18"/>
      <c r="G49" s="13"/>
    </row>
    <row r="50" spans="2:10" s="329" customFormat="1" ht="18" x14ac:dyDescent="0.25">
      <c r="B50" s="10" t="s">
        <v>61</v>
      </c>
      <c r="C50" s="11"/>
      <c r="H50" s="19"/>
      <c r="I50" s="342"/>
      <c r="J50" s="343"/>
    </row>
    <row r="51" spans="2:10" s="329" customFormat="1" ht="12" customHeight="1" x14ac:dyDescent="0.2">
      <c r="C51" s="11"/>
      <c r="F51" s="12"/>
      <c r="G51" s="13"/>
    </row>
    <row r="54" spans="2:10" s="329" customFormat="1" ht="18" x14ac:dyDescent="0.25">
      <c r="B54" s="10"/>
      <c r="C54" s="11"/>
      <c r="H54" s="19"/>
      <c r="I54" s="342"/>
      <c r="J54" s="343"/>
    </row>
    <row r="55" spans="2:10" s="329" customFormat="1" ht="18" x14ac:dyDescent="0.25">
      <c r="B55" s="14" t="s">
        <v>62</v>
      </c>
      <c r="C55" s="11"/>
      <c r="H55" s="19"/>
      <c r="I55" s="342"/>
      <c r="J55" s="343"/>
    </row>
    <row r="56" spans="2:10" s="329" customFormat="1" ht="12" customHeight="1" x14ac:dyDescent="0.2">
      <c r="C56" s="11"/>
      <c r="F56" s="12"/>
      <c r="G56" s="13"/>
    </row>
    <row r="57" spans="2:10" s="329" customFormat="1" ht="18" x14ac:dyDescent="0.25">
      <c r="B57" s="14" t="s">
        <v>63</v>
      </c>
      <c r="C57" s="11"/>
      <c r="H57" s="19"/>
      <c r="I57" s="342"/>
      <c r="J57" s="343"/>
    </row>
    <row r="58" spans="2:10" s="329" customFormat="1" ht="12" customHeight="1" x14ac:dyDescent="0.2">
      <c r="C58" s="11"/>
      <c r="F58" s="12"/>
      <c r="G58" s="13"/>
    </row>
    <row r="59" spans="2:10" s="329" customFormat="1" ht="18" x14ac:dyDescent="0.25">
      <c r="B59" s="10"/>
      <c r="C59" s="11"/>
      <c r="H59" s="19"/>
      <c r="I59" s="342"/>
      <c r="J59" s="343"/>
    </row>
    <row r="60" spans="2:10" s="329" customFormat="1" ht="14.25" x14ac:dyDescent="0.2"/>
    <row r="61" spans="2:10" s="329" customFormat="1" ht="14.25" x14ac:dyDescent="0.2"/>
    <row r="62" spans="2:10" s="329" customFormat="1" ht="14.25" x14ac:dyDescent="0.2"/>
    <row r="63" spans="2:10" s="329" customFormat="1" ht="14.25" x14ac:dyDescent="0.2"/>
    <row r="64" spans="2:10" s="329" customFormat="1" ht="14.25" x14ac:dyDescent="0.2"/>
    <row r="65" s="329" customFormat="1" ht="14.25" x14ac:dyDescent="0.2"/>
    <row r="66" s="329" customFormat="1" ht="14.25" x14ac:dyDescent="0.2"/>
    <row r="67" s="329" customFormat="1" ht="14.25" x14ac:dyDescent="0.2"/>
    <row r="68" s="329" customFormat="1" ht="14.25" x14ac:dyDescent="0.2"/>
    <row r="69" s="329" customFormat="1" ht="14.25" x14ac:dyDescent="0.2"/>
    <row r="70" s="329" customFormat="1" ht="14.25" x14ac:dyDescent="0.2"/>
    <row r="71" s="329" customFormat="1" ht="14.25" x14ac:dyDescent="0.2"/>
    <row r="72" s="329" customFormat="1" ht="14.25" x14ac:dyDescent="0.2"/>
    <row r="73" s="329" customFormat="1" ht="14.25" x14ac:dyDescent="0.2"/>
    <row r="74" s="329" customFormat="1" ht="14.25" x14ac:dyDescent="0.2"/>
    <row r="75" s="329" customFormat="1" ht="14.25" x14ac:dyDescent="0.2"/>
    <row r="76" s="329" customFormat="1" ht="14.25" x14ac:dyDescent="0.2"/>
    <row r="77" s="329" customFormat="1" ht="14.25" x14ac:dyDescent="0.2"/>
    <row r="78" s="329" customFormat="1" ht="14.25" x14ac:dyDescent="0.2"/>
    <row r="79" s="329" customFormat="1" ht="14.25" x14ac:dyDescent="0.2"/>
    <row r="80" s="329" customFormat="1" ht="14.25" x14ac:dyDescent="0.2"/>
    <row r="81" s="329" customFormat="1" ht="14.25" x14ac:dyDescent="0.2"/>
    <row r="82" s="329" customFormat="1" ht="14.25" x14ac:dyDescent="0.2"/>
    <row r="83" s="329" customFormat="1" ht="14.25" x14ac:dyDescent="0.2"/>
    <row r="84" s="329" customFormat="1" ht="14.25" x14ac:dyDescent="0.2"/>
    <row r="85" s="329" customFormat="1" ht="14.25" x14ac:dyDescent="0.2"/>
    <row r="86" s="329" customFormat="1" ht="14.25" x14ac:dyDescent="0.2"/>
    <row r="128" spans="14:16" ht="18.75" x14ac:dyDescent="0.25">
      <c r="N128" s="20"/>
      <c r="O128" s="21"/>
      <c r="P128" s="344"/>
    </row>
    <row r="151" spans="5:8" x14ac:dyDescent="0.25">
      <c r="E151" s="22"/>
      <c r="F151" s="22"/>
      <c r="G151" s="22"/>
      <c r="H151" s="22"/>
    </row>
    <row r="152" spans="5:8" x14ac:dyDescent="0.25">
      <c r="E152" s="23"/>
    </row>
  </sheetData>
  <sheetProtection selectLockedCells="1"/>
  <dataValidations count="1">
    <dataValidation allowBlank="1" showInputMessage="1" showErrorMessage="1" prompt="Refere-se à área total da usina, ou seja, a soma das áreas: colhida,  reforma, produção de mudas, cana de ano e meio e bisada. " sqref="I50 I54:I55 I57 I59" xr:uid="{00000000-0002-0000-0100-000000000000}">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K5"/>
  <sheetViews>
    <sheetView workbookViewId="0"/>
  </sheetViews>
  <sheetFormatPr defaultColWidth="8.7109375" defaultRowHeight="15" x14ac:dyDescent="0.25"/>
  <cols>
    <col min="1" max="1" width="22.28515625" style="268" customWidth="1"/>
    <col min="2" max="2" width="20.7109375" style="268" customWidth="1"/>
    <col min="3" max="3" width="19.42578125" style="269" customWidth="1"/>
    <col min="4" max="4" width="55.140625" style="268" customWidth="1"/>
    <col min="5" max="5" width="20.140625" style="268" customWidth="1"/>
    <col min="6" max="6" width="13.42578125" style="268" customWidth="1"/>
    <col min="7" max="7" width="26.140625" style="376" customWidth="1"/>
    <col min="8" max="52" width="9.140625" style="382" customWidth="1"/>
    <col min="53" max="1025" width="8.42578125" style="383" customWidth="1"/>
    <col min="1026" max="16384" width="8.7109375" style="383"/>
  </cols>
  <sheetData>
    <row r="1" spans="1:323" s="451" customFormat="1" ht="90" customHeight="1" x14ac:dyDescent="0.25">
      <c r="A1" s="278"/>
      <c r="B1" s="278"/>
      <c r="C1" s="319"/>
      <c r="D1" s="320"/>
      <c r="E1" s="278"/>
      <c r="F1" s="321"/>
      <c r="G1" s="322"/>
      <c r="H1" s="449"/>
      <c r="I1" s="450"/>
      <c r="J1" s="449"/>
      <c r="K1" s="449"/>
      <c r="L1" s="449"/>
      <c r="M1" s="449"/>
      <c r="N1" s="449"/>
      <c r="O1" s="449"/>
      <c r="P1" s="449"/>
      <c r="Q1" s="449"/>
      <c r="R1" s="449"/>
      <c r="S1" s="449"/>
      <c r="T1" s="449"/>
      <c r="U1" s="449"/>
      <c r="V1" s="449"/>
      <c r="W1" s="449"/>
      <c r="X1" s="449"/>
      <c r="Y1" s="449"/>
      <c r="Z1" s="449"/>
      <c r="AA1" s="449"/>
      <c r="AB1" s="449"/>
      <c r="AC1" s="449"/>
      <c r="AD1" s="449"/>
      <c r="AE1" s="449"/>
      <c r="AH1" s="449"/>
      <c r="AI1" s="449"/>
      <c r="AJ1" s="449"/>
      <c r="AK1" s="449"/>
      <c r="AL1" s="449"/>
      <c r="AM1" s="449"/>
      <c r="AN1" s="449"/>
      <c r="AO1" s="449"/>
      <c r="AP1" s="449"/>
      <c r="AQ1" s="449"/>
      <c r="AR1" s="452"/>
      <c r="AS1" s="449"/>
      <c r="AT1" s="453"/>
      <c r="AU1" s="449"/>
      <c r="AV1" s="453"/>
      <c r="AW1" s="449"/>
      <c r="AX1" s="453"/>
      <c r="AY1" s="449"/>
      <c r="AZ1" s="449"/>
      <c r="BA1" s="449"/>
      <c r="BB1" s="449"/>
      <c r="BC1" s="449"/>
      <c r="BD1" s="449"/>
      <c r="BE1" s="449"/>
      <c r="BF1" s="449"/>
      <c r="BG1" s="449"/>
      <c r="BH1" s="449"/>
      <c r="BI1" s="454"/>
      <c r="BJ1" s="455"/>
      <c r="BK1" s="454"/>
      <c r="BL1" s="449"/>
      <c r="BM1" s="449"/>
      <c r="BN1" s="449"/>
      <c r="BO1" s="449"/>
      <c r="BP1" s="449"/>
      <c r="BQ1" s="449"/>
      <c r="BR1" s="456"/>
      <c r="BS1" s="449"/>
      <c r="BT1" s="453"/>
      <c r="BU1" s="449"/>
      <c r="BV1" s="453"/>
      <c r="BW1" s="449"/>
      <c r="BX1" s="453"/>
      <c r="BY1" s="449"/>
      <c r="BZ1" s="449"/>
      <c r="CA1" s="449"/>
      <c r="CB1" s="449"/>
      <c r="CC1" s="449"/>
      <c r="CD1" s="449"/>
      <c r="CE1" s="449"/>
      <c r="CF1" s="449"/>
      <c r="CG1" s="449"/>
      <c r="CH1" s="449"/>
      <c r="CI1" s="449"/>
      <c r="CJ1" s="449"/>
      <c r="CK1" s="449"/>
      <c r="CL1" s="450"/>
      <c r="CM1" s="449"/>
      <c r="CN1" s="449"/>
      <c r="CO1" s="450"/>
      <c r="CP1" s="449"/>
      <c r="CQ1" s="449"/>
      <c r="CR1" s="450"/>
      <c r="CS1" s="449"/>
      <c r="CT1" s="449"/>
      <c r="CU1" s="450"/>
      <c r="CV1" s="449"/>
      <c r="CW1" s="449"/>
      <c r="CX1" s="450"/>
      <c r="CY1" s="449"/>
      <c r="CZ1" s="457"/>
      <c r="DA1" s="458"/>
      <c r="DB1" s="458"/>
      <c r="DC1" s="458"/>
      <c r="DD1" s="459"/>
      <c r="DE1" s="459"/>
      <c r="DF1" s="459"/>
      <c r="DG1" s="459"/>
      <c r="DH1" s="459"/>
      <c r="DI1" s="459"/>
      <c r="DJ1" s="457"/>
      <c r="DK1" s="457"/>
      <c r="DL1" s="457"/>
      <c r="FV1" s="460"/>
      <c r="GQ1" s="457"/>
      <c r="GR1" s="457"/>
      <c r="GS1" s="457"/>
      <c r="GT1" s="457"/>
      <c r="GU1" s="457"/>
      <c r="GV1" s="457"/>
      <c r="GW1" s="457"/>
      <c r="GX1" s="457"/>
      <c r="GY1" s="457"/>
      <c r="GZ1" s="457"/>
      <c r="HA1" s="457"/>
      <c r="HB1" s="457"/>
      <c r="HC1" s="458"/>
      <c r="HD1" s="458"/>
      <c r="HE1" s="458"/>
      <c r="HF1" s="458"/>
      <c r="HG1" s="458"/>
      <c r="HH1" s="458"/>
      <c r="HI1" s="458"/>
      <c r="HJ1" s="458"/>
      <c r="HK1" s="458"/>
      <c r="HL1" s="458"/>
      <c r="HM1" s="458"/>
      <c r="HN1" s="458"/>
      <c r="LD1" s="461"/>
      <c r="LE1" s="461"/>
      <c r="LF1" s="461"/>
      <c r="LG1" s="461"/>
      <c r="LH1" s="461"/>
      <c r="LI1" s="461"/>
      <c r="LJ1" s="462"/>
      <c r="LK1" s="463"/>
    </row>
    <row r="2" spans="1:323" s="405" customFormat="1" ht="25.15" customHeight="1" x14ac:dyDescent="0.25">
      <c r="A2" s="25" t="s">
        <v>64</v>
      </c>
      <c r="B2" s="25"/>
      <c r="C2" s="25"/>
      <c r="D2" s="25"/>
      <c r="E2" s="25"/>
      <c r="F2" s="25"/>
      <c r="G2" s="314"/>
    </row>
    <row r="3" spans="1:323" s="405" customFormat="1" ht="25.15" customHeight="1" x14ac:dyDescent="0.25">
      <c r="A3" s="993" t="s">
        <v>65</v>
      </c>
      <c r="B3" s="993"/>
      <c r="C3" s="993"/>
      <c r="D3" s="993"/>
      <c r="E3" s="993"/>
      <c r="F3" s="993"/>
      <c r="G3" s="372">
        <f>SUM(G5:G210000)</f>
        <v>2</v>
      </c>
    </row>
    <row r="4" spans="1:323" s="406" customFormat="1" ht="105" customHeight="1" x14ac:dyDescent="0.25">
      <c r="A4" s="943" t="s">
        <v>66</v>
      </c>
      <c r="B4" s="946" t="s">
        <v>67</v>
      </c>
      <c r="C4" s="297" t="s">
        <v>68</v>
      </c>
      <c r="D4" s="945" t="s">
        <v>69</v>
      </c>
      <c r="E4" s="945" t="s">
        <v>70</v>
      </c>
      <c r="F4" s="373" t="s">
        <v>71</v>
      </c>
      <c r="G4" s="312" t="s">
        <v>72</v>
      </c>
    </row>
    <row r="5" spans="1:323" x14ac:dyDescent="0.25">
      <c r="A5" s="268" t="s">
        <v>73</v>
      </c>
      <c r="B5" s="268" t="s">
        <v>74</v>
      </c>
      <c r="C5" s="374"/>
      <c r="D5" s="375" t="s">
        <v>75</v>
      </c>
      <c r="E5" s="375"/>
      <c r="G5" s="376">
        <v>2</v>
      </c>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c r="AW5" s="383"/>
      <c r="AX5" s="383"/>
      <c r="AY5" s="383"/>
      <c r="AZ5" s="383"/>
    </row>
  </sheetData>
  <sheetProtection selectLockedCells="1"/>
  <mergeCells count="1">
    <mergeCell ref="A3:F3"/>
  </mergeCells>
  <dataValidations count="3">
    <dataValidation type="list" allowBlank="1" showInputMessage="1" showErrorMessage="1" sqref="E5:E1005" xr:uid="{00000000-0002-0000-0E00-000000000000}">
      <formula1>"Ativo,Pendente,Cancelado"</formula1>
      <formula2>0</formula2>
    </dataValidation>
    <dataValidation type="list" allowBlank="1" showInputMessage="1" showErrorMessage="1" sqref="C5:C1005" xr:uid="{00000000-0002-0000-0E00-000001000000}">
      <formula1>"Sim,Não"</formula1>
      <formula2>0</formula2>
    </dataValidation>
    <dataValidation allowBlank="1" showInputMessage="1" showErrorMessage="1" prompt="Para consultar, informe o número de registro no CAR (ou número de protocolo) neste site:_x000a__x000a_http://www.car.gov.br/#/consultar" sqref="D4:E4" xr:uid="{00000000-0002-0000-0E00-000002000000}">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K259"/>
  <sheetViews>
    <sheetView showGridLines="0" zoomScale="70" zoomScaleNormal="70" workbookViewId="0">
      <selection activeCell="Q2" sqref="Q2"/>
    </sheetView>
  </sheetViews>
  <sheetFormatPr defaultColWidth="8.7109375" defaultRowHeight="15" x14ac:dyDescent="0.25"/>
  <cols>
    <col min="1" max="1" width="5.7109375" style="24" customWidth="1"/>
    <col min="2" max="2" width="30" style="24" customWidth="1"/>
    <col min="3" max="3" width="25.7109375" style="24" customWidth="1"/>
    <col min="4" max="4" width="16.42578125" style="19" customWidth="1"/>
    <col min="5" max="5" width="30" style="24" customWidth="1"/>
    <col min="6" max="6" width="27.42578125" style="24" customWidth="1"/>
    <col min="7" max="7" width="18.140625" style="24" customWidth="1"/>
    <col min="8" max="8" width="20.42578125" style="24" customWidth="1"/>
    <col min="9" max="9" width="25.7109375" style="24" customWidth="1"/>
    <col min="10" max="10" width="9.140625" style="24" customWidth="1"/>
    <col min="11" max="11" width="22.140625" style="24" customWidth="1"/>
    <col min="12" max="12" width="9.140625" style="24" customWidth="1"/>
    <col min="13" max="13" width="18.7109375" style="24" customWidth="1"/>
    <col min="14" max="1025" width="9.140625" style="24" customWidth="1"/>
  </cols>
  <sheetData>
    <row r="1" spans="1:9" ht="110.25" customHeight="1" x14ac:dyDescent="0.25">
      <c r="A1" s="969" t="s">
        <v>1391</v>
      </c>
      <c r="B1" s="969"/>
      <c r="C1" s="970" t="s">
        <v>1392</v>
      </c>
      <c r="D1" s="970"/>
      <c r="E1" s="970"/>
      <c r="F1" s="970"/>
      <c r="G1" s="970"/>
      <c r="H1" s="970"/>
      <c r="I1" s="970"/>
    </row>
    <row r="2" spans="1:9" ht="78.400000000000006" customHeight="1" x14ac:dyDescent="0.25"/>
    <row r="3" spans="1:9" s="25" customFormat="1" ht="25.15" customHeight="1" x14ac:dyDescent="0.25">
      <c r="B3" s="25" t="s">
        <v>76</v>
      </c>
      <c r="H3" s="26" t="s">
        <v>77</v>
      </c>
    </row>
    <row r="4" spans="1:9" s="24" customFormat="1" x14ac:dyDescent="0.25">
      <c r="C4" s="19"/>
    </row>
    <row r="5" spans="1:9" ht="15.75" x14ac:dyDescent="0.25">
      <c r="B5" s="27" t="s">
        <v>78</v>
      </c>
      <c r="C5" s="973"/>
      <c r="D5" s="973"/>
      <c r="E5" s="973"/>
      <c r="F5" s="973"/>
      <c r="G5" s="973"/>
      <c r="H5" s="973"/>
      <c r="I5" s="973"/>
    </row>
    <row r="6" spans="1:9" ht="6" customHeight="1" x14ac:dyDescent="0.25">
      <c r="B6" s="27"/>
      <c r="C6" s="28"/>
      <c r="D6" s="28"/>
      <c r="E6" s="28"/>
      <c r="F6" s="28"/>
      <c r="G6" s="28"/>
      <c r="H6" s="28"/>
    </row>
    <row r="7" spans="1:9" ht="15.75" x14ac:dyDescent="0.25">
      <c r="B7" s="27" t="s">
        <v>79</v>
      </c>
      <c r="C7" s="973" t="s">
        <v>74</v>
      </c>
      <c r="D7" s="973"/>
      <c r="E7" s="973"/>
      <c r="F7" s="973"/>
      <c r="G7" s="973"/>
      <c r="H7" s="973"/>
      <c r="I7" s="973"/>
    </row>
    <row r="8" spans="1:9" ht="6" customHeight="1" x14ac:dyDescent="0.25">
      <c r="B8" s="27"/>
      <c r="C8" s="29"/>
      <c r="D8" s="29"/>
      <c r="E8" s="29"/>
      <c r="F8" s="29"/>
      <c r="G8" s="29"/>
      <c r="H8" s="29"/>
    </row>
    <row r="9" spans="1:9" ht="15.75" x14ac:dyDescent="0.25">
      <c r="B9" s="27" t="s">
        <v>80</v>
      </c>
      <c r="C9" s="974"/>
      <c r="D9" s="974"/>
      <c r="E9" s="974"/>
      <c r="F9" s="974"/>
      <c r="G9" s="974"/>
      <c r="H9" s="974"/>
      <c r="I9" s="974"/>
    </row>
    <row r="10" spans="1:9" ht="6" customHeight="1" x14ac:dyDescent="0.25">
      <c r="B10" s="27"/>
      <c r="C10" s="28"/>
      <c r="D10" s="28"/>
    </row>
    <row r="11" spans="1:9" ht="15.75" x14ac:dyDescent="0.25">
      <c r="B11" s="27" t="s">
        <v>81</v>
      </c>
      <c r="C11" s="975" t="s">
        <v>82</v>
      </c>
      <c r="D11" s="975"/>
      <c r="E11" s="30"/>
    </row>
    <row r="12" spans="1:9" ht="6" customHeight="1" x14ac:dyDescent="0.25">
      <c r="B12" s="27"/>
      <c r="C12" s="31"/>
      <c r="D12" s="31"/>
    </row>
    <row r="13" spans="1:9" s="24" customFormat="1" ht="15.75" x14ac:dyDescent="0.25">
      <c r="B13" s="27" t="s">
        <v>83</v>
      </c>
      <c r="C13" s="976"/>
      <c r="D13" s="976"/>
    </row>
    <row r="14" spans="1:9" s="490" customFormat="1" ht="6" customHeight="1" x14ac:dyDescent="0.25">
      <c r="B14" s="543"/>
      <c r="C14" s="542"/>
      <c r="D14" s="542"/>
    </row>
    <row r="15" spans="1:9" s="490" customFormat="1" ht="15.75" x14ac:dyDescent="0.25">
      <c r="B15" s="543" t="s">
        <v>84</v>
      </c>
      <c r="C15" s="971">
        <v>45413</v>
      </c>
      <c r="D15" s="972"/>
      <c r="E15" s="540" t="s">
        <v>85</v>
      </c>
      <c r="F15" s="539">
        <v>45778</v>
      </c>
      <c r="G15" s="541"/>
    </row>
    <row r="16" spans="1:9" s="24" customFormat="1" ht="7.15" customHeight="1" x14ac:dyDescent="0.25">
      <c r="B16" s="27"/>
      <c r="C16" s="538"/>
      <c r="D16" s="538"/>
    </row>
    <row r="17" spans="2:9" ht="6" customHeight="1" x14ac:dyDescent="0.25">
      <c r="B17" s="32"/>
      <c r="C17" s="33"/>
      <c r="D17" s="33"/>
      <c r="E17" s="34"/>
      <c r="F17" s="33"/>
      <c r="G17" s="34"/>
      <c r="H17" s="34"/>
      <c r="I17" s="34"/>
    </row>
    <row r="18" spans="2:9" ht="15.75" customHeight="1" x14ac:dyDescent="0.25">
      <c r="B18" s="977" t="s">
        <v>86</v>
      </c>
      <c r="C18" s="977"/>
      <c r="D18" s="34"/>
      <c r="E18" s="977" t="s">
        <v>87</v>
      </c>
      <c r="F18" s="977"/>
      <c r="G18" s="34"/>
      <c r="H18" s="977" t="s">
        <v>88</v>
      </c>
      <c r="I18" s="977"/>
    </row>
    <row r="19" spans="2:9" ht="6" customHeight="1" x14ac:dyDescent="0.25">
      <c r="B19" s="35"/>
      <c r="C19" s="36"/>
      <c r="D19" s="37"/>
      <c r="E19" s="35"/>
      <c r="F19" s="36"/>
      <c r="G19" s="38"/>
      <c r="H19" s="35"/>
      <c r="I19" s="36"/>
    </row>
    <row r="20" spans="2:9" ht="31.5" customHeight="1" x14ac:dyDescent="0.25">
      <c r="B20" s="940" t="s">
        <v>89</v>
      </c>
      <c r="C20" s="39">
        <f>SUM(C21:C25)</f>
        <v>0</v>
      </c>
      <c r="D20" s="38"/>
      <c r="E20" s="940" t="s">
        <v>89</v>
      </c>
      <c r="F20" s="39">
        <f>SUM(F21:F25)</f>
        <v>0</v>
      </c>
      <c r="G20" s="987" t="s">
        <v>90</v>
      </c>
      <c r="H20" s="987"/>
      <c r="I20" s="39">
        <f>SUM(I21:I25)</f>
        <v>0</v>
      </c>
    </row>
    <row r="21" spans="2:9" ht="15.75" x14ac:dyDescent="0.25">
      <c r="B21" s="41" t="s">
        <v>91</v>
      </c>
      <c r="C21" s="42">
        <f>IFERROR(_BIOQAVHEFA!C5,0)</f>
        <v>0</v>
      </c>
      <c r="D21" s="34"/>
      <c r="E21" s="41" t="s">
        <v>91</v>
      </c>
      <c r="F21" s="42">
        <f>IFERROR(_BIOQAVHEFA!E5,0)</f>
        <v>0</v>
      </c>
      <c r="G21" s="40"/>
      <c r="H21" s="41" t="s">
        <v>91</v>
      </c>
      <c r="I21" s="42">
        <f>IFERROR(_BIOQAVHEFA!G5,0)</f>
        <v>0</v>
      </c>
    </row>
    <row r="22" spans="2:9" ht="15.75" x14ac:dyDescent="0.25">
      <c r="B22" s="41" t="s">
        <v>92</v>
      </c>
      <c r="C22" s="42">
        <f>IFERROR(_BIOQAVHEFA!C6+_BIOQAVHEFA!C7,0)</f>
        <v>0</v>
      </c>
      <c r="D22" s="34"/>
      <c r="E22" s="41" t="s">
        <v>92</v>
      </c>
      <c r="F22" s="42">
        <f>IFERROR(_BIOQAVHEFA!E6+_BIOQAVHEFA!E7,0)</f>
        <v>0</v>
      </c>
      <c r="G22" s="40"/>
      <c r="H22" s="41" t="s">
        <v>92</v>
      </c>
      <c r="I22" s="42">
        <f>IFERROR(_BIOQAVHEFA!G6+_BIOQAVHEFA!G7,0)</f>
        <v>0</v>
      </c>
    </row>
    <row r="23" spans="2:9" ht="15.75" x14ac:dyDescent="0.25">
      <c r="B23" s="41" t="s">
        <v>93</v>
      </c>
      <c r="C23" s="42">
        <f>IFERROR(_BIOQAVHEFA!C8,0)</f>
        <v>0</v>
      </c>
      <c r="D23" s="34"/>
      <c r="E23" s="41" t="s">
        <v>93</v>
      </c>
      <c r="F23" s="42">
        <f>IFERROR(_BIOQAVHEFA!E8,0)</f>
        <v>0</v>
      </c>
      <c r="G23" s="40"/>
      <c r="H23" s="41" t="s">
        <v>93</v>
      </c>
      <c r="I23" s="42">
        <f>IFERROR(_BIOQAVHEFA!G8,0)</f>
        <v>0</v>
      </c>
    </row>
    <row r="24" spans="2:9" ht="15.75" x14ac:dyDescent="0.25">
      <c r="B24" s="41" t="s">
        <v>94</v>
      </c>
      <c r="C24" s="42">
        <f>IFERROR(_BIOQAVHEFA!C9,0)</f>
        <v>0</v>
      </c>
      <c r="D24" s="34"/>
      <c r="E24" s="41" t="s">
        <v>94</v>
      </c>
      <c r="F24" s="42">
        <f>IFERROR(_BIOQAVHEFA!E9,0)</f>
        <v>0</v>
      </c>
      <c r="G24" s="40"/>
      <c r="H24" s="41" t="s">
        <v>94</v>
      </c>
      <c r="I24" s="42">
        <f>IFERROR(_BIOQAVHEFA!G9,0)</f>
        <v>0</v>
      </c>
    </row>
    <row r="25" spans="2:9" ht="15.75" x14ac:dyDescent="0.25">
      <c r="B25" s="41" t="s">
        <v>95</v>
      </c>
      <c r="C25" s="42">
        <f>IFERROR(_BIOQAVHEFA!C10,0)</f>
        <v>0</v>
      </c>
      <c r="D25" s="34"/>
      <c r="E25" s="41" t="s">
        <v>95</v>
      </c>
      <c r="F25" s="42">
        <f>IFERROR(_BIOQAVHEFA!E10,0)</f>
        <v>0</v>
      </c>
      <c r="G25" s="34"/>
      <c r="H25" s="41" t="s">
        <v>95</v>
      </c>
      <c r="I25" s="42">
        <f>IFERROR(_BIOQAVHEFA!G10,0)</f>
        <v>0</v>
      </c>
    </row>
    <row r="26" spans="2:9" ht="49.5" customHeight="1" x14ac:dyDescent="0.25">
      <c r="B26" s="940" t="s">
        <v>96</v>
      </c>
      <c r="C26" s="39">
        <f>IF(C20=0,0,C28-C20)</f>
        <v>0</v>
      </c>
      <c r="D26" s="38"/>
      <c r="E26" s="940" t="s">
        <v>96</v>
      </c>
      <c r="F26" s="39">
        <f>IF(F20=0,0,F28-F20)</f>
        <v>0</v>
      </c>
      <c r="G26" s="987" t="s">
        <v>97</v>
      </c>
      <c r="H26" s="987"/>
      <c r="I26" s="39">
        <f>I28-I20</f>
        <v>86.5</v>
      </c>
    </row>
    <row r="27" spans="2:9" ht="4.5" customHeight="1" x14ac:dyDescent="0.25">
      <c r="B27" s="38"/>
      <c r="C27" s="34"/>
      <c r="D27" s="34"/>
      <c r="E27" s="38"/>
      <c r="F27" s="34"/>
      <c r="G27" s="34"/>
      <c r="H27" s="38"/>
      <c r="I27" s="34"/>
    </row>
    <row r="28" spans="2:9" ht="17.25" x14ac:dyDescent="0.25">
      <c r="B28" s="43" t="str">
        <f>CONCATENATE("Fóssil substituto: ",_DADOSAUXILIARES!C216)</f>
        <v>Fóssil substituto: Querosene de aviação</v>
      </c>
      <c r="C28" s="44">
        <f>_DADOSAUXILIARES!F216</f>
        <v>87.5</v>
      </c>
      <c r="D28" s="34"/>
      <c r="E28" s="43" t="str">
        <f>CONCATENATE("Fóssil substituto: ",_DADOSAUXILIARES!C217)</f>
        <v>Fóssil substituto: Gasolina A</v>
      </c>
      <c r="F28" s="44">
        <f>_DADOSAUXILIARES!F217</f>
        <v>87.4</v>
      </c>
      <c r="G28" s="34"/>
      <c r="H28" s="43" t="str">
        <f>CONCATENATE("Fóssil substituto: ",_DADOSAUXILIARES!C218)</f>
        <v>Fóssil substituto: Diesel A</v>
      </c>
      <c r="I28" s="44">
        <f>_DADOSAUXILIARES!F218</f>
        <v>86.5</v>
      </c>
    </row>
    <row r="29" spans="2:9" ht="4.5" customHeight="1" x14ac:dyDescent="0.25">
      <c r="B29" s="45"/>
      <c r="C29" s="45"/>
      <c r="D29" s="34"/>
      <c r="E29" s="45"/>
      <c r="F29" s="45"/>
      <c r="G29" s="34"/>
      <c r="H29" s="45"/>
      <c r="I29" s="45"/>
    </row>
    <row r="30" spans="2:9" ht="14.25" customHeight="1" x14ac:dyDescent="0.25">
      <c r="B30" s="43" t="s">
        <v>98</v>
      </c>
      <c r="C30" s="46">
        <f>IF(C20=0,0,(C28-C20)/C28)</f>
        <v>0</v>
      </c>
      <c r="D30" s="37"/>
      <c r="E30" s="43" t="s">
        <v>98</v>
      </c>
      <c r="F30" s="46">
        <f>IF(F20=0,0,(F28-F20)/F28)</f>
        <v>0</v>
      </c>
      <c r="G30" s="34"/>
      <c r="H30" s="43" t="s">
        <v>98</v>
      </c>
      <c r="I30" s="46">
        <f>IF(I20=0,0,(I28-I20)/I28)</f>
        <v>0</v>
      </c>
    </row>
    <row r="31" spans="2:9" ht="6" customHeight="1" x14ac:dyDescent="0.25">
      <c r="B31" s="32"/>
      <c r="C31" s="33"/>
      <c r="D31" s="33"/>
      <c r="E31" s="34"/>
      <c r="F31" s="33"/>
      <c r="G31" s="34"/>
      <c r="H31" s="34"/>
      <c r="I31" s="34"/>
    </row>
    <row r="32" spans="2:9" s="24" customFormat="1" x14ac:dyDescent="0.25">
      <c r="G32" s="47"/>
    </row>
    <row r="33" spans="1:1025" ht="18.75" x14ac:dyDescent="0.25">
      <c r="B33" s="978" t="s">
        <v>99</v>
      </c>
      <c r="C33" s="978"/>
      <c r="D33" s="978"/>
      <c r="E33" s="978"/>
      <c r="F33" s="978"/>
      <c r="G33" s="978"/>
      <c r="H33" s="978"/>
      <c r="I33" s="978"/>
    </row>
    <row r="34" spans="1:1025" s="383" customFormat="1" ht="15.75" x14ac:dyDescent="0.25">
      <c r="A34" s="545"/>
      <c r="B34" s="980" t="s">
        <v>100</v>
      </c>
      <c r="C34" s="980"/>
      <c r="D34" s="980"/>
      <c r="E34" s="980"/>
      <c r="F34" s="980"/>
      <c r="G34" s="980"/>
      <c r="H34" s="980"/>
      <c r="I34" s="980"/>
      <c r="J34" s="545"/>
      <c r="K34" s="545"/>
      <c r="L34" s="545"/>
      <c r="M34" s="545"/>
      <c r="N34" s="545"/>
      <c r="O34" s="545"/>
      <c r="P34" s="545"/>
      <c r="Q34" s="545"/>
      <c r="R34" s="545"/>
      <c r="S34" s="545"/>
      <c r="T34" s="545"/>
      <c r="U34" s="545"/>
      <c r="V34" s="545"/>
      <c r="W34" s="545"/>
      <c r="X34" s="545"/>
      <c r="Y34" s="545"/>
      <c r="Z34" s="545"/>
      <c r="AA34" s="545"/>
      <c r="AB34" s="545"/>
      <c r="AC34" s="545"/>
      <c r="AD34" s="545"/>
      <c r="AE34" s="545"/>
      <c r="AF34" s="545"/>
      <c r="AG34" s="545"/>
      <c r="AH34" s="545"/>
      <c r="AI34" s="545"/>
      <c r="AJ34" s="545"/>
      <c r="AK34" s="545"/>
      <c r="AL34" s="545"/>
      <c r="AM34" s="545"/>
      <c r="AN34" s="545"/>
      <c r="AO34" s="545"/>
      <c r="AP34" s="545"/>
      <c r="AQ34" s="545"/>
      <c r="AR34" s="545"/>
      <c r="AS34" s="545"/>
      <c r="AT34" s="545"/>
      <c r="AU34" s="545"/>
      <c r="AV34" s="545"/>
      <c r="AW34" s="545"/>
      <c r="AX34" s="545"/>
      <c r="AY34" s="545"/>
      <c r="AZ34" s="545"/>
      <c r="BA34" s="545"/>
      <c r="BB34" s="545"/>
      <c r="BC34" s="545"/>
      <c r="BD34" s="545"/>
      <c r="BE34" s="545"/>
      <c r="BF34" s="545"/>
      <c r="BG34" s="545"/>
      <c r="BH34" s="545"/>
      <c r="BI34" s="545"/>
      <c r="BJ34" s="545"/>
      <c r="BK34" s="545"/>
      <c r="BL34" s="545"/>
      <c r="BM34" s="545"/>
      <c r="BN34" s="545"/>
      <c r="BO34" s="545"/>
      <c r="BP34" s="545"/>
      <c r="BQ34" s="545"/>
      <c r="BR34" s="545"/>
      <c r="BS34" s="545"/>
      <c r="BT34" s="545"/>
      <c r="BU34" s="545"/>
      <c r="BV34" s="545"/>
      <c r="BW34" s="545"/>
      <c r="BX34" s="545"/>
      <c r="BY34" s="545"/>
      <c r="BZ34" s="545"/>
      <c r="CA34" s="545"/>
      <c r="CB34" s="545"/>
      <c r="CC34" s="545"/>
      <c r="CD34" s="545"/>
      <c r="CE34" s="545"/>
      <c r="CF34" s="545"/>
      <c r="CG34" s="545"/>
      <c r="CH34" s="545"/>
      <c r="CI34" s="545"/>
      <c r="CJ34" s="545"/>
      <c r="CK34" s="545"/>
      <c r="CL34" s="545"/>
      <c r="CM34" s="545"/>
      <c r="CN34" s="545"/>
      <c r="CO34" s="545"/>
      <c r="CP34" s="545"/>
      <c r="CQ34" s="545"/>
      <c r="CR34" s="545"/>
      <c r="CS34" s="545"/>
      <c r="CT34" s="545"/>
      <c r="CU34" s="545"/>
      <c r="CV34" s="545"/>
      <c r="CW34" s="545"/>
      <c r="CX34" s="545"/>
      <c r="CY34" s="545"/>
      <c r="CZ34" s="545"/>
      <c r="DA34" s="545"/>
      <c r="DB34" s="545"/>
      <c r="DC34" s="545"/>
      <c r="DD34" s="545"/>
      <c r="DE34" s="545"/>
      <c r="DF34" s="545"/>
      <c r="DG34" s="545"/>
      <c r="DH34" s="545"/>
      <c r="DI34" s="545"/>
      <c r="DJ34" s="545"/>
      <c r="DK34" s="545"/>
      <c r="DL34" s="545"/>
      <c r="DM34" s="545"/>
      <c r="DN34" s="545"/>
      <c r="DO34" s="545"/>
      <c r="DP34" s="545"/>
      <c r="DQ34" s="545"/>
      <c r="DR34" s="545"/>
      <c r="DS34" s="545"/>
      <c r="DT34" s="545"/>
      <c r="DU34" s="545"/>
      <c r="DV34" s="545"/>
      <c r="DW34" s="545"/>
      <c r="DX34" s="545"/>
      <c r="DY34" s="545"/>
      <c r="DZ34" s="545"/>
      <c r="EA34" s="545"/>
      <c r="EB34" s="545"/>
      <c r="EC34" s="545"/>
      <c r="ED34" s="545"/>
      <c r="EE34" s="545"/>
      <c r="EF34" s="545"/>
      <c r="EG34" s="545"/>
      <c r="EH34" s="545"/>
      <c r="EI34" s="545"/>
      <c r="EJ34" s="545"/>
      <c r="EK34" s="545"/>
      <c r="EL34" s="545"/>
      <c r="EM34" s="545"/>
      <c r="EN34" s="545"/>
      <c r="EO34" s="545"/>
      <c r="EP34" s="545"/>
      <c r="EQ34" s="545"/>
      <c r="ER34" s="545"/>
      <c r="ES34" s="545"/>
      <c r="ET34" s="545"/>
      <c r="EU34" s="545"/>
      <c r="EV34" s="545"/>
      <c r="EW34" s="545"/>
      <c r="EX34" s="545"/>
      <c r="EY34" s="545"/>
      <c r="EZ34" s="545"/>
      <c r="FA34" s="545"/>
      <c r="FB34" s="545"/>
      <c r="FC34" s="545"/>
      <c r="FD34" s="545"/>
      <c r="FE34" s="545"/>
      <c r="FF34" s="545"/>
      <c r="FG34" s="545"/>
      <c r="FH34" s="545"/>
      <c r="FI34" s="545"/>
      <c r="FJ34" s="545"/>
      <c r="FK34" s="545"/>
      <c r="FL34" s="545"/>
      <c r="FM34" s="545"/>
      <c r="FN34" s="545"/>
      <c r="FO34" s="545"/>
      <c r="FP34" s="545"/>
      <c r="FQ34" s="545"/>
      <c r="FR34" s="545"/>
      <c r="FS34" s="545"/>
      <c r="FT34" s="545"/>
      <c r="FU34" s="545"/>
      <c r="FV34" s="545"/>
      <c r="FW34" s="545"/>
      <c r="FX34" s="545"/>
      <c r="FY34" s="545"/>
      <c r="FZ34" s="545"/>
      <c r="GA34" s="545"/>
      <c r="GB34" s="545"/>
      <c r="GC34" s="545"/>
      <c r="GD34" s="545"/>
      <c r="GE34" s="545"/>
      <c r="GF34" s="545"/>
      <c r="GG34" s="545"/>
      <c r="GH34" s="545"/>
      <c r="GI34" s="545"/>
      <c r="GJ34" s="545"/>
      <c r="GK34" s="545"/>
      <c r="GL34" s="545"/>
      <c r="GM34" s="545"/>
      <c r="GN34" s="545"/>
      <c r="GO34" s="545"/>
      <c r="GP34" s="545"/>
      <c r="GQ34" s="545"/>
      <c r="GR34" s="545"/>
      <c r="GS34" s="545"/>
      <c r="GT34" s="545"/>
      <c r="GU34" s="545"/>
      <c r="GV34" s="545"/>
      <c r="GW34" s="545"/>
      <c r="GX34" s="545"/>
      <c r="GY34" s="545"/>
      <c r="GZ34" s="545"/>
      <c r="HA34" s="545"/>
      <c r="HB34" s="545"/>
      <c r="HC34" s="545"/>
      <c r="HD34" s="545"/>
      <c r="HE34" s="545"/>
      <c r="HF34" s="545"/>
      <c r="HG34" s="545"/>
      <c r="HH34" s="545"/>
      <c r="HI34" s="545"/>
      <c r="HJ34" s="545"/>
      <c r="HK34" s="545"/>
      <c r="HL34" s="545"/>
      <c r="HM34" s="545"/>
      <c r="HN34" s="545"/>
      <c r="HO34" s="545"/>
      <c r="HP34" s="545"/>
      <c r="HQ34" s="545"/>
      <c r="HR34" s="545"/>
      <c r="HS34" s="545"/>
      <c r="HT34" s="545"/>
      <c r="HU34" s="545"/>
      <c r="HV34" s="545"/>
      <c r="HW34" s="545"/>
      <c r="HX34" s="545"/>
      <c r="HY34" s="545"/>
      <c r="HZ34" s="545"/>
      <c r="IA34" s="545"/>
      <c r="IB34" s="545"/>
      <c r="IC34" s="545"/>
      <c r="ID34" s="545"/>
      <c r="IE34" s="545"/>
      <c r="IF34" s="545"/>
      <c r="IG34" s="545"/>
      <c r="IH34" s="545"/>
      <c r="II34" s="545"/>
      <c r="IJ34" s="545"/>
      <c r="IK34" s="545"/>
      <c r="IL34" s="545"/>
      <c r="IM34" s="545"/>
      <c r="IN34" s="545"/>
      <c r="IO34" s="545"/>
      <c r="IP34" s="545"/>
      <c r="IQ34" s="545"/>
      <c r="IR34" s="545"/>
      <c r="IS34" s="545"/>
      <c r="IT34" s="545"/>
      <c r="IU34" s="545"/>
      <c r="IV34" s="545"/>
      <c r="IW34" s="545"/>
      <c r="IX34" s="545"/>
      <c r="IY34" s="545"/>
      <c r="IZ34" s="545"/>
      <c r="JA34" s="545"/>
      <c r="JB34" s="545"/>
      <c r="JC34" s="545"/>
      <c r="JD34" s="545"/>
      <c r="JE34" s="545"/>
      <c r="JF34" s="545"/>
      <c r="JG34" s="545"/>
      <c r="JH34" s="545"/>
      <c r="JI34" s="545"/>
      <c r="JJ34" s="545"/>
      <c r="JK34" s="545"/>
      <c r="JL34" s="545"/>
      <c r="JM34" s="545"/>
      <c r="JN34" s="545"/>
      <c r="JO34" s="545"/>
      <c r="JP34" s="545"/>
      <c r="JQ34" s="545"/>
      <c r="JR34" s="545"/>
      <c r="JS34" s="545"/>
      <c r="JT34" s="545"/>
      <c r="JU34" s="545"/>
      <c r="JV34" s="545"/>
      <c r="JW34" s="545"/>
      <c r="JX34" s="545"/>
      <c r="JY34" s="545"/>
      <c r="JZ34" s="545"/>
      <c r="KA34" s="545"/>
      <c r="KB34" s="545"/>
      <c r="KC34" s="545"/>
      <c r="KD34" s="545"/>
      <c r="KE34" s="545"/>
      <c r="KF34" s="545"/>
      <c r="KG34" s="545"/>
      <c r="KH34" s="545"/>
      <c r="KI34" s="545"/>
      <c r="KJ34" s="545"/>
      <c r="KK34" s="545"/>
      <c r="KL34" s="545"/>
      <c r="KM34" s="545"/>
      <c r="KN34" s="545"/>
      <c r="KO34" s="545"/>
      <c r="KP34" s="545"/>
      <c r="KQ34" s="545"/>
      <c r="KR34" s="545"/>
      <c r="KS34" s="545"/>
      <c r="KT34" s="545"/>
      <c r="KU34" s="545"/>
      <c r="KV34" s="545"/>
      <c r="KW34" s="545"/>
      <c r="KX34" s="545"/>
      <c r="KY34" s="545"/>
      <c r="KZ34" s="545"/>
      <c r="LA34" s="545"/>
      <c r="LB34" s="545"/>
      <c r="LC34" s="545"/>
      <c r="LD34" s="545"/>
      <c r="LE34" s="545"/>
      <c r="LF34" s="545"/>
      <c r="LG34" s="545"/>
      <c r="LH34" s="545"/>
      <c r="LI34" s="545"/>
      <c r="LJ34" s="545"/>
      <c r="LK34" s="545"/>
      <c r="LL34" s="545"/>
      <c r="LM34" s="545"/>
      <c r="LN34" s="545"/>
      <c r="LO34" s="545"/>
      <c r="LP34" s="545"/>
      <c r="LQ34" s="545"/>
      <c r="LR34" s="545"/>
      <c r="LS34" s="545"/>
      <c r="LT34" s="545"/>
      <c r="LU34" s="545"/>
      <c r="LV34" s="545"/>
      <c r="LW34" s="545"/>
      <c r="LX34" s="545"/>
      <c r="LY34" s="545"/>
      <c r="LZ34" s="545"/>
      <c r="MA34" s="545"/>
      <c r="MB34" s="545"/>
      <c r="MC34" s="545"/>
      <c r="MD34" s="545"/>
      <c r="ME34" s="545"/>
      <c r="MF34" s="545"/>
      <c r="MG34" s="545"/>
      <c r="MH34" s="545"/>
      <c r="MI34" s="545"/>
      <c r="MJ34" s="545"/>
      <c r="MK34" s="545"/>
      <c r="ML34" s="545"/>
      <c r="MM34" s="545"/>
      <c r="MN34" s="545"/>
      <c r="MO34" s="545"/>
      <c r="MP34" s="545"/>
      <c r="MQ34" s="545"/>
      <c r="MR34" s="545"/>
      <c r="MS34" s="545"/>
      <c r="MT34" s="545"/>
      <c r="MU34" s="545"/>
      <c r="MV34" s="545"/>
      <c r="MW34" s="545"/>
      <c r="MX34" s="545"/>
      <c r="MY34" s="545"/>
      <c r="MZ34" s="545"/>
      <c r="NA34" s="545"/>
      <c r="NB34" s="545"/>
      <c r="NC34" s="545"/>
      <c r="ND34" s="545"/>
      <c r="NE34" s="545"/>
      <c r="NF34" s="545"/>
      <c r="NG34" s="545"/>
      <c r="NH34" s="545"/>
      <c r="NI34" s="545"/>
      <c r="NJ34" s="545"/>
      <c r="NK34" s="545"/>
      <c r="NL34" s="545"/>
      <c r="NM34" s="545"/>
      <c r="NN34" s="545"/>
      <c r="NO34" s="545"/>
      <c r="NP34" s="545"/>
      <c r="NQ34" s="545"/>
      <c r="NR34" s="545"/>
      <c r="NS34" s="545"/>
      <c r="NT34" s="545"/>
      <c r="NU34" s="545"/>
      <c r="NV34" s="545"/>
      <c r="NW34" s="545"/>
      <c r="NX34" s="545"/>
      <c r="NY34" s="545"/>
      <c r="NZ34" s="545"/>
      <c r="OA34" s="545"/>
      <c r="OB34" s="545"/>
      <c r="OC34" s="545"/>
      <c r="OD34" s="545"/>
      <c r="OE34" s="545"/>
      <c r="OF34" s="545"/>
      <c r="OG34" s="545"/>
      <c r="OH34" s="545"/>
      <c r="OI34" s="545"/>
      <c r="OJ34" s="545"/>
      <c r="OK34" s="545"/>
      <c r="OL34" s="545"/>
      <c r="OM34" s="545"/>
      <c r="ON34" s="545"/>
      <c r="OO34" s="545"/>
      <c r="OP34" s="545"/>
      <c r="OQ34" s="545"/>
      <c r="OR34" s="545"/>
      <c r="OS34" s="545"/>
      <c r="OT34" s="545"/>
      <c r="OU34" s="545"/>
      <c r="OV34" s="545"/>
      <c r="OW34" s="545"/>
      <c r="OX34" s="545"/>
      <c r="OY34" s="545"/>
      <c r="OZ34" s="545"/>
      <c r="PA34" s="545"/>
      <c r="PB34" s="545"/>
      <c r="PC34" s="545"/>
      <c r="PD34" s="545"/>
      <c r="PE34" s="545"/>
      <c r="PF34" s="545"/>
      <c r="PG34" s="545"/>
      <c r="PH34" s="545"/>
      <c r="PI34" s="545"/>
      <c r="PJ34" s="545"/>
      <c r="PK34" s="545"/>
      <c r="PL34" s="545"/>
      <c r="PM34" s="545"/>
      <c r="PN34" s="545"/>
      <c r="PO34" s="545"/>
      <c r="PP34" s="545"/>
      <c r="PQ34" s="545"/>
      <c r="PR34" s="545"/>
      <c r="PS34" s="545"/>
      <c r="PT34" s="545"/>
      <c r="PU34" s="545"/>
      <c r="PV34" s="545"/>
      <c r="PW34" s="545"/>
      <c r="PX34" s="545"/>
      <c r="PY34" s="545"/>
      <c r="PZ34" s="545"/>
      <c r="QA34" s="545"/>
      <c r="QB34" s="545"/>
      <c r="QC34" s="545"/>
      <c r="QD34" s="545"/>
      <c r="QE34" s="545"/>
      <c r="QF34" s="545"/>
      <c r="QG34" s="545"/>
      <c r="QH34" s="545"/>
      <c r="QI34" s="545"/>
      <c r="QJ34" s="545"/>
      <c r="QK34" s="545"/>
      <c r="QL34" s="545"/>
      <c r="QM34" s="545"/>
      <c r="QN34" s="545"/>
      <c r="QO34" s="545"/>
      <c r="QP34" s="545"/>
      <c r="QQ34" s="545"/>
      <c r="QR34" s="545"/>
      <c r="QS34" s="545"/>
      <c r="QT34" s="545"/>
      <c r="QU34" s="545"/>
      <c r="QV34" s="545"/>
      <c r="QW34" s="545"/>
      <c r="QX34" s="545"/>
      <c r="QY34" s="545"/>
      <c r="QZ34" s="545"/>
      <c r="RA34" s="545"/>
      <c r="RB34" s="545"/>
      <c r="RC34" s="545"/>
      <c r="RD34" s="545"/>
      <c r="RE34" s="545"/>
      <c r="RF34" s="545"/>
      <c r="RG34" s="545"/>
      <c r="RH34" s="545"/>
      <c r="RI34" s="545"/>
      <c r="RJ34" s="545"/>
      <c r="RK34" s="545"/>
      <c r="RL34" s="545"/>
      <c r="RM34" s="545"/>
      <c r="RN34" s="545"/>
      <c r="RO34" s="545"/>
      <c r="RP34" s="545"/>
      <c r="RQ34" s="545"/>
      <c r="RR34" s="545"/>
      <c r="RS34" s="545"/>
      <c r="RT34" s="545"/>
      <c r="RU34" s="545"/>
      <c r="RV34" s="545"/>
      <c r="RW34" s="545"/>
      <c r="RX34" s="545"/>
      <c r="RY34" s="545"/>
      <c r="RZ34" s="545"/>
      <c r="SA34" s="545"/>
      <c r="SB34" s="545"/>
      <c r="SC34" s="545"/>
      <c r="SD34" s="545"/>
      <c r="SE34" s="545"/>
      <c r="SF34" s="545"/>
      <c r="SG34" s="545"/>
      <c r="SH34" s="545"/>
      <c r="SI34" s="545"/>
      <c r="SJ34" s="545"/>
      <c r="SK34" s="545"/>
      <c r="SL34" s="545"/>
      <c r="SM34" s="545"/>
      <c r="SN34" s="545"/>
      <c r="SO34" s="545"/>
      <c r="SP34" s="545"/>
      <c r="SQ34" s="545"/>
      <c r="SR34" s="545"/>
      <c r="SS34" s="545"/>
      <c r="ST34" s="545"/>
      <c r="SU34" s="545"/>
      <c r="SV34" s="545"/>
      <c r="SW34" s="545"/>
      <c r="SX34" s="545"/>
      <c r="SY34" s="545"/>
      <c r="SZ34" s="545"/>
      <c r="TA34" s="545"/>
      <c r="TB34" s="545"/>
      <c r="TC34" s="545"/>
      <c r="TD34" s="545"/>
      <c r="TE34" s="545"/>
      <c r="TF34" s="545"/>
      <c r="TG34" s="545"/>
      <c r="TH34" s="545"/>
      <c r="TI34" s="545"/>
      <c r="TJ34" s="545"/>
      <c r="TK34" s="545"/>
      <c r="TL34" s="545"/>
      <c r="TM34" s="545"/>
      <c r="TN34" s="545"/>
      <c r="TO34" s="545"/>
      <c r="TP34" s="545"/>
      <c r="TQ34" s="545"/>
      <c r="TR34" s="545"/>
      <c r="TS34" s="545"/>
      <c r="TT34" s="545"/>
      <c r="TU34" s="545"/>
      <c r="TV34" s="545"/>
      <c r="TW34" s="545"/>
      <c r="TX34" s="545"/>
      <c r="TY34" s="545"/>
      <c r="TZ34" s="545"/>
      <c r="UA34" s="545"/>
      <c r="UB34" s="545"/>
      <c r="UC34" s="545"/>
      <c r="UD34" s="545"/>
      <c r="UE34" s="545"/>
      <c r="UF34" s="545"/>
      <c r="UG34" s="545"/>
      <c r="UH34" s="545"/>
      <c r="UI34" s="545"/>
      <c r="UJ34" s="545"/>
      <c r="UK34" s="545"/>
      <c r="UL34" s="545"/>
      <c r="UM34" s="545"/>
      <c r="UN34" s="545"/>
      <c r="UO34" s="545"/>
      <c r="UP34" s="545"/>
      <c r="UQ34" s="545"/>
      <c r="UR34" s="545"/>
      <c r="US34" s="545"/>
      <c r="UT34" s="545"/>
      <c r="UU34" s="545"/>
      <c r="UV34" s="545"/>
      <c r="UW34" s="545"/>
      <c r="UX34" s="545"/>
      <c r="UY34" s="545"/>
      <c r="UZ34" s="545"/>
      <c r="VA34" s="545"/>
      <c r="VB34" s="545"/>
      <c r="VC34" s="545"/>
      <c r="VD34" s="545"/>
      <c r="VE34" s="545"/>
      <c r="VF34" s="545"/>
      <c r="VG34" s="545"/>
      <c r="VH34" s="545"/>
      <c r="VI34" s="545"/>
      <c r="VJ34" s="545"/>
      <c r="VK34" s="545"/>
      <c r="VL34" s="545"/>
      <c r="VM34" s="545"/>
      <c r="VN34" s="545"/>
      <c r="VO34" s="545"/>
      <c r="VP34" s="545"/>
      <c r="VQ34" s="545"/>
      <c r="VR34" s="545"/>
      <c r="VS34" s="545"/>
      <c r="VT34" s="545"/>
      <c r="VU34" s="545"/>
      <c r="VV34" s="545"/>
      <c r="VW34" s="545"/>
      <c r="VX34" s="545"/>
      <c r="VY34" s="545"/>
      <c r="VZ34" s="545"/>
      <c r="WA34" s="545"/>
      <c r="WB34" s="545"/>
      <c r="WC34" s="545"/>
      <c r="WD34" s="545"/>
      <c r="WE34" s="545"/>
      <c r="WF34" s="545"/>
      <c r="WG34" s="545"/>
      <c r="WH34" s="545"/>
      <c r="WI34" s="545"/>
      <c r="WJ34" s="545"/>
      <c r="WK34" s="545"/>
      <c r="WL34" s="545"/>
      <c r="WM34" s="545"/>
      <c r="WN34" s="545"/>
      <c r="WO34" s="545"/>
      <c r="WP34" s="545"/>
      <c r="WQ34" s="545"/>
      <c r="WR34" s="545"/>
      <c r="WS34" s="545"/>
      <c r="WT34" s="545"/>
      <c r="WU34" s="545"/>
      <c r="WV34" s="545"/>
      <c r="WW34" s="545"/>
      <c r="WX34" s="545"/>
      <c r="WY34" s="545"/>
      <c r="WZ34" s="545"/>
      <c r="XA34" s="545"/>
      <c r="XB34" s="545"/>
      <c r="XC34" s="545"/>
      <c r="XD34" s="545"/>
      <c r="XE34" s="545"/>
      <c r="XF34" s="545"/>
      <c r="XG34" s="545"/>
      <c r="XH34" s="545"/>
      <c r="XI34" s="545"/>
      <c r="XJ34" s="545"/>
      <c r="XK34" s="545"/>
      <c r="XL34" s="545"/>
      <c r="XM34" s="545"/>
      <c r="XN34" s="545"/>
      <c r="XO34" s="545"/>
      <c r="XP34" s="545"/>
      <c r="XQ34" s="545"/>
      <c r="XR34" s="545"/>
      <c r="XS34" s="545"/>
      <c r="XT34" s="545"/>
      <c r="XU34" s="545"/>
      <c r="XV34" s="545"/>
      <c r="XW34" s="545"/>
      <c r="XX34" s="545"/>
      <c r="XY34" s="545"/>
      <c r="XZ34" s="545"/>
      <c r="YA34" s="545"/>
      <c r="YB34" s="545"/>
      <c r="YC34" s="545"/>
      <c r="YD34" s="545"/>
      <c r="YE34" s="545"/>
      <c r="YF34" s="545"/>
      <c r="YG34" s="545"/>
      <c r="YH34" s="545"/>
      <c r="YI34" s="545"/>
      <c r="YJ34" s="545"/>
      <c r="YK34" s="545"/>
      <c r="YL34" s="545"/>
      <c r="YM34" s="545"/>
      <c r="YN34" s="545"/>
      <c r="YO34" s="545"/>
      <c r="YP34" s="545"/>
      <c r="YQ34" s="545"/>
      <c r="YR34" s="545"/>
      <c r="YS34" s="545"/>
      <c r="YT34" s="545"/>
      <c r="YU34" s="545"/>
      <c r="YV34" s="545"/>
      <c r="YW34" s="545"/>
      <c r="YX34" s="545"/>
      <c r="YY34" s="545"/>
      <c r="YZ34" s="545"/>
      <c r="ZA34" s="545"/>
      <c r="ZB34" s="545"/>
      <c r="ZC34" s="545"/>
      <c r="ZD34" s="545"/>
      <c r="ZE34" s="545"/>
      <c r="ZF34" s="545"/>
      <c r="ZG34" s="545"/>
      <c r="ZH34" s="545"/>
      <c r="ZI34" s="545"/>
      <c r="ZJ34" s="545"/>
      <c r="ZK34" s="545"/>
      <c r="ZL34" s="545"/>
      <c r="ZM34" s="545"/>
      <c r="ZN34" s="545"/>
      <c r="ZO34" s="545"/>
      <c r="ZP34" s="545"/>
      <c r="ZQ34" s="545"/>
      <c r="ZR34" s="545"/>
      <c r="ZS34" s="545"/>
      <c r="ZT34" s="545"/>
      <c r="ZU34" s="545"/>
      <c r="ZV34" s="545"/>
      <c r="ZW34" s="545"/>
      <c r="ZX34" s="545"/>
      <c r="ZY34" s="545"/>
      <c r="ZZ34" s="545"/>
      <c r="AAA34" s="545"/>
      <c r="AAB34" s="545"/>
      <c r="AAC34" s="545"/>
      <c r="AAD34" s="545"/>
      <c r="AAE34" s="545"/>
      <c r="AAF34" s="545"/>
      <c r="AAG34" s="545"/>
      <c r="AAH34" s="545"/>
      <c r="AAI34" s="545"/>
      <c r="AAJ34" s="545"/>
      <c r="AAK34" s="545"/>
      <c r="AAL34" s="545"/>
      <c r="AAM34" s="545"/>
      <c r="AAN34" s="545"/>
      <c r="AAO34" s="545"/>
      <c r="AAP34" s="545"/>
      <c r="AAQ34" s="545"/>
      <c r="AAR34" s="545"/>
      <c r="AAS34" s="545"/>
      <c r="AAT34" s="545"/>
      <c r="AAU34" s="545"/>
      <c r="AAV34" s="545"/>
      <c r="AAW34" s="545"/>
      <c r="AAX34" s="545"/>
      <c r="AAY34" s="545"/>
      <c r="AAZ34" s="545"/>
      <c r="ABA34" s="545"/>
      <c r="ABB34" s="545"/>
      <c r="ABC34" s="545"/>
      <c r="ABD34" s="545"/>
      <c r="ABE34" s="545"/>
      <c r="ABF34" s="545"/>
      <c r="ABG34" s="545"/>
      <c r="ABH34" s="545"/>
      <c r="ABI34" s="545"/>
      <c r="ABJ34" s="545"/>
      <c r="ABK34" s="545"/>
      <c r="ABL34" s="545"/>
      <c r="ABM34" s="545"/>
      <c r="ABN34" s="545"/>
      <c r="ABO34" s="545"/>
      <c r="ABP34" s="545"/>
      <c r="ABQ34" s="545"/>
      <c r="ABR34" s="545"/>
      <c r="ABS34" s="545"/>
      <c r="ABT34" s="545"/>
      <c r="ABU34" s="545"/>
      <c r="ABV34" s="545"/>
      <c r="ABW34" s="545"/>
      <c r="ABX34" s="545"/>
      <c r="ABY34" s="545"/>
      <c r="ABZ34" s="545"/>
      <c r="ACA34" s="545"/>
      <c r="ACB34" s="545"/>
      <c r="ACC34" s="545"/>
      <c r="ACD34" s="545"/>
      <c r="ACE34" s="545"/>
      <c r="ACF34" s="545"/>
      <c r="ACG34" s="545"/>
      <c r="ACH34" s="545"/>
      <c r="ACI34" s="545"/>
      <c r="ACJ34" s="545"/>
      <c r="ACK34" s="545"/>
      <c r="ACL34" s="545"/>
      <c r="ACM34" s="545"/>
      <c r="ACN34" s="545"/>
      <c r="ACO34" s="545"/>
      <c r="ACP34" s="545"/>
      <c r="ACQ34" s="545"/>
      <c r="ACR34" s="545"/>
      <c r="ACS34" s="545"/>
      <c r="ACT34" s="545"/>
      <c r="ACU34" s="545"/>
      <c r="ACV34" s="545"/>
      <c r="ACW34" s="545"/>
      <c r="ACX34" s="545"/>
      <c r="ACY34" s="545"/>
      <c r="ACZ34" s="545"/>
      <c r="ADA34" s="545"/>
      <c r="ADB34" s="545"/>
      <c r="ADC34" s="545"/>
      <c r="ADD34" s="545"/>
      <c r="ADE34" s="545"/>
      <c r="ADF34" s="545"/>
      <c r="ADG34" s="545"/>
      <c r="ADH34" s="545"/>
      <c r="ADI34" s="545"/>
      <c r="ADJ34" s="545"/>
      <c r="ADK34" s="545"/>
      <c r="ADL34" s="545"/>
      <c r="ADM34" s="545"/>
      <c r="ADN34" s="545"/>
      <c r="ADO34" s="545"/>
      <c r="ADP34" s="545"/>
      <c r="ADQ34" s="545"/>
      <c r="ADR34" s="545"/>
      <c r="ADS34" s="545"/>
      <c r="ADT34" s="545"/>
      <c r="ADU34" s="545"/>
      <c r="ADV34" s="545"/>
      <c r="ADW34" s="545"/>
      <c r="ADX34" s="545"/>
      <c r="ADY34" s="545"/>
      <c r="ADZ34" s="545"/>
      <c r="AEA34" s="545"/>
      <c r="AEB34" s="545"/>
      <c r="AEC34" s="545"/>
      <c r="AED34" s="545"/>
      <c r="AEE34" s="545"/>
      <c r="AEF34" s="545"/>
      <c r="AEG34" s="545"/>
      <c r="AEH34" s="545"/>
      <c r="AEI34" s="545"/>
      <c r="AEJ34" s="545"/>
      <c r="AEK34" s="545"/>
      <c r="AEL34" s="545"/>
      <c r="AEM34" s="545"/>
      <c r="AEN34" s="545"/>
      <c r="AEO34" s="545"/>
      <c r="AEP34" s="545"/>
      <c r="AEQ34" s="545"/>
      <c r="AER34" s="545"/>
      <c r="AES34" s="545"/>
      <c r="AET34" s="545"/>
      <c r="AEU34" s="545"/>
      <c r="AEV34" s="545"/>
      <c r="AEW34" s="545"/>
      <c r="AEX34" s="545"/>
      <c r="AEY34" s="545"/>
      <c r="AEZ34" s="545"/>
      <c r="AFA34" s="545"/>
      <c r="AFB34" s="545"/>
      <c r="AFC34" s="545"/>
      <c r="AFD34" s="545"/>
      <c r="AFE34" s="545"/>
      <c r="AFF34" s="545"/>
      <c r="AFG34" s="545"/>
      <c r="AFH34" s="545"/>
      <c r="AFI34" s="545"/>
      <c r="AFJ34" s="545"/>
      <c r="AFK34" s="545"/>
      <c r="AFL34" s="545"/>
      <c r="AFM34" s="545"/>
      <c r="AFN34" s="545"/>
      <c r="AFO34" s="545"/>
      <c r="AFP34" s="545"/>
      <c r="AFQ34" s="545"/>
      <c r="AFR34" s="545"/>
      <c r="AFS34" s="545"/>
      <c r="AFT34" s="545"/>
      <c r="AFU34" s="545"/>
      <c r="AFV34" s="545"/>
      <c r="AFW34" s="545"/>
      <c r="AFX34" s="545"/>
      <c r="AFY34" s="545"/>
      <c r="AFZ34" s="545"/>
      <c r="AGA34" s="545"/>
      <c r="AGB34" s="545"/>
      <c r="AGC34" s="545"/>
      <c r="AGD34" s="545"/>
      <c r="AGE34" s="545"/>
      <c r="AGF34" s="545"/>
      <c r="AGG34" s="545"/>
      <c r="AGH34" s="545"/>
      <c r="AGI34" s="545"/>
      <c r="AGJ34" s="545"/>
      <c r="AGK34" s="545"/>
      <c r="AGL34" s="545"/>
      <c r="AGM34" s="545"/>
      <c r="AGN34" s="545"/>
      <c r="AGO34" s="545"/>
      <c r="AGP34" s="545"/>
      <c r="AGQ34" s="545"/>
      <c r="AGR34" s="545"/>
      <c r="AGS34" s="545"/>
      <c r="AGT34" s="545"/>
      <c r="AGU34" s="545"/>
      <c r="AGV34" s="545"/>
      <c r="AGW34" s="545"/>
      <c r="AGX34" s="545"/>
      <c r="AGY34" s="545"/>
      <c r="AGZ34" s="545"/>
      <c r="AHA34" s="545"/>
      <c r="AHB34" s="545"/>
      <c r="AHC34" s="545"/>
      <c r="AHD34" s="545"/>
      <c r="AHE34" s="545"/>
      <c r="AHF34" s="545"/>
      <c r="AHG34" s="545"/>
      <c r="AHH34" s="545"/>
      <c r="AHI34" s="545"/>
      <c r="AHJ34" s="545"/>
      <c r="AHK34" s="545"/>
      <c r="AHL34" s="545"/>
      <c r="AHM34" s="545"/>
      <c r="AHN34" s="545"/>
      <c r="AHO34" s="545"/>
      <c r="AHP34" s="545"/>
      <c r="AHQ34" s="545"/>
      <c r="AHR34" s="545"/>
      <c r="AHS34" s="545"/>
      <c r="AHT34" s="545"/>
      <c r="AHU34" s="545"/>
      <c r="AHV34" s="545"/>
      <c r="AHW34" s="545"/>
      <c r="AHX34" s="545"/>
      <c r="AHY34" s="545"/>
      <c r="AHZ34" s="545"/>
      <c r="AIA34" s="545"/>
      <c r="AIB34" s="545"/>
      <c r="AIC34" s="545"/>
      <c r="AID34" s="545"/>
      <c r="AIE34" s="545"/>
      <c r="AIF34" s="545"/>
      <c r="AIG34" s="545"/>
      <c r="AIH34" s="545"/>
      <c r="AII34" s="545"/>
      <c r="AIJ34" s="545"/>
      <c r="AIK34" s="545"/>
      <c r="AIL34" s="545"/>
      <c r="AIM34" s="545"/>
      <c r="AIN34" s="545"/>
      <c r="AIO34" s="545"/>
      <c r="AIP34" s="545"/>
      <c r="AIQ34" s="545"/>
      <c r="AIR34" s="545"/>
      <c r="AIS34" s="545"/>
      <c r="AIT34" s="545"/>
      <c r="AIU34" s="545"/>
      <c r="AIV34" s="545"/>
      <c r="AIW34" s="545"/>
      <c r="AIX34" s="545"/>
      <c r="AIY34" s="545"/>
      <c r="AIZ34" s="545"/>
      <c r="AJA34" s="545"/>
      <c r="AJB34" s="545"/>
      <c r="AJC34" s="545"/>
      <c r="AJD34" s="545"/>
      <c r="AJE34" s="545"/>
      <c r="AJF34" s="545"/>
      <c r="AJG34" s="545"/>
      <c r="AJH34" s="545"/>
      <c r="AJI34" s="545"/>
      <c r="AJJ34" s="545"/>
      <c r="AJK34" s="545"/>
      <c r="AJL34" s="545"/>
      <c r="AJM34" s="545"/>
      <c r="AJN34" s="545"/>
      <c r="AJO34" s="545"/>
      <c r="AJP34" s="545"/>
      <c r="AJQ34" s="545"/>
      <c r="AJR34" s="545"/>
      <c r="AJS34" s="545"/>
      <c r="AJT34" s="545"/>
      <c r="AJU34" s="545"/>
      <c r="AJV34" s="545"/>
      <c r="AJW34" s="545"/>
      <c r="AJX34" s="545"/>
      <c r="AJY34" s="545"/>
      <c r="AJZ34" s="545"/>
      <c r="AKA34" s="545"/>
      <c r="AKB34" s="545"/>
      <c r="AKC34" s="545"/>
      <c r="AKD34" s="545"/>
      <c r="AKE34" s="545"/>
      <c r="AKF34" s="545"/>
      <c r="AKG34" s="545"/>
      <c r="AKH34" s="545"/>
      <c r="AKI34" s="545"/>
      <c r="AKJ34" s="545"/>
      <c r="AKK34" s="545"/>
      <c r="AKL34" s="545"/>
      <c r="AKM34" s="545"/>
      <c r="AKN34" s="545"/>
      <c r="AKO34" s="545"/>
      <c r="AKP34" s="545"/>
      <c r="AKQ34" s="545"/>
      <c r="AKR34" s="545"/>
      <c r="AKS34" s="545"/>
      <c r="AKT34" s="545"/>
      <c r="AKU34" s="545"/>
      <c r="AKV34" s="545"/>
      <c r="AKW34" s="545"/>
      <c r="AKX34" s="545"/>
      <c r="AKY34" s="545"/>
      <c r="AKZ34" s="545"/>
      <c r="ALA34" s="545"/>
      <c r="ALB34" s="545"/>
      <c r="ALC34" s="545"/>
      <c r="ALD34" s="545"/>
      <c r="ALE34" s="545"/>
      <c r="ALF34" s="545"/>
      <c r="ALG34" s="545"/>
      <c r="ALH34" s="545"/>
      <c r="ALI34" s="545"/>
      <c r="ALJ34" s="545"/>
      <c r="ALK34" s="545"/>
      <c r="ALL34" s="545"/>
      <c r="ALM34" s="545"/>
      <c r="ALN34" s="545"/>
      <c r="ALO34" s="545"/>
      <c r="ALP34" s="545"/>
      <c r="ALQ34" s="545"/>
      <c r="ALR34" s="545"/>
      <c r="ALS34" s="545"/>
      <c r="ALT34" s="545"/>
      <c r="ALU34" s="545"/>
      <c r="ALV34" s="545"/>
      <c r="ALW34" s="545"/>
      <c r="ALX34" s="545"/>
      <c r="ALY34" s="545"/>
      <c r="ALZ34" s="545"/>
      <c r="AMA34" s="545"/>
      <c r="AMB34" s="545"/>
      <c r="AMC34" s="545"/>
      <c r="AMD34" s="545"/>
      <c r="AME34" s="545"/>
      <c r="AMF34" s="545"/>
      <c r="AMG34" s="545"/>
      <c r="AMH34" s="545"/>
      <c r="AMI34" s="545"/>
      <c r="AMJ34" s="545"/>
      <c r="AMK34" s="545"/>
    </row>
    <row r="35" spans="1:1025" s="383" customFormat="1" ht="3" customHeight="1" x14ac:dyDescent="0.25">
      <c r="A35" s="545"/>
      <c r="B35" s="41"/>
      <c r="C35" s="48"/>
      <c r="D35" s="699"/>
      <c r="E35" s="548"/>
      <c r="F35" s="548"/>
      <c r="G35" s="548"/>
      <c r="H35" s="548"/>
      <c r="I35" s="548"/>
      <c r="J35" s="545"/>
      <c r="K35" s="545"/>
      <c r="L35" s="545"/>
      <c r="M35" s="545"/>
      <c r="N35" s="545"/>
      <c r="O35" s="545"/>
      <c r="P35" s="545"/>
      <c r="Q35" s="545"/>
      <c r="R35" s="545"/>
      <c r="S35" s="545"/>
      <c r="T35" s="545"/>
      <c r="U35" s="545"/>
      <c r="V35" s="545"/>
      <c r="W35" s="545"/>
      <c r="X35" s="545"/>
      <c r="Y35" s="545"/>
      <c r="Z35" s="545"/>
      <c r="AA35" s="545"/>
      <c r="AB35" s="545"/>
      <c r="AC35" s="545"/>
      <c r="AD35" s="545"/>
      <c r="AE35" s="545"/>
      <c r="AF35" s="545"/>
      <c r="AG35" s="545"/>
      <c r="AH35" s="545"/>
      <c r="AI35" s="545"/>
      <c r="AJ35" s="545"/>
      <c r="AK35" s="545"/>
      <c r="AL35" s="545"/>
      <c r="AM35" s="545"/>
      <c r="AN35" s="545"/>
      <c r="AO35" s="545"/>
      <c r="AP35" s="545"/>
      <c r="AQ35" s="545"/>
      <c r="AR35" s="545"/>
      <c r="AS35" s="545"/>
      <c r="AT35" s="545"/>
      <c r="AU35" s="545"/>
      <c r="AV35" s="545"/>
      <c r="AW35" s="545"/>
      <c r="AX35" s="545"/>
      <c r="AY35" s="545"/>
      <c r="AZ35" s="545"/>
      <c r="BA35" s="545"/>
      <c r="BB35" s="545"/>
      <c r="BC35" s="545"/>
      <c r="BD35" s="545"/>
      <c r="BE35" s="545"/>
      <c r="BF35" s="545"/>
      <c r="BG35" s="545"/>
      <c r="BH35" s="545"/>
      <c r="BI35" s="545"/>
      <c r="BJ35" s="545"/>
      <c r="BK35" s="545"/>
      <c r="BL35" s="545"/>
      <c r="BM35" s="545"/>
      <c r="BN35" s="545"/>
      <c r="BO35" s="545"/>
      <c r="BP35" s="545"/>
      <c r="BQ35" s="545"/>
      <c r="BR35" s="545"/>
      <c r="BS35" s="545"/>
      <c r="BT35" s="545"/>
      <c r="BU35" s="545"/>
      <c r="BV35" s="545"/>
      <c r="BW35" s="545"/>
      <c r="BX35" s="545"/>
      <c r="BY35" s="545"/>
      <c r="BZ35" s="545"/>
      <c r="CA35" s="545"/>
      <c r="CB35" s="545"/>
      <c r="CC35" s="545"/>
      <c r="CD35" s="545"/>
      <c r="CE35" s="545"/>
      <c r="CF35" s="545"/>
      <c r="CG35" s="545"/>
      <c r="CH35" s="545"/>
      <c r="CI35" s="545"/>
      <c r="CJ35" s="545"/>
      <c r="CK35" s="545"/>
      <c r="CL35" s="545"/>
      <c r="CM35" s="545"/>
      <c r="CN35" s="545"/>
      <c r="CO35" s="545"/>
      <c r="CP35" s="545"/>
      <c r="CQ35" s="545"/>
      <c r="CR35" s="545"/>
      <c r="CS35" s="545"/>
      <c r="CT35" s="545"/>
      <c r="CU35" s="545"/>
      <c r="CV35" s="545"/>
      <c r="CW35" s="545"/>
      <c r="CX35" s="545"/>
      <c r="CY35" s="545"/>
      <c r="CZ35" s="545"/>
      <c r="DA35" s="545"/>
      <c r="DB35" s="545"/>
      <c r="DC35" s="545"/>
      <c r="DD35" s="545"/>
      <c r="DE35" s="545"/>
      <c r="DF35" s="545"/>
      <c r="DG35" s="545"/>
      <c r="DH35" s="545"/>
      <c r="DI35" s="545"/>
      <c r="DJ35" s="545"/>
      <c r="DK35" s="545"/>
      <c r="DL35" s="545"/>
      <c r="DM35" s="545"/>
      <c r="DN35" s="545"/>
      <c r="DO35" s="545"/>
      <c r="DP35" s="545"/>
      <c r="DQ35" s="545"/>
      <c r="DR35" s="545"/>
      <c r="DS35" s="545"/>
      <c r="DT35" s="545"/>
      <c r="DU35" s="545"/>
      <c r="DV35" s="545"/>
      <c r="DW35" s="545"/>
      <c r="DX35" s="545"/>
      <c r="DY35" s="545"/>
      <c r="DZ35" s="545"/>
      <c r="EA35" s="545"/>
      <c r="EB35" s="545"/>
      <c r="EC35" s="545"/>
      <c r="ED35" s="545"/>
      <c r="EE35" s="545"/>
      <c r="EF35" s="545"/>
      <c r="EG35" s="545"/>
      <c r="EH35" s="545"/>
      <c r="EI35" s="545"/>
      <c r="EJ35" s="545"/>
      <c r="EK35" s="545"/>
      <c r="EL35" s="545"/>
      <c r="EM35" s="545"/>
      <c r="EN35" s="545"/>
      <c r="EO35" s="545"/>
      <c r="EP35" s="545"/>
      <c r="EQ35" s="545"/>
      <c r="ER35" s="545"/>
      <c r="ES35" s="545"/>
      <c r="ET35" s="545"/>
      <c r="EU35" s="545"/>
      <c r="EV35" s="545"/>
      <c r="EW35" s="545"/>
      <c r="EX35" s="545"/>
      <c r="EY35" s="545"/>
      <c r="EZ35" s="545"/>
      <c r="FA35" s="545"/>
      <c r="FB35" s="545"/>
      <c r="FC35" s="545"/>
      <c r="FD35" s="545"/>
      <c r="FE35" s="545"/>
      <c r="FF35" s="545"/>
      <c r="FG35" s="545"/>
      <c r="FH35" s="545"/>
      <c r="FI35" s="545"/>
      <c r="FJ35" s="545"/>
      <c r="FK35" s="545"/>
      <c r="FL35" s="545"/>
      <c r="FM35" s="545"/>
      <c r="FN35" s="545"/>
      <c r="FO35" s="545"/>
      <c r="FP35" s="545"/>
      <c r="FQ35" s="545"/>
      <c r="FR35" s="545"/>
      <c r="FS35" s="545"/>
      <c r="FT35" s="545"/>
      <c r="FU35" s="545"/>
      <c r="FV35" s="545"/>
      <c r="FW35" s="545"/>
      <c r="FX35" s="545"/>
      <c r="FY35" s="545"/>
      <c r="FZ35" s="545"/>
      <c r="GA35" s="545"/>
      <c r="GB35" s="545"/>
      <c r="GC35" s="545"/>
      <c r="GD35" s="545"/>
      <c r="GE35" s="545"/>
      <c r="GF35" s="545"/>
      <c r="GG35" s="545"/>
      <c r="GH35" s="545"/>
      <c r="GI35" s="545"/>
      <c r="GJ35" s="545"/>
      <c r="GK35" s="545"/>
      <c r="GL35" s="545"/>
      <c r="GM35" s="545"/>
      <c r="GN35" s="545"/>
      <c r="GO35" s="545"/>
      <c r="GP35" s="545"/>
      <c r="GQ35" s="545"/>
      <c r="GR35" s="545"/>
      <c r="GS35" s="545"/>
      <c r="GT35" s="545"/>
      <c r="GU35" s="545"/>
      <c r="GV35" s="545"/>
      <c r="GW35" s="545"/>
      <c r="GX35" s="545"/>
      <c r="GY35" s="545"/>
      <c r="GZ35" s="545"/>
      <c r="HA35" s="545"/>
      <c r="HB35" s="545"/>
      <c r="HC35" s="545"/>
      <c r="HD35" s="545"/>
      <c r="HE35" s="545"/>
      <c r="HF35" s="545"/>
      <c r="HG35" s="545"/>
      <c r="HH35" s="545"/>
      <c r="HI35" s="545"/>
      <c r="HJ35" s="545"/>
      <c r="HK35" s="545"/>
      <c r="HL35" s="545"/>
      <c r="HM35" s="545"/>
      <c r="HN35" s="545"/>
      <c r="HO35" s="545"/>
      <c r="HP35" s="545"/>
      <c r="HQ35" s="545"/>
      <c r="HR35" s="545"/>
      <c r="HS35" s="545"/>
      <c r="HT35" s="545"/>
      <c r="HU35" s="545"/>
      <c r="HV35" s="545"/>
      <c r="HW35" s="545"/>
      <c r="HX35" s="545"/>
      <c r="HY35" s="545"/>
      <c r="HZ35" s="545"/>
      <c r="IA35" s="545"/>
      <c r="IB35" s="545"/>
      <c r="IC35" s="545"/>
      <c r="ID35" s="545"/>
      <c r="IE35" s="545"/>
      <c r="IF35" s="545"/>
      <c r="IG35" s="545"/>
      <c r="IH35" s="545"/>
      <c r="II35" s="545"/>
      <c r="IJ35" s="545"/>
      <c r="IK35" s="545"/>
      <c r="IL35" s="545"/>
      <c r="IM35" s="545"/>
      <c r="IN35" s="545"/>
      <c r="IO35" s="545"/>
      <c r="IP35" s="545"/>
      <c r="IQ35" s="545"/>
      <c r="IR35" s="545"/>
      <c r="IS35" s="545"/>
      <c r="IT35" s="545"/>
      <c r="IU35" s="545"/>
      <c r="IV35" s="545"/>
      <c r="IW35" s="545"/>
      <c r="IX35" s="545"/>
      <c r="IY35" s="545"/>
      <c r="IZ35" s="545"/>
      <c r="JA35" s="545"/>
      <c r="JB35" s="545"/>
      <c r="JC35" s="545"/>
      <c r="JD35" s="545"/>
      <c r="JE35" s="545"/>
      <c r="JF35" s="545"/>
      <c r="JG35" s="545"/>
      <c r="JH35" s="545"/>
      <c r="JI35" s="545"/>
      <c r="JJ35" s="545"/>
      <c r="JK35" s="545"/>
      <c r="JL35" s="545"/>
      <c r="JM35" s="545"/>
      <c r="JN35" s="545"/>
      <c r="JO35" s="545"/>
      <c r="JP35" s="545"/>
      <c r="JQ35" s="545"/>
      <c r="JR35" s="545"/>
      <c r="JS35" s="545"/>
      <c r="JT35" s="545"/>
      <c r="JU35" s="545"/>
      <c r="JV35" s="545"/>
      <c r="JW35" s="545"/>
      <c r="JX35" s="545"/>
      <c r="JY35" s="545"/>
      <c r="JZ35" s="545"/>
      <c r="KA35" s="545"/>
      <c r="KB35" s="545"/>
      <c r="KC35" s="545"/>
      <c r="KD35" s="545"/>
      <c r="KE35" s="545"/>
      <c r="KF35" s="545"/>
      <c r="KG35" s="545"/>
      <c r="KH35" s="545"/>
      <c r="KI35" s="545"/>
      <c r="KJ35" s="545"/>
      <c r="KK35" s="545"/>
      <c r="KL35" s="545"/>
      <c r="KM35" s="545"/>
      <c r="KN35" s="545"/>
      <c r="KO35" s="545"/>
      <c r="KP35" s="545"/>
      <c r="KQ35" s="545"/>
      <c r="KR35" s="545"/>
      <c r="KS35" s="545"/>
      <c r="KT35" s="545"/>
      <c r="KU35" s="545"/>
      <c r="KV35" s="545"/>
      <c r="KW35" s="545"/>
      <c r="KX35" s="545"/>
      <c r="KY35" s="545"/>
      <c r="KZ35" s="545"/>
      <c r="LA35" s="545"/>
      <c r="LB35" s="545"/>
      <c r="LC35" s="545"/>
      <c r="LD35" s="545"/>
      <c r="LE35" s="545"/>
      <c r="LF35" s="545"/>
      <c r="LG35" s="545"/>
      <c r="LH35" s="545"/>
      <c r="LI35" s="545"/>
      <c r="LJ35" s="545"/>
      <c r="LK35" s="545"/>
      <c r="LL35" s="545"/>
      <c r="LM35" s="545"/>
      <c r="LN35" s="545"/>
      <c r="LO35" s="545"/>
      <c r="LP35" s="545"/>
      <c r="LQ35" s="545"/>
      <c r="LR35" s="545"/>
      <c r="LS35" s="545"/>
      <c r="LT35" s="545"/>
      <c r="LU35" s="545"/>
      <c r="LV35" s="545"/>
      <c r="LW35" s="545"/>
      <c r="LX35" s="545"/>
      <c r="LY35" s="545"/>
      <c r="LZ35" s="545"/>
      <c r="MA35" s="545"/>
      <c r="MB35" s="545"/>
      <c r="MC35" s="545"/>
      <c r="MD35" s="545"/>
      <c r="ME35" s="545"/>
      <c r="MF35" s="545"/>
      <c r="MG35" s="545"/>
      <c r="MH35" s="545"/>
      <c r="MI35" s="545"/>
      <c r="MJ35" s="545"/>
      <c r="MK35" s="545"/>
      <c r="ML35" s="545"/>
      <c r="MM35" s="545"/>
      <c r="MN35" s="545"/>
      <c r="MO35" s="545"/>
      <c r="MP35" s="545"/>
      <c r="MQ35" s="545"/>
      <c r="MR35" s="545"/>
      <c r="MS35" s="545"/>
      <c r="MT35" s="545"/>
      <c r="MU35" s="545"/>
      <c r="MV35" s="545"/>
      <c r="MW35" s="545"/>
      <c r="MX35" s="545"/>
      <c r="MY35" s="545"/>
      <c r="MZ35" s="545"/>
      <c r="NA35" s="545"/>
      <c r="NB35" s="545"/>
      <c r="NC35" s="545"/>
      <c r="ND35" s="545"/>
      <c r="NE35" s="545"/>
      <c r="NF35" s="545"/>
      <c r="NG35" s="545"/>
      <c r="NH35" s="545"/>
      <c r="NI35" s="545"/>
      <c r="NJ35" s="545"/>
      <c r="NK35" s="545"/>
      <c r="NL35" s="545"/>
      <c r="NM35" s="545"/>
      <c r="NN35" s="545"/>
      <c r="NO35" s="545"/>
      <c r="NP35" s="545"/>
      <c r="NQ35" s="545"/>
      <c r="NR35" s="545"/>
      <c r="NS35" s="545"/>
      <c r="NT35" s="545"/>
      <c r="NU35" s="545"/>
      <c r="NV35" s="545"/>
      <c r="NW35" s="545"/>
      <c r="NX35" s="545"/>
      <c r="NY35" s="545"/>
      <c r="NZ35" s="545"/>
      <c r="OA35" s="545"/>
      <c r="OB35" s="545"/>
      <c r="OC35" s="545"/>
      <c r="OD35" s="545"/>
      <c r="OE35" s="545"/>
      <c r="OF35" s="545"/>
      <c r="OG35" s="545"/>
      <c r="OH35" s="545"/>
      <c r="OI35" s="545"/>
      <c r="OJ35" s="545"/>
      <c r="OK35" s="545"/>
      <c r="OL35" s="545"/>
      <c r="OM35" s="545"/>
      <c r="ON35" s="545"/>
      <c r="OO35" s="545"/>
      <c r="OP35" s="545"/>
      <c r="OQ35" s="545"/>
      <c r="OR35" s="545"/>
      <c r="OS35" s="545"/>
      <c r="OT35" s="545"/>
      <c r="OU35" s="545"/>
      <c r="OV35" s="545"/>
      <c r="OW35" s="545"/>
      <c r="OX35" s="545"/>
      <c r="OY35" s="545"/>
      <c r="OZ35" s="545"/>
      <c r="PA35" s="545"/>
      <c r="PB35" s="545"/>
      <c r="PC35" s="545"/>
      <c r="PD35" s="545"/>
      <c r="PE35" s="545"/>
      <c r="PF35" s="545"/>
      <c r="PG35" s="545"/>
      <c r="PH35" s="545"/>
      <c r="PI35" s="545"/>
      <c r="PJ35" s="545"/>
      <c r="PK35" s="545"/>
      <c r="PL35" s="545"/>
      <c r="PM35" s="545"/>
      <c r="PN35" s="545"/>
      <c r="PO35" s="545"/>
      <c r="PP35" s="545"/>
      <c r="PQ35" s="545"/>
      <c r="PR35" s="545"/>
      <c r="PS35" s="545"/>
      <c r="PT35" s="545"/>
      <c r="PU35" s="545"/>
      <c r="PV35" s="545"/>
      <c r="PW35" s="545"/>
      <c r="PX35" s="545"/>
      <c r="PY35" s="545"/>
      <c r="PZ35" s="545"/>
      <c r="QA35" s="545"/>
      <c r="QB35" s="545"/>
      <c r="QC35" s="545"/>
      <c r="QD35" s="545"/>
      <c r="QE35" s="545"/>
      <c r="QF35" s="545"/>
      <c r="QG35" s="545"/>
      <c r="QH35" s="545"/>
      <c r="QI35" s="545"/>
      <c r="QJ35" s="545"/>
      <c r="QK35" s="545"/>
      <c r="QL35" s="545"/>
      <c r="QM35" s="545"/>
      <c r="QN35" s="545"/>
      <c r="QO35" s="545"/>
      <c r="QP35" s="545"/>
      <c r="QQ35" s="545"/>
      <c r="QR35" s="545"/>
      <c r="QS35" s="545"/>
      <c r="QT35" s="545"/>
      <c r="QU35" s="545"/>
      <c r="QV35" s="545"/>
      <c r="QW35" s="545"/>
      <c r="QX35" s="545"/>
      <c r="QY35" s="545"/>
      <c r="QZ35" s="545"/>
      <c r="RA35" s="545"/>
      <c r="RB35" s="545"/>
      <c r="RC35" s="545"/>
      <c r="RD35" s="545"/>
      <c r="RE35" s="545"/>
      <c r="RF35" s="545"/>
      <c r="RG35" s="545"/>
      <c r="RH35" s="545"/>
      <c r="RI35" s="545"/>
      <c r="RJ35" s="545"/>
      <c r="RK35" s="545"/>
      <c r="RL35" s="545"/>
      <c r="RM35" s="545"/>
      <c r="RN35" s="545"/>
      <c r="RO35" s="545"/>
      <c r="RP35" s="545"/>
      <c r="RQ35" s="545"/>
      <c r="RR35" s="545"/>
      <c r="RS35" s="545"/>
      <c r="RT35" s="545"/>
      <c r="RU35" s="545"/>
      <c r="RV35" s="545"/>
      <c r="RW35" s="545"/>
      <c r="RX35" s="545"/>
      <c r="RY35" s="545"/>
      <c r="RZ35" s="545"/>
      <c r="SA35" s="545"/>
      <c r="SB35" s="545"/>
      <c r="SC35" s="545"/>
      <c r="SD35" s="545"/>
      <c r="SE35" s="545"/>
      <c r="SF35" s="545"/>
      <c r="SG35" s="545"/>
      <c r="SH35" s="545"/>
      <c r="SI35" s="545"/>
      <c r="SJ35" s="545"/>
      <c r="SK35" s="545"/>
      <c r="SL35" s="545"/>
      <c r="SM35" s="545"/>
      <c r="SN35" s="545"/>
      <c r="SO35" s="545"/>
      <c r="SP35" s="545"/>
      <c r="SQ35" s="545"/>
      <c r="SR35" s="545"/>
      <c r="SS35" s="545"/>
      <c r="ST35" s="545"/>
      <c r="SU35" s="545"/>
      <c r="SV35" s="545"/>
      <c r="SW35" s="545"/>
      <c r="SX35" s="545"/>
      <c r="SY35" s="545"/>
      <c r="SZ35" s="545"/>
      <c r="TA35" s="545"/>
      <c r="TB35" s="545"/>
      <c r="TC35" s="545"/>
      <c r="TD35" s="545"/>
      <c r="TE35" s="545"/>
      <c r="TF35" s="545"/>
      <c r="TG35" s="545"/>
      <c r="TH35" s="545"/>
      <c r="TI35" s="545"/>
      <c r="TJ35" s="545"/>
      <c r="TK35" s="545"/>
      <c r="TL35" s="545"/>
      <c r="TM35" s="545"/>
      <c r="TN35" s="545"/>
      <c r="TO35" s="545"/>
      <c r="TP35" s="545"/>
      <c r="TQ35" s="545"/>
      <c r="TR35" s="545"/>
      <c r="TS35" s="545"/>
      <c r="TT35" s="545"/>
      <c r="TU35" s="545"/>
      <c r="TV35" s="545"/>
      <c r="TW35" s="545"/>
      <c r="TX35" s="545"/>
      <c r="TY35" s="545"/>
      <c r="TZ35" s="545"/>
      <c r="UA35" s="545"/>
      <c r="UB35" s="545"/>
      <c r="UC35" s="545"/>
      <c r="UD35" s="545"/>
      <c r="UE35" s="545"/>
      <c r="UF35" s="545"/>
      <c r="UG35" s="545"/>
      <c r="UH35" s="545"/>
      <c r="UI35" s="545"/>
      <c r="UJ35" s="545"/>
      <c r="UK35" s="545"/>
      <c r="UL35" s="545"/>
      <c r="UM35" s="545"/>
      <c r="UN35" s="545"/>
      <c r="UO35" s="545"/>
      <c r="UP35" s="545"/>
      <c r="UQ35" s="545"/>
      <c r="UR35" s="545"/>
      <c r="US35" s="545"/>
      <c r="UT35" s="545"/>
      <c r="UU35" s="545"/>
      <c r="UV35" s="545"/>
      <c r="UW35" s="545"/>
      <c r="UX35" s="545"/>
      <c r="UY35" s="545"/>
      <c r="UZ35" s="545"/>
      <c r="VA35" s="545"/>
      <c r="VB35" s="545"/>
      <c r="VC35" s="545"/>
      <c r="VD35" s="545"/>
      <c r="VE35" s="545"/>
      <c r="VF35" s="545"/>
      <c r="VG35" s="545"/>
      <c r="VH35" s="545"/>
      <c r="VI35" s="545"/>
      <c r="VJ35" s="545"/>
      <c r="VK35" s="545"/>
      <c r="VL35" s="545"/>
      <c r="VM35" s="545"/>
      <c r="VN35" s="545"/>
      <c r="VO35" s="545"/>
      <c r="VP35" s="545"/>
      <c r="VQ35" s="545"/>
      <c r="VR35" s="545"/>
      <c r="VS35" s="545"/>
      <c r="VT35" s="545"/>
      <c r="VU35" s="545"/>
      <c r="VV35" s="545"/>
      <c r="VW35" s="545"/>
      <c r="VX35" s="545"/>
      <c r="VY35" s="545"/>
      <c r="VZ35" s="545"/>
      <c r="WA35" s="545"/>
      <c r="WB35" s="545"/>
      <c r="WC35" s="545"/>
      <c r="WD35" s="545"/>
      <c r="WE35" s="545"/>
      <c r="WF35" s="545"/>
      <c r="WG35" s="545"/>
      <c r="WH35" s="545"/>
      <c r="WI35" s="545"/>
      <c r="WJ35" s="545"/>
      <c r="WK35" s="545"/>
      <c r="WL35" s="545"/>
      <c r="WM35" s="545"/>
      <c r="WN35" s="545"/>
      <c r="WO35" s="545"/>
      <c r="WP35" s="545"/>
      <c r="WQ35" s="545"/>
      <c r="WR35" s="545"/>
      <c r="WS35" s="545"/>
      <c r="WT35" s="545"/>
      <c r="WU35" s="545"/>
      <c r="WV35" s="545"/>
      <c r="WW35" s="545"/>
      <c r="WX35" s="545"/>
      <c r="WY35" s="545"/>
      <c r="WZ35" s="545"/>
      <c r="XA35" s="545"/>
      <c r="XB35" s="545"/>
      <c r="XC35" s="545"/>
      <c r="XD35" s="545"/>
      <c r="XE35" s="545"/>
      <c r="XF35" s="545"/>
      <c r="XG35" s="545"/>
      <c r="XH35" s="545"/>
      <c r="XI35" s="545"/>
      <c r="XJ35" s="545"/>
      <c r="XK35" s="545"/>
      <c r="XL35" s="545"/>
      <c r="XM35" s="545"/>
      <c r="XN35" s="545"/>
      <c r="XO35" s="545"/>
      <c r="XP35" s="545"/>
      <c r="XQ35" s="545"/>
      <c r="XR35" s="545"/>
      <c r="XS35" s="545"/>
      <c r="XT35" s="545"/>
      <c r="XU35" s="545"/>
      <c r="XV35" s="545"/>
      <c r="XW35" s="545"/>
      <c r="XX35" s="545"/>
      <c r="XY35" s="545"/>
      <c r="XZ35" s="545"/>
      <c r="YA35" s="545"/>
      <c r="YB35" s="545"/>
      <c r="YC35" s="545"/>
      <c r="YD35" s="545"/>
      <c r="YE35" s="545"/>
      <c r="YF35" s="545"/>
      <c r="YG35" s="545"/>
      <c r="YH35" s="545"/>
      <c r="YI35" s="545"/>
      <c r="YJ35" s="545"/>
      <c r="YK35" s="545"/>
      <c r="YL35" s="545"/>
      <c r="YM35" s="545"/>
      <c r="YN35" s="545"/>
      <c r="YO35" s="545"/>
      <c r="YP35" s="545"/>
      <c r="YQ35" s="545"/>
      <c r="YR35" s="545"/>
      <c r="YS35" s="545"/>
      <c r="YT35" s="545"/>
      <c r="YU35" s="545"/>
      <c r="YV35" s="545"/>
      <c r="YW35" s="545"/>
      <c r="YX35" s="545"/>
      <c r="YY35" s="545"/>
      <c r="YZ35" s="545"/>
      <c r="ZA35" s="545"/>
      <c r="ZB35" s="545"/>
      <c r="ZC35" s="545"/>
      <c r="ZD35" s="545"/>
      <c r="ZE35" s="545"/>
      <c r="ZF35" s="545"/>
      <c r="ZG35" s="545"/>
      <c r="ZH35" s="545"/>
      <c r="ZI35" s="545"/>
      <c r="ZJ35" s="545"/>
      <c r="ZK35" s="545"/>
      <c r="ZL35" s="545"/>
      <c r="ZM35" s="545"/>
      <c r="ZN35" s="545"/>
      <c r="ZO35" s="545"/>
      <c r="ZP35" s="545"/>
      <c r="ZQ35" s="545"/>
      <c r="ZR35" s="545"/>
      <c r="ZS35" s="545"/>
      <c r="ZT35" s="545"/>
      <c r="ZU35" s="545"/>
      <c r="ZV35" s="545"/>
      <c r="ZW35" s="545"/>
      <c r="ZX35" s="545"/>
      <c r="ZY35" s="545"/>
      <c r="ZZ35" s="545"/>
      <c r="AAA35" s="545"/>
      <c r="AAB35" s="545"/>
      <c r="AAC35" s="545"/>
      <c r="AAD35" s="545"/>
      <c r="AAE35" s="545"/>
      <c r="AAF35" s="545"/>
      <c r="AAG35" s="545"/>
      <c r="AAH35" s="545"/>
      <c r="AAI35" s="545"/>
      <c r="AAJ35" s="545"/>
      <c r="AAK35" s="545"/>
      <c r="AAL35" s="545"/>
      <c r="AAM35" s="545"/>
      <c r="AAN35" s="545"/>
      <c r="AAO35" s="545"/>
      <c r="AAP35" s="545"/>
      <c r="AAQ35" s="545"/>
      <c r="AAR35" s="545"/>
      <c r="AAS35" s="545"/>
      <c r="AAT35" s="545"/>
      <c r="AAU35" s="545"/>
      <c r="AAV35" s="545"/>
      <c r="AAW35" s="545"/>
      <c r="AAX35" s="545"/>
      <c r="AAY35" s="545"/>
      <c r="AAZ35" s="545"/>
      <c r="ABA35" s="545"/>
      <c r="ABB35" s="545"/>
      <c r="ABC35" s="545"/>
      <c r="ABD35" s="545"/>
      <c r="ABE35" s="545"/>
      <c r="ABF35" s="545"/>
      <c r="ABG35" s="545"/>
      <c r="ABH35" s="545"/>
      <c r="ABI35" s="545"/>
      <c r="ABJ35" s="545"/>
      <c r="ABK35" s="545"/>
      <c r="ABL35" s="545"/>
      <c r="ABM35" s="545"/>
      <c r="ABN35" s="545"/>
      <c r="ABO35" s="545"/>
      <c r="ABP35" s="545"/>
      <c r="ABQ35" s="545"/>
      <c r="ABR35" s="545"/>
      <c r="ABS35" s="545"/>
      <c r="ABT35" s="545"/>
      <c r="ABU35" s="545"/>
      <c r="ABV35" s="545"/>
      <c r="ABW35" s="545"/>
      <c r="ABX35" s="545"/>
      <c r="ABY35" s="545"/>
      <c r="ABZ35" s="545"/>
      <c r="ACA35" s="545"/>
      <c r="ACB35" s="545"/>
      <c r="ACC35" s="545"/>
      <c r="ACD35" s="545"/>
      <c r="ACE35" s="545"/>
      <c r="ACF35" s="545"/>
      <c r="ACG35" s="545"/>
      <c r="ACH35" s="545"/>
      <c r="ACI35" s="545"/>
      <c r="ACJ35" s="545"/>
      <c r="ACK35" s="545"/>
      <c r="ACL35" s="545"/>
      <c r="ACM35" s="545"/>
      <c r="ACN35" s="545"/>
      <c r="ACO35" s="545"/>
      <c r="ACP35" s="545"/>
      <c r="ACQ35" s="545"/>
      <c r="ACR35" s="545"/>
      <c r="ACS35" s="545"/>
      <c r="ACT35" s="545"/>
      <c r="ACU35" s="545"/>
      <c r="ACV35" s="545"/>
      <c r="ACW35" s="545"/>
      <c r="ACX35" s="545"/>
      <c r="ACY35" s="545"/>
      <c r="ACZ35" s="545"/>
      <c r="ADA35" s="545"/>
      <c r="ADB35" s="545"/>
      <c r="ADC35" s="545"/>
      <c r="ADD35" s="545"/>
      <c r="ADE35" s="545"/>
      <c r="ADF35" s="545"/>
      <c r="ADG35" s="545"/>
      <c r="ADH35" s="545"/>
      <c r="ADI35" s="545"/>
      <c r="ADJ35" s="545"/>
      <c r="ADK35" s="545"/>
      <c r="ADL35" s="545"/>
      <c r="ADM35" s="545"/>
      <c r="ADN35" s="545"/>
      <c r="ADO35" s="545"/>
      <c r="ADP35" s="545"/>
      <c r="ADQ35" s="545"/>
      <c r="ADR35" s="545"/>
      <c r="ADS35" s="545"/>
      <c r="ADT35" s="545"/>
      <c r="ADU35" s="545"/>
      <c r="ADV35" s="545"/>
      <c r="ADW35" s="545"/>
      <c r="ADX35" s="545"/>
      <c r="ADY35" s="545"/>
      <c r="ADZ35" s="545"/>
      <c r="AEA35" s="545"/>
      <c r="AEB35" s="545"/>
      <c r="AEC35" s="545"/>
      <c r="AED35" s="545"/>
      <c r="AEE35" s="545"/>
      <c r="AEF35" s="545"/>
      <c r="AEG35" s="545"/>
      <c r="AEH35" s="545"/>
      <c r="AEI35" s="545"/>
      <c r="AEJ35" s="545"/>
      <c r="AEK35" s="545"/>
      <c r="AEL35" s="545"/>
      <c r="AEM35" s="545"/>
      <c r="AEN35" s="545"/>
      <c r="AEO35" s="545"/>
      <c r="AEP35" s="545"/>
      <c r="AEQ35" s="545"/>
      <c r="AER35" s="545"/>
      <c r="AES35" s="545"/>
      <c r="AET35" s="545"/>
      <c r="AEU35" s="545"/>
      <c r="AEV35" s="545"/>
      <c r="AEW35" s="545"/>
      <c r="AEX35" s="545"/>
      <c r="AEY35" s="545"/>
      <c r="AEZ35" s="545"/>
      <c r="AFA35" s="545"/>
      <c r="AFB35" s="545"/>
      <c r="AFC35" s="545"/>
      <c r="AFD35" s="545"/>
      <c r="AFE35" s="545"/>
      <c r="AFF35" s="545"/>
      <c r="AFG35" s="545"/>
      <c r="AFH35" s="545"/>
      <c r="AFI35" s="545"/>
      <c r="AFJ35" s="545"/>
      <c r="AFK35" s="545"/>
      <c r="AFL35" s="545"/>
      <c r="AFM35" s="545"/>
      <c r="AFN35" s="545"/>
      <c r="AFO35" s="545"/>
      <c r="AFP35" s="545"/>
      <c r="AFQ35" s="545"/>
      <c r="AFR35" s="545"/>
      <c r="AFS35" s="545"/>
      <c r="AFT35" s="545"/>
      <c r="AFU35" s="545"/>
      <c r="AFV35" s="545"/>
      <c r="AFW35" s="545"/>
      <c r="AFX35" s="545"/>
      <c r="AFY35" s="545"/>
      <c r="AFZ35" s="545"/>
      <c r="AGA35" s="545"/>
      <c r="AGB35" s="545"/>
      <c r="AGC35" s="545"/>
      <c r="AGD35" s="545"/>
      <c r="AGE35" s="545"/>
      <c r="AGF35" s="545"/>
      <c r="AGG35" s="545"/>
      <c r="AGH35" s="545"/>
      <c r="AGI35" s="545"/>
      <c r="AGJ35" s="545"/>
      <c r="AGK35" s="545"/>
      <c r="AGL35" s="545"/>
      <c r="AGM35" s="545"/>
      <c r="AGN35" s="545"/>
      <c r="AGO35" s="545"/>
      <c r="AGP35" s="545"/>
      <c r="AGQ35" s="545"/>
      <c r="AGR35" s="545"/>
      <c r="AGS35" s="545"/>
      <c r="AGT35" s="545"/>
      <c r="AGU35" s="545"/>
      <c r="AGV35" s="545"/>
      <c r="AGW35" s="545"/>
      <c r="AGX35" s="545"/>
      <c r="AGY35" s="545"/>
      <c r="AGZ35" s="545"/>
      <c r="AHA35" s="545"/>
      <c r="AHB35" s="545"/>
      <c r="AHC35" s="545"/>
      <c r="AHD35" s="545"/>
      <c r="AHE35" s="545"/>
      <c r="AHF35" s="545"/>
      <c r="AHG35" s="545"/>
      <c r="AHH35" s="545"/>
      <c r="AHI35" s="545"/>
      <c r="AHJ35" s="545"/>
      <c r="AHK35" s="545"/>
      <c r="AHL35" s="545"/>
      <c r="AHM35" s="545"/>
      <c r="AHN35" s="545"/>
      <c r="AHO35" s="545"/>
      <c r="AHP35" s="545"/>
      <c r="AHQ35" s="545"/>
      <c r="AHR35" s="545"/>
      <c r="AHS35" s="545"/>
      <c r="AHT35" s="545"/>
      <c r="AHU35" s="545"/>
      <c r="AHV35" s="545"/>
      <c r="AHW35" s="545"/>
      <c r="AHX35" s="545"/>
      <c r="AHY35" s="545"/>
      <c r="AHZ35" s="545"/>
      <c r="AIA35" s="545"/>
      <c r="AIB35" s="545"/>
      <c r="AIC35" s="545"/>
      <c r="AID35" s="545"/>
      <c r="AIE35" s="545"/>
      <c r="AIF35" s="545"/>
      <c r="AIG35" s="545"/>
      <c r="AIH35" s="545"/>
      <c r="AII35" s="545"/>
      <c r="AIJ35" s="545"/>
      <c r="AIK35" s="545"/>
      <c r="AIL35" s="545"/>
      <c r="AIM35" s="545"/>
      <c r="AIN35" s="545"/>
      <c r="AIO35" s="545"/>
      <c r="AIP35" s="545"/>
      <c r="AIQ35" s="545"/>
      <c r="AIR35" s="545"/>
      <c r="AIS35" s="545"/>
      <c r="AIT35" s="545"/>
      <c r="AIU35" s="545"/>
      <c r="AIV35" s="545"/>
      <c r="AIW35" s="545"/>
      <c r="AIX35" s="545"/>
      <c r="AIY35" s="545"/>
      <c r="AIZ35" s="545"/>
      <c r="AJA35" s="545"/>
      <c r="AJB35" s="545"/>
      <c r="AJC35" s="545"/>
      <c r="AJD35" s="545"/>
      <c r="AJE35" s="545"/>
      <c r="AJF35" s="545"/>
      <c r="AJG35" s="545"/>
      <c r="AJH35" s="545"/>
      <c r="AJI35" s="545"/>
      <c r="AJJ35" s="545"/>
      <c r="AJK35" s="545"/>
      <c r="AJL35" s="545"/>
      <c r="AJM35" s="545"/>
      <c r="AJN35" s="545"/>
      <c r="AJO35" s="545"/>
      <c r="AJP35" s="545"/>
      <c r="AJQ35" s="545"/>
      <c r="AJR35" s="545"/>
      <c r="AJS35" s="545"/>
      <c r="AJT35" s="545"/>
      <c r="AJU35" s="545"/>
      <c r="AJV35" s="545"/>
      <c r="AJW35" s="545"/>
      <c r="AJX35" s="545"/>
      <c r="AJY35" s="545"/>
      <c r="AJZ35" s="545"/>
      <c r="AKA35" s="545"/>
      <c r="AKB35" s="545"/>
      <c r="AKC35" s="545"/>
      <c r="AKD35" s="545"/>
      <c r="AKE35" s="545"/>
      <c r="AKF35" s="545"/>
      <c r="AKG35" s="545"/>
      <c r="AKH35" s="545"/>
      <c r="AKI35" s="545"/>
      <c r="AKJ35" s="545"/>
      <c r="AKK35" s="545"/>
      <c r="AKL35" s="545"/>
      <c r="AKM35" s="545"/>
      <c r="AKN35" s="545"/>
      <c r="AKO35" s="545"/>
      <c r="AKP35" s="545"/>
      <c r="AKQ35" s="545"/>
      <c r="AKR35" s="545"/>
      <c r="AKS35" s="545"/>
      <c r="AKT35" s="545"/>
      <c r="AKU35" s="545"/>
      <c r="AKV35" s="545"/>
      <c r="AKW35" s="545"/>
      <c r="AKX35" s="545"/>
      <c r="AKY35" s="545"/>
      <c r="AKZ35" s="545"/>
      <c r="ALA35" s="545"/>
      <c r="ALB35" s="545"/>
      <c r="ALC35" s="545"/>
      <c r="ALD35" s="545"/>
      <c r="ALE35" s="545"/>
      <c r="ALF35" s="545"/>
      <c r="ALG35" s="545"/>
      <c r="ALH35" s="545"/>
      <c r="ALI35" s="545"/>
      <c r="ALJ35" s="545"/>
      <c r="ALK35" s="545"/>
      <c r="ALL35" s="545"/>
      <c r="ALM35" s="545"/>
      <c r="ALN35" s="545"/>
      <c r="ALO35" s="545"/>
      <c r="ALP35" s="545"/>
      <c r="ALQ35" s="545"/>
      <c r="ALR35" s="545"/>
      <c r="ALS35" s="545"/>
      <c r="ALT35" s="545"/>
      <c r="ALU35" s="545"/>
      <c r="ALV35" s="545"/>
      <c r="ALW35" s="545"/>
      <c r="ALX35" s="545"/>
      <c r="ALY35" s="545"/>
      <c r="ALZ35" s="545"/>
      <c r="AMA35" s="545"/>
      <c r="AMB35" s="545"/>
      <c r="AMC35" s="545"/>
      <c r="AMD35" s="545"/>
      <c r="AME35" s="545"/>
      <c r="AMF35" s="545"/>
      <c r="AMG35" s="545"/>
      <c r="AMH35" s="545"/>
      <c r="AMI35" s="545"/>
      <c r="AMJ35" s="545"/>
      <c r="AMK35" s="545"/>
    </row>
    <row r="36" spans="1:1025" s="383" customFormat="1" ht="18.75" x14ac:dyDescent="0.25">
      <c r="A36" s="545"/>
      <c r="B36" s="41"/>
      <c r="C36" s="48" t="s">
        <v>101</v>
      </c>
      <c r="D36" s="955">
        <f>D43+H43</f>
        <v>0</v>
      </c>
      <c r="E36" s="549" t="s">
        <v>102</v>
      </c>
      <c r="F36" s="550"/>
      <c r="G36" s="548"/>
      <c r="H36" s="548"/>
      <c r="I36" s="548"/>
      <c r="J36" s="545"/>
      <c r="K36" s="545"/>
      <c r="L36" s="545"/>
      <c r="M36" s="545"/>
      <c r="N36" s="545"/>
      <c r="O36" s="545"/>
      <c r="P36" s="545"/>
      <c r="Q36" s="545"/>
      <c r="R36" s="545"/>
      <c r="S36" s="545"/>
      <c r="T36" s="545"/>
      <c r="U36" s="545"/>
      <c r="V36" s="545"/>
      <c r="W36" s="545"/>
      <c r="X36" s="545"/>
      <c r="Y36" s="545"/>
      <c r="Z36" s="545"/>
      <c r="AA36" s="545"/>
      <c r="AB36" s="545"/>
      <c r="AC36" s="545"/>
      <c r="AD36" s="545"/>
      <c r="AE36" s="545"/>
      <c r="AF36" s="545"/>
      <c r="AG36" s="545"/>
      <c r="AH36" s="545"/>
      <c r="AI36" s="545"/>
      <c r="AJ36" s="545"/>
      <c r="AK36" s="545"/>
      <c r="AL36" s="545"/>
      <c r="AM36" s="545"/>
      <c r="AN36" s="545"/>
      <c r="AO36" s="545"/>
      <c r="AP36" s="545"/>
      <c r="AQ36" s="545"/>
      <c r="AR36" s="545"/>
      <c r="AS36" s="545"/>
      <c r="AT36" s="545"/>
      <c r="AU36" s="545"/>
      <c r="AV36" s="545"/>
      <c r="AW36" s="545"/>
      <c r="AX36" s="545"/>
      <c r="AY36" s="545"/>
      <c r="AZ36" s="545"/>
      <c r="BA36" s="545"/>
      <c r="BB36" s="545"/>
      <c r="BC36" s="545"/>
      <c r="BD36" s="545"/>
      <c r="BE36" s="545"/>
      <c r="BF36" s="545"/>
      <c r="BG36" s="545"/>
      <c r="BH36" s="545"/>
      <c r="BI36" s="545"/>
      <c r="BJ36" s="545"/>
      <c r="BK36" s="545"/>
      <c r="BL36" s="545"/>
      <c r="BM36" s="545"/>
      <c r="BN36" s="545"/>
      <c r="BO36" s="545"/>
      <c r="BP36" s="545"/>
      <c r="BQ36" s="545"/>
      <c r="BR36" s="545"/>
      <c r="BS36" s="545"/>
      <c r="BT36" s="545"/>
      <c r="BU36" s="545"/>
      <c r="BV36" s="545"/>
      <c r="BW36" s="545"/>
      <c r="BX36" s="545"/>
      <c r="BY36" s="545"/>
      <c r="BZ36" s="545"/>
      <c r="CA36" s="545"/>
      <c r="CB36" s="545"/>
      <c r="CC36" s="545"/>
      <c r="CD36" s="545"/>
      <c r="CE36" s="545"/>
      <c r="CF36" s="545"/>
      <c r="CG36" s="545"/>
      <c r="CH36" s="545"/>
      <c r="CI36" s="545"/>
      <c r="CJ36" s="545"/>
      <c r="CK36" s="545"/>
      <c r="CL36" s="545"/>
      <c r="CM36" s="545"/>
      <c r="CN36" s="545"/>
      <c r="CO36" s="545"/>
      <c r="CP36" s="545"/>
      <c r="CQ36" s="545"/>
      <c r="CR36" s="545"/>
      <c r="CS36" s="545"/>
      <c r="CT36" s="545"/>
      <c r="CU36" s="545"/>
      <c r="CV36" s="545"/>
      <c r="CW36" s="545"/>
      <c r="CX36" s="545"/>
      <c r="CY36" s="545"/>
      <c r="CZ36" s="545"/>
      <c r="DA36" s="545"/>
      <c r="DB36" s="545"/>
      <c r="DC36" s="545"/>
      <c r="DD36" s="545"/>
      <c r="DE36" s="545"/>
      <c r="DF36" s="545"/>
      <c r="DG36" s="545"/>
      <c r="DH36" s="545"/>
      <c r="DI36" s="545"/>
      <c r="DJ36" s="545"/>
      <c r="DK36" s="545"/>
      <c r="DL36" s="545"/>
      <c r="DM36" s="545"/>
      <c r="DN36" s="545"/>
      <c r="DO36" s="545"/>
      <c r="DP36" s="545"/>
      <c r="DQ36" s="545"/>
      <c r="DR36" s="545"/>
      <c r="DS36" s="545"/>
      <c r="DT36" s="545"/>
      <c r="DU36" s="545"/>
      <c r="DV36" s="545"/>
      <c r="DW36" s="545"/>
      <c r="DX36" s="545"/>
      <c r="DY36" s="545"/>
      <c r="DZ36" s="545"/>
      <c r="EA36" s="545"/>
      <c r="EB36" s="545"/>
      <c r="EC36" s="545"/>
      <c r="ED36" s="545"/>
      <c r="EE36" s="545"/>
      <c r="EF36" s="545"/>
      <c r="EG36" s="545"/>
      <c r="EH36" s="545"/>
      <c r="EI36" s="545"/>
      <c r="EJ36" s="545"/>
      <c r="EK36" s="545"/>
      <c r="EL36" s="545"/>
      <c r="EM36" s="545"/>
      <c r="EN36" s="545"/>
      <c r="EO36" s="545"/>
      <c r="EP36" s="545"/>
      <c r="EQ36" s="545"/>
      <c r="ER36" s="545"/>
      <c r="ES36" s="545"/>
      <c r="ET36" s="545"/>
      <c r="EU36" s="545"/>
      <c r="EV36" s="545"/>
      <c r="EW36" s="545"/>
      <c r="EX36" s="545"/>
      <c r="EY36" s="545"/>
      <c r="EZ36" s="545"/>
      <c r="FA36" s="545"/>
      <c r="FB36" s="545"/>
      <c r="FC36" s="545"/>
      <c r="FD36" s="545"/>
      <c r="FE36" s="545"/>
      <c r="FF36" s="545"/>
      <c r="FG36" s="545"/>
      <c r="FH36" s="545"/>
      <c r="FI36" s="545"/>
      <c r="FJ36" s="545"/>
      <c r="FK36" s="545"/>
      <c r="FL36" s="545"/>
      <c r="FM36" s="545"/>
      <c r="FN36" s="545"/>
      <c r="FO36" s="545"/>
      <c r="FP36" s="545"/>
      <c r="FQ36" s="545"/>
      <c r="FR36" s="545"/>
      <c r="FS36" s="545"/>
      <c r="FT36" s="545"/>
      <c r="FU36" s="545"/>
      <c r="FV36" s="545"/>
      <c r="FW36" s="545"/>
      <c r="FX36" s="545"/>
      <c r="FY36" s="545"/>
      <c r="FZ36" s="545"/>
      <c r="GA36" s="545"/>
      <c r="GB36" s="545"/>
      <c r="GC36" s="545"/>
      <c r="GD36" s="545"/>
      <c r="GE36" s="545"/>
      <c r="GF36" s="545"/>
      <c r="GG36" s="545"/>
      <c r="GH36" s="545"/>
      <c r="GI36" s="545"/>
      <c r="GJ36" s="545"/>
      <c r="GK36" s="545"/>
      <c r="GL36" s="545"/>
      <c r="GM36" s="545"/>
      <c r="GN36" s="545"/>
      <c r="GO36" s="545"/>
      <c r="GP36" s="545"/>
      <c r="GQ36" s="545"/>
      <c r="GR36" s="545"/>
      <c r="GS36" s="545"/>
      <c r="GT36" s="545"/>
      <c r="GU36" s="545"/>
      <c r="GV36" s="545"/>
      <c r="GW36" s="545"/>
      <c r="GX36" s="545"/>
      <c r="GY36" s="545"/>
      <c r="GZ36" s="545"/>
      <c r="HA36" s="545"/>
      <c r="HB36" s="545"/>
      <c r="HC36" s="545"/>
      <c r="HD36" s="545"/>
      <c r="HE36" s="545"/>
      <c r="HF36" s="545"/>
      <c r="HG36" s="545"/>
      <c r="HH36" s="545"/>
      <c r="HI36" s="545"/>
      <c r="HJ36" s="545"/>
      <c r="HK36" s="545"/>
      <c r="HL36" s="545"/>
      <c r="HM36" s="545"/>
      <c r="HN36" s="545"/>
      <c r="HO36" s="545"/>
      <c r="HP36" s="545"/>
      <c r="HQ36" s="545"/>
      <c r="HR36" s="545"/>
      <c r="HS36" s="545"/>
      <c r="HT36" s="545"/>
      <c r="HU36" s="545"/>
      <c r="HV36" s="545"/>
      <c r="HW36" s="545"/>
      <c r="HX36" s="545"/>
      <c r="HY36" s="545"/>
      <c r="HZ36" s="545"/>
      <c r="IA36" s="545"/>
      <c r="IB36" s="545"/>
      <c r="IC36" s="545"/>
      <c r="ID36" s="545"/>
      <c r="IE36" s="545"/>
      <c r="IF36" s="545"/>
      <c r="IG36" s="545"/>
      <c r="IH36" s="545"/>
      <c r="II36" s="545"/>
      <c r="IJ36" s="545"/>
      <c r="IK36" s="545"/>
      <c r="IL36" s="545"/>
      <c r="IM36" s="545"/>
      <c r="IN36" s="545"/>
      <c r="IO36" s="545"/>
      <c r="IP36" s="545"/>
      <c r="IQ36" s="545"/>
      <c r="IR36" s="545"/>
      <c r="IS36" s="545"/>
      <c r="IT36" s="545"/>
      <c r="IU36" s="545"/>
      <c r="IV36" s="545"/>
      <c r="IW36" s="545"/>
      <c r="IX36" s="545"/>
      <c r="IY36" s="545"/>
      <c r="IZ36" s="545"/>
      <c r="JA36" s="545"/>
      <c r="JB36" s="545"/>
      <c r="JC36" s="545"/>
      <c r="JD36" s="545"/>
      <c r="JE36" s="545"/>
      <c r="JF36" s="545"/>
      <c r="JG36" s="545"/>
      <c r="JH36" s="545"/>
      <c r="JI36" s="545"/>
      <c r="JJ36" s="545"/>
      <c r="JK36" s="545"/>
      <c r="JL36" s="545"/>
      <c r="JM36" s="545"/>
      <c r="JN36" s="545"/>
      <c r="JO36" s="545"/>
      <c r="JP36" s="545"/>
      <c r="JQ36" s="545"/>
      <c r="JR36" s="545"/>
      <c r="JS36" s="545"/>
      <c r="JT36" s="545"/>
      <c r="JU36" s="545"/>
      <c r="JV36" s="545"/>
      <c r="JW36" s="545"/>
      <c r="JX36" s="545"/>
      <c r="JY36" s="545"/>
      <c r="JZ36" s="545"/>
      <c r="KA36" s="545"/>
      <c r="KB36" s="545"/>
      <c r="KC36" s="545"/>
      <c r="KD36" s="545"/>
      <c r="KE36" s="545"/>
      <c r="KF36" s="545"/>
      <c r="KG36" s="545"/>
      <c r="KH36" s="545"/>
      <c r="KI36" s="545"/>
      <c r="KJ36" s="545"/>
      <c r="KK36" s="545"/>
      <c r="KL36" s="545"/>
      <c r="KM36" s="545"/>
      <c r="KN36" s="545"/>
      <c r="KO36" s="545"/>
      <c r="KP36" s="545"/>
      <c r="KQ36" s="545"/>
      <c r="KR36" s="545"/>
      <c r="KS36" s="545"/>
      <c r="KT36" s="545"/>
      <c r="KU36" s="545"/>
      <c r="KV36" s="545"/>
      <c r="KW36" s="545"/>
      <c r="KX36" s="545"/>
      <c r="KY36" s="545"/>
      <c r="KZ36" s="545"/>
      <c r="LA36" s="545"/>
      <c r="LB36" s="545"/>
      <c r="LC36" s="545"/>
      <c r="LD36" s="545"/>
      <c r="LE36" s="545"/>
      <c r="LF36" s="545"/>
      <c r="LG36" s="545"/>
      <c r="LH36" s="545"/>
      <c r="LI36" s="545"/>
      <c r="LJ36" s="545"/>
      <c r="LK36" s="545"/>
      <c r="LL36" s="545"/>
      <c r="LM36" s="545"/>
      <c r="LN36" s="545"/>
      <c r="LO36" s="545"/>
      <c r="LP36" s="545"/>
      <c r="LQ36" s="545"/>
      <c r="LR36" s="545"/>
      <c r="LS36" s="545"/>
      <c r="LT36" s="545"/>
      <c r="LU36" s="545"/>
      <c r="LV36" s="545"/>
      <c r="LW36" s="545"/>
      <c r="LX36" s="545"/>
      <c r="LY36" s="545"/>
      <c r="LZ36" s="545"/>
      <c r="MA36" s="545"/>
      <c r="MB36" s="545"/>
      <c r="MC36" s="545"/>
      <c r="MD36" s="545"/>
      <c r="ME36" s="545"/>
      <c r="MF36" s="545"/>
      <c r="MG36" s="545"/>
      <c r="MH36" s="545"/>
      <c r="MI36" s="545"/>
      <c r="MJ36" s="545"/>
      <c r="MK36" s="545"/>
      <c r="ML36" s="545"/>
      <c r="MM36" s="545"/>
      <c r="MN36" s="545"/>
      <c r="MO36" s="545"/>
      <c r="MP36" s="545"/>
      <c r="MQ36" s="545"/>
      <c r="MR36" s="545"/>
      <c r="MS36" s="545"/>
      <c r="MT36" s="545"/>
      <c r="MU36" s="545"/>
      <c r="MV36" s="545"/>
      <c r="MW36" s="545"/>
      <c r="MX36" s="545"/>
      <c r="MY36" s="545"/>
      <c r="MZ36" s="545"/>
      <c r="NA36" s="545"/>
      <c r="NB36" s="545"/>
      <c r="NC36" s="545"/>
      <c r="ND36" s="545"/>
      <c r="NE36" s="545"/>
      <c r="NF36" s="545"/>
      <c r="NG36" s="545"/>
      <c r="NH36" s="545"/>
      <c r="NI36" s="545"/>
      <c r="NJ36" s="545"/>
      <c r="NK36" s="545"/>
      <c r="NL36" s="545"/>
      <c r="NM36" s="545"/>
      <c r="NN36" s="545"/>
      <c r="NO36" s="545"/>
      <c r="NP36" s="545"/>
      <c r="NQ36" s="545"/>
      <c r="NR36" s="545"/>
      <c r="NS36" s="545"/>
      <c r="NT36" s="545"/>
      <c r="NU36" s="545"/>
      <c r="NV36" s="545"/>
      <c r="NW36" s="545"/>
      <c r="NX36" s="545"/>
      <c r="NY36" s="545"/>
      <c r="NZ36" s="545"/>
      <c r="OA36" s="545"/>
      <c r="OB36" s="545"/>
      <c r="OC36" s="545"/>
      <c r="OD36" s="545"/>
      <c r="OE36" s="545"/>
      <c r="OF36" s="545"/>
      <c r="OG36" s="545"/>
      <c r="OH36" s="545"/>
      <c r="OI36" s="545"/>
      <c r="OJ36" s="545"/>
      <c r="OK36" s="545"/>
      <c r="OL36" s="545"/>
      <c r="OM36" s="545"/>
      <c r="ON36" s="545"/>
      <c r="OO36" s="545"/>
      <c r="OP36" s="545"/>
      <c r="OQ36" s="545"/>
      <c r="OR36" s="545"/>
      <c r="OS36" s="545"/>
      <c r="OT36" s="545"/>
      <c r="OU36" s="545"/>
      <c r="OV36" s="545"/>
      <c r="OW36" s="545"/>
      <c r="OX36" s="545"/>
      <c r="OY36" s="545"/>
      <c r="OZ36" s="545"/>
      <c r="PA36" s="545"/>
      <c r="PB36" s="545"/>
      <c r="PC36" s="545"/>
      <c r="PD36" s="545"/>
      <c r="PE36" s="545"/>
      <c r="PF36" s="545"/>
      <c r="PG36" s="545"/>
      <c r="PH36" s="545"/>
      <c r="PI36" s="545"/>
      <c r="PJ36" s="545"/>
      <c r="PK36" s="545"/>
      <c r="PL36" s="545"/>
      <c r="PM36" s="545"/>
      <c r="PN36" s="545"/>
      <c r="PO36" s="545"/>
      <c r="PP36" s="545"/>
      <c r="PQ36" s="545"/>
      <c r="PR36" s="545"/>
      <c r="PS36" s="545"/>
      <c r="PT36" s="545"/>
      <c r="PU36" s="545"/>
      <c r="PV36" s="545"/>
      <c r="PW36" s="545"/>
      <c r="PX36" s="545"/>
      <c r="PY36" s="545"/>
      <c r="PZ36" s="545"/>
      <c r="QA36" s="545"/>
      <c r="QB36" s="545"/>
      <c r="QC36" s="545"/>
      <c r="QD36" s="545"/>
      <c r="QE36" s="545"/>
      <c r="QF36" s="545"/>
      <c r="QG36" s="545"/>
      <c r="QH36" s="545"/>
      <c r="QI36" s="545"/>
      <c r="QJ36" s="545"/>
      <c r="QK36" s="545"/>
      <c r="QL36" s="545"/>
      <c r="QM36" s="545"/>
      <c r="QN36" s="545"/>
      <c r="QO36" s="545"/>
      <c r="QP36" s="545"/>
      <c r="QQ36" s="545"/>
      <c r="QR36" s="545"/>
      <c r="QS36" s="545"/>
      <c r="QT36" s="545"/>
      <c r="QU36" s="545"/>
      <c r="QV36" s="545"/>
      <c r="QW36" s="545"/>
      <c r="QX36" s="545"/>
      <c r="QY36" s="545"/>
      <c r="QZ36" s="545"/>
      <c r="RA36" s="545"/>
      <c r="RB36" s="545"/>
      <c r="RC36" s="545"/>
      <c r="RD36" s="545"/>
      <c r="RE36" s="545"/>
      <c r="RF36" s="545"/>
      <c r="RG36" s="545"/>
      <c r="RH36" s="545"/>
      <c r="RI36" s="545"/>
      <c r="RJ36" s="545"/>
      <c r="RK36" s="545"/>
      <c r="RL36" s="545"/>
      <c r="RM36" s="545"/>
      <c r="RN36" s="545"/>
      <c r="RO36" s="545"/>
      <c r="RP36" s="545"/>
      <c r="RQ36" s="545"/>
      <c r="RR36" s="545"/>
      <c r="RS36" s="545"/>
      <c r="RT36" s="545"/>
      <c r="RU36" s="545"/>
      <c r="RV36" s="545"/>
      <c r="RW36" s="545"/>
      <c r="RX36" s="545"/>
      <c r="RY36" s="545"/>
      <c r="RZ36" s="545"/>
      <c r="SA36" s="545"/>
      <c r="SB36" s="545"/>
      <c r="SC36" s="545"/>
      <c r="SD36" s="545"/>
      <c r="SE36" s="545"/>
      <c r="SF36" s="545"/>
      <c r="SG36" s="545"/>
      <c r="SH36" s="545"/>
      <c r="SI36" s="545"/>
      <c r="SJ36" s="545"/>
      <c r="SK36" s="545"/>
      <c r="SL36" s="545"/>
      <c r="SM36" s="545"/>
      <c r="SN36" s="545"/>
      <c r="SO36" s="545"/>
      <c r="SP36" s="545"/>
      <c r="SQ36" s="545"/>
      <c r="SR36" s="545"/>
      <c r="SS36" s="545"/>
      <c r="ST36" s="545"/>
      <c r="SU36" s="545"/>
      <c r="SV36" s="545"/>
      <c r="SW36" s="545"/>
      <c r="SX36" s="545"/>
      <c r="SY36" s="545"/>
      <c r="SZ36" s="545"/>
      <c r="TA36" s="545"/>
      <c r="TB36" s="545"/>
      <c r="TC36" s="545"/>
      <c r="TD36" s="545"/>
      <c r="TE36" s="545"/>
      <c r="TF36" s="545"/>
      <c r="TG36" s="545"/>
      <c r="TH36" s="545"/>
      <c r="TI36" s="545"/>
      <c r="TJ36" s="545"/>
      <c r="TK36" s="545"/>
      <c r="TL36" s="545"/>
      <c r="TM36" s="545"/>
      <c r="TN36" s="545"/>
      <c r="TO36" s="545"/>
      <c r="TP36" s="545"/>
      <c r="TQ36" s="545"/>
      <c r="TR36" s="545"/>
      <c r="TS36" s="545"/>
      <c r="TT36" s="545"/>
      <c r="TU36" s="545"/>
      <c r="TV36" s="545"/>
      <c r="TW36" s="545"/>
      <c r="TX36" s="545"/>
      <c r="TY36" s="545"/>
      <c r="TZ36" s="545"/>
      <c r="UA36" s="545"/>
      <c r="UB36" s="545"/>
      <c r="UC36" s="545"/>
      <c r="UD36" s="545"/>
      <c r="UE36" s="545"/>
      <c r="UF36" s="545"/>
      <c r="UG36" s="545"/>
      <c r="UH36" s="545"/>
      <c r="UI36" s="545"/>
      <c r="UJ36" s="545"/>
      <c r="UK36" s="545"/>
      <c r="UL36" s="545"/>
      <c r="UM36" s="545"/>
      <c r="UN36" s="545"/>
      <c r="UO36" s="545"/>
      <c r="UP36" s="545"/>
      <c r="UQ36" s="545"/>
      <c r="UR36" s="545"/>
      <c r="US36" s="545"/>
      <c r="UT36" s="545"/>
      <c r="UU36" s="545"/>
      <c r="UV36" s="545"/>
      <c r="UW36" s="545"/>
      <c r="UX36" s="545"/>
      <c r="UY36" s="545"/>
      <c r="UZ36" s="545"/>
      <c r="VA36" s="545"/>
      <c r="VB36" s="545"/>
      <c r="VC36" s="545"/>
      <c r="VD36" s="545"/>
      <c r="VE36" s="545"/>
      <c r="VF36" s="545"/>
      <c r="VG36" s="545"/>
      <c r="VH36" s="545"/>
      <c r="VI36" s="545"/>
      <c r="VJ36" s="545"/>
      <c r="VK36" s="545"/>
      <c r="VL36" s="545"/>
      <c r="VM36" s="545"/>
      <c r="VN36" s="545"/>
      <c r="VO36" s="545"/>
      <c r="VP36" s="545"/>
      <c r="VQ36" s="545"/>
      <c r="VR36" s="545"/>
      <c r="VS36" s="545"/>
      <c r="VT36" s="545"/>
      <c r="VU36" s="545"/>
      <c r="VV36" s="545"/>
      <c r="VW36" s="545"/>
      <c r="VX36" s="545"/>
      <c r="VY36" s="545"/>
      <c r="VZ36" s="545"/>
      <c r="WA36" s="545"/>
      <c r="WB36" s="545"/>
      <c r="WC36" s="545"/>
      <c r="WD36" s="545"/>
      <c r="WE36" s="545"/>
      <c r="WF36" s="545"/>
      <c r="WG36" s="545"/>
      <c r="WH36" s="545"/>
      <c r="WI36" s="545"/>
      <c r="WJ36" s="545"/>
      <c r="WK36" s="545"/>
      <c r="WL36" s="545"/>
      <c r="WM36" s="545"/>
      <c r="WN36" s="545"/>
      <c r="WO36" s="545"/>
      <c r="WP36" s="545"/>
      <c r="WQ36" s="545"/>
      <c r="WR36" s="545"/>
      <c r="WS36" s="545"/>
      <c r="WT36" s="545"/>
      <c r="WU36" s="545"/>
      <c r="WV36" s="545"/>
      <c r="WW36" s="545"/>
      <c r="WX36" s="545"/>
      <c r="WY36" s="545"/>
      <c r="WZ36" s="545"/>
      <c r="XA36" s="545"/>
      <c r="XB36" s="545"/>
      <c r="XC36" s="545"/>
      <c r="XD36" s="545"/>
      <c r="XE36" s="545"/>
      <c r="XF36" s="545"/>
      <c r="XG36" s="545"/>
      <c r="XH36" s="545"/>
      <c r="XI36" s="545"/>
      <c r="XJ36" s="545"/>
      <c r="XK36" s="545"/>
      <c r="XL36" s="545"/>
      <c r="XM36" s="545"/>
      <c r="XN36" s="545"/>
      <c r="XO36" s="545"/>
      <c r="XP36" s="545"/>
      <c r="XQ36" s="545"/>
      <c r="XR36" s="545"/>
      <c r="XS36" s="545"/>
      <c r="XT36" s="545"/>
      <c r="XU36" s="545"/>
      <c r="XV36" s="545"/>
      <c r="XW36" s="545"/>
      <c r="XX36" s="545"/>
      <c r="XY36" s="545"/>
      <c r="XZ36" s="545"/>
      <c r="YA36" s="545"/>
      <c r="YB36" s="545"/>
      <c r="YC36" s="545"/>
      <c r="YD36" s="545"/>
      <c r="YE36" s="545"/>
      <c r="YF36" s="545"/>
      <c r="YG36" s="545"/>
      <c r="YH36" s="545"/>
      <c r="YI36" s="545"/>
      <c r="YJ36" s="545"/>
      <c r="YK36" s="545"/>
      <c r="YL36" s="545"/>
      <c r="YM36" s="545"/>
      <c r="YN36" s="545"/>
      <c r="YO36" s="545"/>
      <c r="YP36" s="545"/>
      <c r="YQ36" s="545"/>
      <c r="YR36" s="545"/>
      <c r="YS36" s="545"/>
      <c r="YT36" s="545"/>
      <c r="YU36" s="545"/>
      <c r="YV36" s="545"/>
      <c r="YW36" s="545"/>
      <c r="YX36" s="545"/>
      <c r="YY36" s="545"/>
      <c r="YZ36" s="545"/>
      <c r="ZA36" s="545"/>
      <c r="ZB36" s="545"/>
      <c r="ZC36" s="545"/>
      <c r="ZD36" s="545"/>
      <c r="ZE36" s="545"/>
      <c r="ZF36" s="545"/>
      <c r="ZG36" s="545"/>
      <c r="ZH36" s="545"/>
      <c r="ZI36" s="545"/>
      <c r="ZJ36" s="545"/>
      <c r="ZK36" s="545"/>
      <c r="ZL36" s="545"/>
      <c r="ZM36" s="545"/>
      <c r="ZN36" s="545"/>
      <c r="ZO36" s="545"/>
      <c r="ZP36" s="545"/>
      <c r="ZQ36" s="545"/>
      <c r="ZR36" s="545"/>
      <c r="ZS36" s="545"/>
      <c r="ZT36" s="545"/>
      <c r="ZU36" s="545"/>
      <c r="ZV36" s="545"/>
      <c r="ZW36" s="545"/>
      <c r="ZX36" s="545"/>
      <c r="ZY36" s="545"/>
      <c r="ZZ36" s="545"/>
      <c r="AAA36" s="545"/>
      <c r="AAB36" s="545"/>
      <c r="AAC36" s="545"/>
      <c r="AAD36" s="545"/>
      <c r="AAE36" s="545"/>
      <c r="AAF36" s="545"/>
      <c r="AAG36" s="545"/>
      <c r="AAH36" s="545"/>
      <c r="AAI36" s="545"/>
      <c r="AAJ36" s="545"/>
      <c r="AAK36" s="545"/>
      <c r="AAL36" s="545"/>
      <c r="AAM36" s="545"/>
      <c r="AAN36" s="545"/>
      <c r="AAO36" s="545"/>
      <c r="AAP36" s="545"/>
      <c r="AAQ36" s="545"/>
      <c r="AAR36" s="545"/>
      <c r="AAS36" s="545"/>
      <c r="AAT36" s="545"/>
      <c r="AAU36" s="545"/>
      <c r="AAV36" s="545"/>
      <c r="AAW36" s="545"/>
      <c r="AAX36" s="545"/>
      <c r="AAY36" s="545"/>
      <c r="AAZ36" s="545"/>
      <c r="ABA36" s="545"/>
      <c r="ABB36" s="545"/>
      <c r="ABC36" s="545"/>
      <c r="ABD36" s="545"/>
      <c r="ABE36" s="545"/>
      <c r="ABF36" s="545"/>
      <c r="ABG36" s="545"/>
      <c r="ABH36" s="545"/>
      <c r="ABI36" s="545"/>
      <c r="ABJ36" s="545"/>
      <c r="ABK36" s="545"/>
      <c r="ABL36" s="545"/>
      <c r="ABM36" s="545"/>
      <c r="ABN36" s="545"/>
      <c r="ABO36" s="545"/>
      <c r="ABP36" s="545"/>
      <c r="ABQ36" s="545"/>
      <c r="ABR36" s="545"/>
      <c r="ABS36" s="545"/>
      <c r="ABT36" s="545"/>
      <c r="ABU36" s="545"/>
      <c r="ABV36" s="545"/>
      <c r="ABW36" s="545"/>
      <c r="ABX36" s="545"/>
      <c r="ABY36" s="545"/>
      <c r="ABZ36" s="545"/>
      <c r="ACA36" s="545"/>
      <c r="ACB36" s="545"/>
      <c r="ACC36" s="545"/>
      <c r="ACD36" s="545"/>
      <c r="ACE36" s="545"/>
      <c r="ACF36" s="545"/>
      <c r="ACG36" s="545"/>
      <c r="ACH36" s="545"/>
      <c r="ACI36" s="545"/>
      <c r="ACJ36" s="545"/>
      <c r="ACK36" s="545"/>
      <c r="ACL36" s="545"/>
      <c r="ACM36" s="545"/>
      <c r="ACN36" s="545"/>
      <c r="ACO36" s="545"/>
      <c r="ACP36" s="545"/>
      <c r="ACQ36" s="545"/>
      <c r="ACR36" s="545"/>
      <c r="ACS36" s="545"/>
      <c r="ACT36" s="545"/>
      <c r="ACU36" s="545"/>
      <c r="ACV36" s="545"/>
      <c r="ACW36" s="545"/>
      <c r="ACX36" s="545"/>
      <c r="ACY36" s="545"/>
      <c r="ACZ36" s="545"/>
      <c r="ADA36" s="545"/>
      <c r="ADB36" s="545"/>
      <c r="ADC36" s="545"/>
      <c r="ADD36" s="545"/>
      <c r="ADE36" s="545"/>
      <c r="ADF36" s="545"/>
      <c r="ADG36" s="545"/>
      <c r="ADH36" s="545"/>
      <c r="ADI36" s="545"/>
      <c r="ADJ36" s="545"/>
      <c r="ADK36" s="545"/>
      <c r="ADL36" s="545"/>
      <c r="ADM36" s="545"/>
      <c r="ADN36" s="545"/>
      <c r="ADO36" s="545"/>
      <c r="ADP36" s="545"/>
      <c r="ADQ36" s="545"/>
      <c r="ADR36" s="545"/>
      <c r="ADS36" s="545"/>
      <c r="ADT36" s="545"/>
      <c r="ADU36" s="545"/>
      <c r="ADV36" s="545"/>
      <c r="ADW36" s="545"/>
      <c r="ADX36" s="545"/>
      <c r="ADY36" s="545"/>
      <c r="ADZ36" s="545"/>
      <c r="AEA36" s="545"/>
      <c r="AEB36" s="545"/>
      <c r="AEC36" s="545"/>
      <c r="AED36" s="545"/>
      <c r="AEE36" s="545"/>
      <c r="AEF36" s="545"/>
      <c r="AEG36" s="545"/>
      <c r="AEH36" s="545"/>
      <c r="AEI36" s="545"/>
      <c r="AEJ36" s="545"/>
      <c r="AEK36" s="545"/>
      <c r="AEL36" s="545"/>
      <c r="AEM36" s="545"/>
      <c r="AEN36" s="545"/>
      <c r="AEO36" s="545"/>
      <c r="AEP36" s="545"/>
      <c r="AEQ36" s="545"/>
      <c r="AER36" s="545"/>
      <c r="AES36" s="545"/>
      <c r="AET36" s="545"/>
      <c r="AEU36" s="545"/>
      <c r="AEV36" s="545"/>
      <c r="AEW36" s="545"/>
      <c r="AEX36" s="545"/>
      <c r="AEY36" s="545"/>
      <c r="AEZ36" s="545"/>
      <c r="AFA36" s="545"/>
      <c r="AFB36" s="545"/>
      <c r="AFC36" s="545"/>
      <c r="AFD36" s="545"/>
      <c r="AFE36" s="545"/>
      <c r="AFF36" s="545"/>
      <c r="AFG36" s="545"/>
      <c r="AFH36" s="545"/>
      <c r="AFI36" s="545"/>
      <c r="AFJ36" s="545"/>
      <c r="AFK36" s="545"/>
      <c r="AFL36" s="545"/>
      <c r="AFM36" s="545"/>
      <c r="AFN36" s="545"/>
      <c r="AFO36" s="545"/>
      <c r="AFP36" s="545"/>
      <c r="AFQ36" s="545"/>
      <c r="AFR36" s="545"/>
      <c r="AFS36" s="545"/>
      <c r="AFT36" s="545"/>
      <c r="AFU36" s="545"/>
      <c r="AFV36" s="545"/>
      <c r="AFW36" s="545"/>
      <c r="AFX36" s="545"/>
      <c r="AFY36" s="545"/>
      <c r="AFZ36" s="545"/>
      <c r="AGA36" s="545"/>
      <c r="AGB36" s="545"/>
      <c r="AGC36" s="545"/>
      <c r="AGD36" s="545"/>
      <c r="AGE36" s="545"/>
      <c r="AGF36" s="545"/>
      <c r="AGG36" s="545"/>
      <c r="AGH36" s="545"/>
      <c r="AGI36" s="545"/>
      <c r="AGJ36" s="545"/>
      <c r="AGK36" s="545"/>
      <c r="AGL36" s="545"/>
      <c r="AGM36" s="545"/>
      <c r="AGN36" s="545"/>
      <c r="AGO36" s="545"/>
      <c r="AGP36" s="545"/>
      <c r="AGQ36" s="545"/>
      <c r="AGR36" s="545"/>
      <c r="AGS36" s="545"/>
      <c r="AGT36" s="545"/>
      <c r="AGU36" s="545"/>
      <c r="AGV36" s="545"/>
      <c r="AGW36" s="545"/>
      <c r="AGX36" s="545"/>
      <c r="AGY36" s="545"/>
      <c r="AGZ36" s="545"/>
      <c r="AHA36" s="545"/>
      <c r="AHB36" s="545"/>
      <c r="AHC36" s="545"/>
      <c r="AHD36" s="545"/>
      <c r="AHE36" s="545"/>
      <c r="AHF36" s="545"/>
      <c r="AHG36" s="545"/>
      <c r="AHH36" s="545"/>
      <c r="AHI36" s="545"/>
      <c r="AHJ36" s="545"/>
      <c r="AHK36" s="545"/>
      <c r="AHL36" s="545"/>
      <c r="AHM36" s="545"/>
      <c r="AHN36" s="545"/>
      <c r="AHO36" s="545"/>
      <c r="AHP36" s="545"/>
      <c r="AHQ36" s="545"/>
      <c r="AHR36" s="545"/>
      <c r="AHS36" s="545"/>
      <c r="AHT36" s="545"/>
      <c r="AHU36" s="545"/>
      <c r="AHV36" s="545"/>
      <c r="AHW36" s="545"/>
      <c r="AHX36" s="545"/>
      <c r="AHY36" s="545"/>
      <c r="AHZ36" s="545"/>
      <c r="AIA36" s="545"/>
      <c r="AIB36" s="545"/>
      <c r="AIC36" s="545"/>
      <c r="AID36" s="545"/>
      <c r="AIE36" s="545"/>
      <c r="AIF36" s="545"/>
      <c r="AIG36" s="545"/>
      <c r="AIH36" s="545"/>
      <c r="AII36" s="545"/>
      <c r="AIJ36" s="545"/>
      <c r="AIK36" s="545"/>
      <c r="AIL36" s="545"/>
      <c r="AIM36" s="545"/>
      <c r="AIN36" s="545"/>
      <c r="AIO36" s="545"/>
      <c r="AIP36" s="545"/>
      <c r="AIQ36" s="545"/>
      <c r="AIR36" s="545"/>
      <c r="AIS36" s="545"/>
      <c r="AIT36" s="545"/>
      <c r="AIU36" s="545"/>
      <c r="AIV36" s="545"/>
      <c r="AIW36" s="545"/>
      <c r="AIX36" s="545"/>
      <c r="AIY36" s="545"/>
      <c r="AIZ36" s="545"/>
      <c r="AJA36" s="545"/>
      <c r="AJB36" s="545"/>
      <c r="AJC36" s="545"/>
      <c r="AJD36" s="545"/>
      <c r="AJE36" s="545"/>
      <c r="AJF36" s="545"/>
      <c r="AJG36" s="545"/>
      <c r="AJH36" s="545"/>
      <c r="AJI36" s="545"/>
      <c r="AJJ36" s="545"/>
      <c r="AJK36" s="545"/>
      <c r="AJL36" s="545"/>
      <c r="AJM36" s="545"/>
      <c r="AJN36" s="545"/>
      <c r="AJO36" s="545"/>
      <c r="AJP36" s="545"/>
      <c r="AJQ36" s="545"/>
      <c r="AJR36" s="545"/>
      <c r="AJS36" s="545"/>
      <c r="AJT36" s="545"/>
      <c r="AJU36" s="545"/>
      <c r="AJV36" s="545"/>
      <c r="AJW36" s="545"/>
      <c r="AJX36" s="545"/>
      <c r="AJY36" s="545"/>
      <c r="AJZ36" s="545"/>
      <c r="AKA36" s="545"/>
      <c r="AKB36" s="545"/>
      <c r="AKC36" s="545"/>
      <c r="AKD36" s="545"/>
      <c r="AKE36" s="545"/>
      <c r="AKF36" s="545"/>
      <c r="AKG36" s="545"/>
      <c r="AKH36" s="545"/>
      <c r="AKI36" s="545"/>
      <c r="AKJ36" s="545"/>
      <c r="AKK36" s="545"/>
      <c r="AKL36" s="545"/>
      <c r="AKM36" s="545"/>
      <c r="AKN36" s="545"/>
      <c r="AKO36" s="545"/>
      <c r="AKP36" s="545"/>
      <c r="AKQ36" s="545"/>
      <c r="AKR36" s="545"/>
      <c r="AKS36" s="545"/>
      <c r="AKT36" s="545"/>
      <c r="AKU36" s="545"/>
      <c r="AKV36" s="545"/>
      <c r="AKW36" s="545"/>
      <c r="AKX36" s="545"/>
      <c r="AKY36" s="545"/>
      <c r="AKZ36" s="545"/>
      <c r="ALA36" s="545"/>
      <c r="ALB36" s="545"/>
      <c r="ALC36" s="545"/>
      <c r="ALD36" s="545"/>
      <c r="ALE36" s="545"/>
      <c r="ALF36" s="545"/>
      <c r="ALG36" s="545"/>
      <c r="ALH36" s="545"/>
      <c r="ALI36" s="545"/>
      <c r="ALJ36" s="545"/>
      <c r="ALK36" s="545"/>
      <c r="ALL36" s="545"/>
      <c r="ALM36" s="545"/>
      <c r="ALN36" s="545"/>
      <c r="ALO36" s="545"/>
      <c r="ALP36" s="545"/>
      <c r="ALQ36" s="545"/>
      <c r="ALR36" s="545"/>
      <c r="ALS36" s="545"/>
      <c r="ALT36" s="545"/>
      <c r="ALU36" s="545"/>
      <c r="ALV36" s="545"/>
      <c r="ALW36" s="545"/>
      <c r="ALX36" s="545"/>
      <c r="ALY36" s="545"/>
      <c r="ALZ36" s="545"/>
      <c r="AMA36" s="545"/>
      <c r="AMB36" s="545"/>
      <c r="AMC36" s="545"/>
      <c r="AMD36" s="545"/>
      <c r="AME36" s="545"/>
      <c r="AMF36" s="545"/>
      <c r="AMG36" s="545"/>
      <c r="AMH36" s="545"/>
      <c r="AMI36" s="545"/>
      <c r="AMJ36" s="545"/>
      <c r="AMK36" s="545"/>
    </row>
    <row r="37" spans="1:1025" s="383" customFormat="1" ht="18.75" x14ac:dyDescent="0.25">
      <c r="A37" s="545"/>
      <c r="B37" s="41"/>
      <c r="C37" s="48" t="s">
        <v>103</v>
      </c>
      <c r="D37" s="49">
        <f>D45+H45</f>
        <v>0</v>
      </c>
      <c r="E37" s="549" t="s">
        <v>104</v>
      </c>
      <c r="F37" s="550"/>
      <c r="G37" s="548"/>
      <c r="H37" s="548"/>
      <c r="I37" s="548"/>
      <c r="J37" s="545"/>
      <c r="K37" s="545"/>
      <c r="L37" s="545"/>
      <c r="M37" s="545"/>
      <c r="N37" s="545"/>
      <c r="O37" s="545"/>
      <c r="P37" s="545"/>
      <c r="Q37" s="545"/>
      <c r="R37" s="545"/>
      <c r="S37" s="545"/>
      <c r="T37" s="545"/>
      <c r="U37" s="545"/>
      <c r="V37" s="545"/>
      <c r="W37" s="545"/>
      <c r="X37" s="545"/>
      <c r="Y37" s="545"/>
      <c r="Z37" s="545"/>
      <c r="AA37" s="545"/>
      <c r="AB37" s="545"/>
      <c r="AC37" s="545"/>
      <c r="AD37" s="545"/>
      <c r="AE37" s="545"/>
      <c r="AF37" s="545"/>
      <c r="AG37" s="545"/>
      <c r="AH37" s="545"/>
      <c r="AI37" s="545"/>
      <c r="AJ37" s="545"/>
      <c r="AK37" s="545"/>
      <c r="AL37" s="545"/>
      <c r="AM37" s="545"/>
      <c r="AN37" s="545"/>
      <c r="AO37" s="545"/>
      <c r="AP37" s="545"/>
      <c r="AQ37" s="545"/>
      <c r="AR37" s="545"/>
      <c r="AS37" s="545"/>
      <c r="AT37" s="545"/>
      <c r="AU37" s="545"/>
      <c r="AV37" s="545"/>
      <c r="AW37" s="545"/>
      <c r="AX37" s="545"/>
      <c r="AY37" s="545"/>
      <c r="AZ37" s="545"/>
      <c r="BA37" s="545"/>
      <c r="BB37" s="545"/>
      <c r="BC37" s="545"/>
      <c r="BD37" s="545"/>
      <c r="BE37" s="545"/>
      <c r="BF37" s="545"/>
      <c r="BG37" s="545"/>
      <c r="BH37" s="545"/>
      <c r="BI37" s="545"/>
      <c r="BJ37" s="545"/>
      <c r="BK37" s="545"/>
      <c r="BL37" s="545"/>
      <c r="BM37" s="545"/>
      <c r="BN37" s="545"/>
      <c r="BO37" s="545"/>
      <c r="BP37" s="545"/>
      <c r="BQ37" s="545"/>
      <c r="BR37" s="545"/>
      <c r="BS37" s="545"/>
      <c r="BT37" s="545"/>
      <c r="BU37" s="545"/>
      <c r="BV37" s="545"/>
      <c r="BW37" s="545"/>
      <c r="BX37" s="545"/>
      <c r="BY37" s="545"/>
      <c r="BZ37" s="545"/>
      <c r="CA37" s="545"/>
      <c r="CB37" s="545"/>
      <c r="CC37" s="545"/>
      <c r="CD37" s="545"/>
      <c r="CE37" s="545"/>
      <c r="CF37" s="545"/>
      <c r="CG37" s="545"/>
      <c r="CH37" s="545"/>
      <c r="CI37" s="545"/>
      <c r="CJ37" s="545"/>
      <c r="CK37" s="545"/>
      <c r="CL37" s="545"/>
      <c r="CM37" s="545"/>
      <c r="CN37" s="545"/>
      <c r="CO37" s="545"/>
      <c r="CP37" s="545"/>
      <c r="CQ37" s="545"/>
      <c r="CR37" s="545"/>
      <c r="CS37" s="545"/>
      <c r="CT37" s="545"/>
      <c r="CU37" s="545"/>
      <c r="CV37" s="545"/>
      <c r="CW37" s="545"/>
      <c r="CX37" s="545"/>
      <c r="CY37" s="545"/>
      <c r="CZ37" s="545"/>
      <c r="DA37" s="545"/>
      <c r="DB37" s="545"/>
      <c r="DC37" s="545"/>
      <c r="DD37" s="545"/>
      <c r="DE37" s="545"/>
      <c r="DF37" s="545"/>
      <c r="DG37" s="545"/>
      <c r="DH37" s="545"/>
      <c r="DI37" s="545"/>
      <c r="DJ37" s="545"/>
      <c r="DK37" s="545"/>
      <c r="DL37" s="545"/>
      <c r="DM37" s="545"/>
      <c r="DN37" s="545"/>
      <c r="DO37" s="545"/>
      <c r="DP37" s="545"/>
      <c r="DQ37" s="545"/>
      <c r="DR37" s="545"/>
      <c r="DS37" s="545"/>
      <c r="DT37" s="545"/>
      <c r="DU37" s="545"/>
      <c r="DV37" s="545"/>
      <c r="DW37" s="545"/>
      <c r="DX37" s="545"/>
      <c r="DY37" s="545"/>
      <c r="DZ37" s="545"/>
      <c r="EA37" s="545"/>
      <c r="EB37" s="545"/>
      <c r="EC37" s="545"/>
      <c r="ED37" s="545"/>
      <c r="EE37" s="545"/>
      <c r="EF37" s="545"/>
      <c r="EG37" s="545"/>
      <c r="EH37" s="545"/>
      <c r="EI37" s="545"/>
      <c r="EJ37" s="545"/>
      <c r="EK37" s="545"/>
      <c r="EL37" s="545"/>
      <c r="EM37" s="545"/>
      <c r="EN37" s="545"/>
      <c r="EO37" s="545"/>
      <c r="EP37" s="545"/>
      <c r="EQ37" s="545"/>
      <c r="ER37" s="545"/>
      <c r="ES37" s="545"/>
      <c r="ET37" s="545"/>
      <c r="EU37" s="545"/>
      <c r="EV37" s="545"/>
      <c r="EW37" s="545"/>
      <c r="EX37" s="545"/>
      <c r="EY37" s="545"/>
      <c r="EZ37" s="545"/>
      <c r="FA37" s="545"/>
      <c r="FB37" s="545"/>
      <c r="FC37" s="545"/>
      <c r="FD37" s="545"/>
      <c r="FE37" s="545"/>
      <c r="FF37" s="545"/>
      <c r="FG37" s="545"/>
      <c r="FH37" s="545"/>
      <c r="FI37" s="545"/>
      <c r="FJ37" s="545"/>
      <c r="FK37" s="545"/>
      <c r="FL37" s="545"/>
      <c r="FM37" s="545"/>
      <c r="FN37" s="545"/>
      <c r="FO37" s="545"/>
      <c r="FP37" s="545"/>
      <c r="FQ37" s="545"/>
      <c r="FR37" s="545"/>
      <c r="FS37" s="545"/>
      <c r="FT37" s="545"/>
      <c r="FU37" s="545"/>
      <c r="FV37" s="545"/>
      <c r="FW37" s="545"/>
      <c r="FX37" s="545"/>
      <c r="FY37" s="545"/>
      <c r="FZ37" s="545"/>
      <c r="GA37" s="545"/>
      <c r="GB37" s="545"/>
      <c r="GC37" s="545"/>
      <c r="GD37" s="545"/>
      <c r="GE37" s="545"/>
      <c r="GF37" s="545"/>
      <c r="GG37" s="545"/>
      <c r="GH37" s="545"/>
      <c r="GI37" s="545"/>
      <c r="GJ37" s="545"/>
      <c r="GK37" s="545"/>
      <c r="GL37" s="545"/>
      <c r="GM37" s="545"/>
      <c r="GN37" s="545"/>
      <c r="GO37" s="545"/>
      <c r="GP37" s="545"/>
      <c r="GQ37" s="545"/>
      <c r="GR37" s="545"/>
      <c r="GS37" s="545"/>
      <c r="GT37" s="545"/>
      <c r="GU37" s="545"/>
      <c r="GV37" s="545"/>
      <c r="GW37" s="545"/>
      <c r="GX37" s="545"/>
      <c r="GY37" s="545"/>
      <c r="GZ37" s="545"/>
      <c r="HA37" s="545"/>
      <c r="HB37" s="545"/>
      <c r="HC37" s="545"/>
      <c r="HD37" s="545"/>
      <c r="HE37" s="545"/>
      <c r="HF37" s="545"/>
      <c r="HG37" s="545"/>
      <c r="HH37" s="545"/>
      <c r="HI37" s="545"/>
      <c r="HJ37" s="545"/>
      <c r="HK37" s="545"/>
      <c r="HL37" s="545"/>
      <c r="HM37" s="545"/>
      <c r="HN37" s="545"/>
      <c r="HO37" s="545"/>
      <c r="HP37" s="545"/>
      <c r="HQ37" s="545"/>
      <c r="HR37" s="545"/>
      <c r="HS37" s="545"/>
      <c r="HT37" s="545"/>
      <c r="HU37" s="545"/>
      <c r="HV37" s="545"/>
      <c r="HW37" s="545"/>
      <c r="HX37" s="545"/>
      <c r="HY37" s="545"/>
      <c r="HZ37" s="545"/>
      <c r="IA37" s="545"/>
      <c r="IB37" s="545"/>
      <c r="IC37" s="545"/>
      <c r="ID37" s="545"/>
      <c r="IE37" s="545"/>
      <c r="IF37" s="545"/>
      <c r="IG37" s="545"/>
      <c r="IH37" s="545"/>
      <c r="II37" s="545"/>
      <c r="IJ37" s="545"/>
      <c r="IK37" s="545"/>
      <c r="IL37" s="545"/>
      <c r="IM37" s="545"/>
      <c r="IN37" s="545"/>
      <c r="IO37" s="545"/>
      <c r="IP37" s="545"/>
      <c r="IQ37" s="545"/>
      <c r="IR37" s="545"/>
      <c r="IS37" s="545"/>
      <c r="IT37" s="545"/>
      <c r="IU37" s="545"/>
      <c r="IV37" s="545"/>
      <c r="IW37" s="545"/>
      <c r="IX37" s="545"/>
      <c r="IY37" s="545"/>
      <c r="IZ37" s="545"/>
      <c r="JA37" s="545"/>
      <c r="JB37" s="545"/>
      <c r="JC37" s="545"/>
      <c r="JD37" s="545"/>
      <c r="JE37" s="545"/>
      <c r="JF37" s="545"/>
      <c r="JG37" s="545"/>
      <c r="JH37" s="545"/>
      <c r="JI37" s="545"/>
      <c r="JJ37" s="545"/>
      <c r="JK37" s="545"/>
      <c r="JL37" s="545"/>
      <c r="JM37" s="545"/>
      <c r="JN37" s="545"/>
      <c r="JO37" s="545"/>
      <c r="JP37" s="545"/>
      <c r="JQ37" s="545"/>
      <c r="JR37" s="545"/>
      <c r="JS37" s="545"/>
      <c r="JT37" s="545"/>
      <c r="JU37" s="545"/>
      <c r="JV37" s="545"/>
      <c r="JW37" s="545"/>
      <c r="JX37" s="545"/>
      <c r="JY37" s="545"/>
      <c r="JZ37" s="545"/>
      <c r="KA37" s="545"/>
      <c r="KB37" s="545"/>
      <c r="KC37" s="545"/>
      <c r="KD37" s="545"/>
      <c r="KE37" s="545"/>
      <c r="KF37" s="545"/>
      <c r="KG37" s="545"/>
      <c r="KH37" s="545"/>
      <c r="KI37" s="545"/>
      <c r="KJ37" s="545"/>
      <c r="KK37" s="545"/>
      <c r="KL37" s="545"/>
      <c r="KM37" s="545"/>
      <c r="KN37" s="545"/>
      <c r="KO37" s="545"/>
      <c r="KP37" s="545"/>
      <c r="KQ37" s="545"/>
      <c r="KR37" s="545"/>
      <c r="KS37" s="545"/>
      <c r="KT37" s="545"/>
      <c r="KU37" s="545"/>
      <c r="KV37" s="545"/>
      <c r="KW37" s="545"/>
      <c r="KX37" s="545"/>
      <c r="KY37" s="545"/>
      <c r="KZ37" s="545"/>
      <c r="LA37" s="545"/>
      <c r="LB37" s="545"/>
      <c r="LC37" s="545"/>
      <c r="LD37" s="545"/>
      <c r="LE37" s="545"/>
      <c r="LF37" s="545"/>
      <c r="LG37" s="545"/>
      <c r="LH37" s="545"/>
      <c r="LI37" s="545"/>
      <c r="LJ37" s="545"/>
      <c r="LK37" s="545"/>
      <c r="LL37" s="545"/>
      <c r="LM37" s="545"/>
      <c r="LN37" s="545"/>
      <c r="LO37" s="545"/>
      <c r="LP37" s="545"/>
      <c r="LQ37" s="545"/>
      <c r="LR37" s="545"/>
      <c r="LS37" s="545"/>
      <c r="LT37" s="545"/>
      <c r="LU37" s="545"/>
      <c r="LV37" s="545"/>
      <c r="LW37" s="545"/>
      <c r="LX37" s="545"/>
      <c r="LY37" s="545"/>
      <c r="LZ37" s="545"/>
      <c r="MA37" s="545"/>
      <c r="MB37" s="545"/>
      <c r="MC37" s="545"/>
      <c r="MD37" s="545"/>
      <c r="ME37" s="545"/>
      <c r="MF37" s="545"/>
      <c r="MG37" s="545"/>
      <c r="MH37" s="545"/>
      <c r="MI37" s="545"/>
      <c r="MJ37" s="545"/>
      <c r="MK37" s="545"/>
      <c r="ML37" s="545"/>
      <c r="MM37" s="545"/>
      <c r="MN37" s="545"/>
      <c r="MO37" s="545"/>
      <c r="MP37" s="545"/>
      <c r="MQ37" s="545"/>
      <c r="MR37" s="545"/>
      <c r="MS37" s="545"/>
      <c r="MT37" s="545"/>
      <c r="MU37" s="545"/>
      <c r="MV37" s="545"/>
      <c r="MW37" s="545"/>
      <c r="MX37" s="545"/>
      <c r="MY37" s="545"/>
      <c r="MZ37" s="545"/>
      <c r="NA37" s="545"/>
      <c r="NB37" s="545"/>
      <c r="NC37" s="545"/>
      <c r="ND37" s="545"/>
      <c r="NE37" s="545"/>
      <c r="NF37" s="545"/>
      <c r="NG37" s="545"/>
      <c r="NH37" s="545"/>
      <c r="NI37" s="545"/>
      <c r="NJ37" s="545"/>
      <c r="NK37" s="545"/>
      <c r="NL37" s="545"/>
      <c r="NM37" s="545"/>
      <c r="NN37" s="545"/>
      <c r="NO37" s="545"/>
      <c r="NP37" s="545"/>
      <c r="NQ37" s="545"/>
      <c r="NR37" s="545"/>
      <c r="NS37" s="545"/>
      <c r="NT37" s="545"/>
      <c r="NU37" s="545"/>
      <c r="NV37" s="545"/>
      <c r="NW37" s="545"/>
      <c r="NX37" s="545"/>
      <c r="NY37" s="545"/>
      <c r="NZ37" s="545"/>
      <c r="OA37" s="545"/>
      <c r="OB37" s="545"/>
      <c r="OC37" s="545"/>
      <c r="OD37" s="545"/>
      <c r="OE37" s="545"/>
      <c r="OF37" s="545"/>
      <c r="OG37" s="545"/>
      <c r="OH37" s="545"/>
      <c r="OI37" s="545"/>
      <c r="OJ37" s="545"/>
      <c r="OK37" s="545"/>
      <c r="OL37" s="545"/>
      <c r="OM37" s="545"/>
      <c r="ON37" s="545"/>
      <c r="OO37" s="545"/>
      <c r="OP37" s="545"/>
      <c r="OQ37" s="545"/>
      <c r="OR37" s="545"/>
      <c r="OS37" s="545"/>
      <c r="OT37" s="545"/>
      <c r="OU37" s="545"/>
      <c r="OV37" s="545"/>
      <c r="OW37" s="545"/>
      <c r="OX37" s="545"/>
      <c r="OY37" s="545"/>
      <c r="OZ37" s="545"/>
      <c r="PA37" s="545"/>
      <c r="PB37" s="545"/>
      <c r="PC37" s="545"/>
      <c r="PD37" s="545"/>
      <c r="PE37" s="545"/>
      <c r="PF37" s="545"/>
      <c r="PG37" s="545"/>
      <c r="PH37" s="545"/>
      <c r="PI37" s="545"/>
      <c r="PJ37" s="545"/>
      <c r="PK37" s="545"/>
      <c r="PL37" s="545"/>
      <c r="PM37" s="545"/>
      <c r="PN37" s="545"/>
      <c r="PO37" s="545"/>
      <c r="PP37" s="545"/>
      <c r="PQ37" s="545"/>
      <c r="PR37" s="545"/>
      <c r="PS37" s="545"/>
      <c r="PT37" s="545"/>
      <c r="PU37" s="545"/>
      <c r="PV37" s="545"/>
      <c r="PW37" s="545"/>
      <c r="PX37" s="545"/>
      <c r="PY37" s="545"/>
      <c r="PZ37" s="545"/>
      <c r="QA37" s="545"/>
      <c r="QB37" s="545"/>
      <c r="QC37" s="545"/>
      <c r="QD37" s="545"/>
      <c r="QE37" s="545"/>
      <c r="QF37" s="545"/>
      <c r="QG37" s="545"/>
      <c r="QH37" s="545"/>
      <c r="QI37" s="545"/>
      <c r="QJ37" s="545"/>
      <c r="QK37" s="545"/>
      <c r="QL37" s="545"/>
      <c r="QM37" s="545"/>
      <c r="QN37" s="545"/>
      <c r="QO37" s="545"/>
      <c r="QP37" s="545"/>
      <c r="QQ37" s="545"/>
      <c r="QR37" s="545"/>
      <c r="QS37" s="545"/>
      <c r="QT37" s="545"/>
      <c r="QU37" s="545"/>
      <c r="QV37" s="545"/>
      <c r="QW37" s="545"/>
      <c r="QX37" s="545"/>
      <c r="QY37" s="545"/>
      <c r="QZ37" s="545"/>
      <c r="RA37" s="545"/>
      <c r="RB37" s="545"/>
      <c r="RC37" s="545"/>
      <c r="RD37" s="545"/>
      <c r="RE37" s="545"/>
      <c r="RF37" s="545"/>
      <c r="RG37" s="545"/>
      <c r="RH37" s="545"/>
      <c r="RI37" s="545"/>
      <c r="RJ37" s="545"/>
      <c r="RK37" s="545"/>
      <c r="RL37" s="545"/>
      <c r="RM37" s="545"/>
      <c r="RN37" s="545"/>
      <c r="RO37" s="545"/>
      <c r="RP37" s="545"/>
      <c r="RQ37" s="545"/>
      <c r="RR37" s="545"/>
      <c r="RS37" s="545"/>
      <c r="RT37" s="545"/>
      <c r="RU37" s="545"/>
      <c r="RV37" s="545"/>
      <c r="RW37" s="545"/>
      <c r="RX37" s="545"/>
      <c r="RY37" s="545"/>
      <c r="RZ37" s="545"/>
      <c r="SA37" s="545"/>
      <c r="SB37" s="545"/>
      <c r="SC37" s="545"/>
      <c r="SD37" s="545"/>
      <c r="SE37" s="545"/>
      <c r="SF37" s="545"/>
      <c r="SG37" s="545"/>
      <c r="SH37" s="545"/>
      <c r="SI37" s="545"/>
      <c r="SJ37" s="545"/>
      <c r="SK37" s="545"/>
      <c r="SL37" s="545"/>
      <c r="SM37" s="545"/>
      <c r="SN37" s="545"/>
      <c r="SO37" s="545"/>
      <c r="SP37" s="545"/>
      <c r="SQ37" s="545"/>
      <c r="SR37" s="545"/>
      <c r="SS37" s="545"/>
      <c r="ST37" s="545"/>
      <c r="SU37" s="545"/>
      <c r="SV37" s="545"/>
      <c r="SW37" s="545"/>
      <c r="SX37" s="545"/>
      <c r="SY37" s="545"/>
      <c r="SZ37" s="545"/>
      <c r="TA37" s="545"/>
      <c r="TB37" s="545"/>
      <c r="TC37" s="545"/>
      <c r="TD37" s="545"/>
      <c r="TE37" s="545"/>
      <c r="TF37" s="545"/>
      <c r="TG37" s="545"/>
      <c r="TH37" s="545"/>
      <c r="TI37" s="545"/>
      <c r="TJ37" s="545"/>
      <c r="TK37" s="545"/>
      <c r="TL37" s="545"/>
      <c r="TM37" s="545"/>
      <c r="TN37" s="545"/>
      <c r="TO37" s="545"/>
      <c r="TP37" s="545"/>
      <c r="TQ37" s="545"/>
      <c r="TR37" s="545"/>
      <c r="TS37" s="545"/>
      <c r="TT37" s="545"/>
      <c r="TU37" s="545"/>
      <c r="TV37" s="545"/>
      <c r="TW37" s="545"/>
      <c r="TX37" s="545"/>
      <c r="TY37" s="545"/>
      <c r="TZ37" s="545"/>
      <c r="UA37" s="545"/>
      <c r="UB37" s="545"/>
      <c r="UC37" s="545"/>
      <c r="UD37" s="545"/>
      <c r="UE37" s="545"/>
      <c r="UF37" s="545"/>
      <c r="UG37" s="545"/>
      <c r="UH37" s="545"/>
      <c r="UI37" s="545"/>
      <c r="UJ37" s="545"/>
      <c r="UK37" s="545"/>
      <c r="UL37" s="545"/>
      <c r="UM37" s="545"/>
      <c r="UN37" s="545"/>
      <c r="UO37" s="545"/>
      <c r="UP37" s="545"/>
      <c r="UQ37" s="545"/>
      <c r="UR37" s="545"/>
      <c r="US37" s="545"/>
      <c r="UT37" s="545"/>
      <c r="UU37" s="545"/>
      <c r="UV37" s="545"/>
      <c r="UW37" s="545"/>
      <c r="UX37" s="545"/>
      <c r="UY37" s="545"/>
      <c r="UZ37" s="545"/>
      <c r="VA37" s="545"/>
      <c r="VB37" s="545"/>
      <c r="VC37" s="545"/>
      <c r="VD37" s="545"/>
      <c r="VE37" s="545"/>
      <c r="VF37" s="545"/>
      <c r="VG37" s="545"/>
      <c r="VH37" s="545"/>
      <c r="VI37" s="545"/>
      <c r="VJ37" s="545"/>
      <c r="VK37" s="545"/>
      <c r="VL37" s="545"/>
      <c r="VM37" s="545"/>
      <c r="VN37" s="545"/>
      <c r="VO37" s="545"/>
      <c r="VP37" s="545"/>
      <c r="VQ37" s="545"/>
      <c r="VR37" s="545"/>
      <c r="VS37" s="545"/>
      <c r="VT37" s="545"/>
      <c r="VU37" s="545"/>
      <c r="VV37" s="545"/>
      <c r="VW37" s="545"/>
      <c r="VX37" s="545"/>
      <c r="VY37" s="545"/>
      <c r="VZ37" s="545"/>
      <c r="WA37" s="545"/>
      <c r="WB37" s="545"/>
      <c r="WC37" s="545"/>
      <c r="WD37" s="545"/>
      <c r="WE37" s="545"/>
      <c r="WF37" s="545"/>
      <c r="WG37" s="545"/>
      <c r="WH37" s="545"/>
      <c r="WI37" s="545"/>
      <c r="WJ37" s="545"/>
      <c r="WK37" s="545"/>
      <c r="WL37" s="545"/>
      <c r="WM37" s="545"/>
      <c r="WN37" s="545"/>
      <c r="WO37" s="545"/>
      <c r="WP37" s="545"/>
      <c r="WQ37" s="545"/>
      <c r="WR37" s="545"/>
      <c r="WS37" s="545"/>
      <c r="WT37" s="545"/>
      <c r="WU37" s="545"/>
      <c r="WV37" s="545"/>
      <c r="WW37" s="545"/>
      <c r="WX37" s="545"/>
      <c r="WY37" s="545"/>
      <c r="WZ37" s="545"/>
      <c r="XA37" s="545"/>
      <c r="XB37" s="545"/>
      <c r="XC37" s="545"/>
      <c r="XD37" s="545"/>
      <c r="XE37" s="545"/>
      <c r="XF37" s="545"/>
      <c r="XG37" s="545"/>
      <c r="XH37" s="545"/>
      <c r="XI37" s="545"/>
      <c r="XJ37" s="545"/>
      <c r="XK37" s="545"/>
      <c r="XL37" s="545"/>
      <c r="XM37" s="545"/>
      <c r="XN37" s="545"/>
      <c r="XO37" s="545"/>
      <c r="XP37" s="545"/>
      <c r="XQ37" s="545"/>
      <c r="XR37" s="545"/>
      <c r="XS37" s="545"/>
      <c r="XT37" s="545"/>
      <c r="XU37" s="545"/>
      <c r="XV37" s="545"/>
      <c r="XW37" s="545"/>
      <c r="XX37" s="545"/>
      <c r="XY37" s="545"/>
      <c r="XZ37" s="545"/>
      <c r="YA37" s="545"/>
      <c r="YB37" s="545"/>
      <c r="YC37" s="545"/>
      <c r="YD37" s="545"/>
      <c r="YE37" s="545"/>
      <c r="YF37" s="545"/>
      <c r="YG37" s="545"/>
      <c r="YH37" s="545"/>
      <c r="YI37" s="545"/>
      <c r="YJ37" s="545"/>
      <c r="YK37" s="545"/>
      <c r="YL37" s="545"/>
      <c r="YM37" s="545"/>
      <c r="YN37" s="545"/>
      <c r="YO37" s="545"/>
      <c r="YP37" s="545"/>
      <c r="YQ37" s="545"/>
      <c r="YR37" s="545"/>
      <c r="YS37" s="545"/>
      <c r="YT37" s="545"/>
      <c r="YU37" s="545"/>
      <c r="YV37" s="545"/>
      <c r="YW37" s="545"/>
      <c r="YX37" s="545"/>
      <c r="YY37" s="545"/>
      <c r="YZ37" s="545"/>
      <c r="ZA37" s="545"/>
      <c r="ZB37" s="545"/>
      <c r="ZC37" s="545"/>
      <c r="ZD37" s="545"/>
      <c r="ZE37" s="545"/>
      <c r="ZF37" s="545"/>
      <c r="ZG37" s="545"/>
      <c r="ZH37" s="545"/>
      <c r="ZI37" s="545"/>
      <c r="ZJ37" s="545"/>
      <c r="ZK37" s="545"/>
      <c r="ZL37" s="545"/>
      <c r="ZM37" s="545"/>
      <c r="ZN37" s="545"/>
      <c r="ZO37" s="545"/>
      <c r="ZP37" s="545"/>
      <c r="ZQ37" s="545"/>
      <c r="ZR37" s="545"/>
      <c r="ZS37" s="545"/>
      <c r="ZT37" s="545"/>
      <c r="ZU37" s="545"/>
      <c r="ZV37" s="545"/>
      <c r="ZW37" s="545"/>
      <c r="ZX37" s="545"/>
      <c r="ZY37" s="545"/>
      <c r="ZZ37" s="545"/>
      <c r="AAA37" s="545"/>
      <c r="AAB37" s="545"/>
      <c r="AAC37" s="545"/>
      <c r="AAD37" s="545"/>
      <c r="AAE37" s="545"/>
      <c r="AAF37" s="545"/>
      <c r="AAG37" s="545"/>
      <c r="AAH37" s="545"/>
      <c r="AAI37" s="545"/>
      <c r="AAJ37" s="545"/>
      <c r="AAK37" s="545"/>
      <c r="AAL37" s="545"/>
      <c r="AAM37" s="545"/>
      <c r="AAN37" s="545"/>
      <c r="AAO37" s="545"/>
      <c r="AAP37" s="545"/>
      <c r="AAQ37" s="545"/>
      <c r="AAR37" s="545"/>
      <c r="AAS37" s="545"/>
      <c r="AAT37" s="545"/>
      <c r="AAU37" s="545"/>
      <c r="AAV37" s="545"/>
      <c r="AAW37" s="545"/>
      <c r="AAX37" s="545"/>
      <c r="AAY37" s="545"/>
      <c r="AAZ37" s="545"/>
      <c r="ABA37" s="545"/>
      <c r="ABB37" s="545"/>
      <c r="ABC37" s="545"/>
      <c r="ABD37" s="545"/>
      <c r="ABE37" s="545"/>
      <c r="ABF37" s="545"/>
      <c r="ABG37" s="545"/>
      <c r="ABH37" s="545"/>
      <c r="ABI37" s="545"/>
      <c r="ABJ37" s="545"/>
      <c r="ABK37" s="545"/>
      <c r="ABL37" s="545"/>
      <c r="ABM37" s="545"/>
      <c r="ABN37" s="545"/>
      <c r="ABO37" s="545"/>
      <c r="ABP37" s="545"/>
      <c r="ABQ37" s="545"/>
      <c r="ABR37" s="545"/>
      <c r="ABS37" s="545"/>
      <c r="ABT37" s="545"/>
      <c r="ABU37" s="545"/>
      <c r="ABV37" s="545"/>
      <c r="ABW37" s="545"/>
      <c r="ABX37" s="545"/>
      <c r="ABY37" s="545"/>
      <c r="ABZ37" s="545"/>
      <c r="ACA37" s="545"/>
      <c r="ACB37" s="545"/>
      <c r="ACC37" s="545"/>
      <c r="ACD37" s="545"/>
      <c r="ACE37" s="545"/>
      <c r="ACF37" s="545"/>
      <c r="ACG37" s="545"/>
      <c r="ACH37" s="545"/>
      <c r="ACI37" s="545"/>
      <c r="ACJ37" s="545"/>
      <c r="ACK37" s="545"/>
      <c r="ACL37" s="545"/>
      <c r="ACM37" s="545"/>
      <c r="ACN37" s="545"/>
      <c r="ACO37" s="545"/>
      <c r="ACP37" s="545"/>
      <c r="ACQ37" s="545"/>
      <c r="ACR37" s="545"/>
      <c r="ACS37" s="545"/>
      <c r="ACT37" s="545"/>
      <c r="ACU37" s="545"/>
      <c r="ACV37" s="545"/>
      <c r="ACW37" s="545"/>
      <c r="ACX37" s="545"/>
      <c r="ACY37" s="545"/>
      <c r="ACZ37" s="545"/>
      <c r="ADA37" s="545"/>
      <c r="ADB37" s="545"/>
      <c r="ADC37" s="545"/>
      <c r="ADD37" s="545"/>
      <c r="ADE37" s="545"/>
      <c r="ADF37" s="545"/>
      <c r="ADG37" s="545"/>
      <c r="ADH37" s="545"/>
      <c r="ADI37" s="545"/>
      <c r="ADJ37" s="545"/>
      <c r="ADK37" s="545"/>
      <c r="ADL37" s="545"/>
      <c r="ADM37" s="545"/>
      <c r="ADN37" s="545"/>
      <c r="ADO37" s="545"/>
      <c r="ADP37" s="545"/>
      <c r="ADQ37" s="545"/>
      <c r="ADR37" s="545"/>
      <c r="ADS37" s="545"/>
      <c r="ADT37" s="545"/>
      <c r="ADU37" s="545"/>
      <c r="ADV37" s="545"/>
      <c r="ADW37" s="545"/>
      <c r="ADX37" s="545"/>
      <c r="ADY37" s="545"/>
      <c r="ADZ37" s="545"/>
      <c r="AEA37" s="545"/>
      <c r="AEB37" s="545"/>
      <c r="AEC37" s="545"/>
      <c r="AED37" s="545"/>
      <c r="AEE37" s="545"/>
      <c r="AEF37" s="545"/>
      <c r="AEG37" s="545"/>
      <c r="AEH37" s="545"/>
      <c r="AEI37" s="545"/>
      <c r="AEJ37" s="545"/>
      <c r="AEK37" s="545"/>
      <c r="AEL37" s="545"/>
      <c r="AEM37" s="545"/>
      <c r="AEN37" s="545"/>
      <c r="AEO37" s="545"/>
      <c r="AEP37" s="545"/>
      <c r="AEQ37" s="545"/>
      <c r="AER37" s="545"/>
      <c r="AES37" s="545"/>
      <c r="AET37" s="545"/>
      <c r="AEU37" s="545"/>
      <c r="AEV37" s="545"/>
      <c r="AEW37" s="545"/>
      <c r="AEX37" s="545"/>
      <c r="AEY37" s="545"/>
      <c r="AEZ37" s="545"/>
      <c r="AFA37" s="545"/>
      <c r="AFB37" s="545"/>
      <c r="AFC37" s="545"/>
      <c r="AFD37" s="545"/>
      <c r="AFE37" s="545"/>
      <c r="AFF37" s="545"/>
      <c r="AFG37" s="545"/>
      <c r="AFH37" s="545"/>
      <c r="AFI37" s="545"/>
      <c r="AFJ37" s="545"/>
      <c r="AFK37" s="545"/>
      <c r="AFL37" s="545"/>
      <c r="AFM37" s="545"/>
      <c r="AFN37" s="545"/>
      <c r="AFO37" s="545"/>
      <c r="AFP37" s="545"/>
      <c r="AFQ37" s="545"/>
      <c r="AFR37" s="545"/>
      <c r="AFS37" s="545"/>
      <c r="AFT37" s="545"/>
      <c r="AFU37" s="545"/>
      <c r="AFV37" s="545"/>
      <c r="AFW37" s="545"/>
      <c r="AFX37" s="545"/>
      <c r="AFY37" s="545"/>
      <c r="AFZ37" s="545"/>
      <c r="AGA37" s="545"/>
      <c r="AGB37" s="545"/>
      <c r="AGC37" s="545"/>
      <c r="AGD37" s="545"/>
      <c r="AGE37" s="545"/>
      <c r="AGF37" s="545"/>
      <c r="AGG37" s="545"/>
      <c r="AGH37" s="545"/>
      <c r="AGI37" s="545"/>
      <c r="AGJ37" s="545"/>
      <c r="AGK37" s="545"/>
      <c r="AGL37" s="545"/>
      <c r="AGM37" s="545"/>
      <c r="AGN37" s="545"/>
      <c r="AGO37" s="545"/>
      <c r="AGP37" s="545"/>
      <c r="AGQ37" s="545"/>
      <c r="AGR37" s="545"/>
      <c r="AGS37" s="545"/>
      <c r="AGT37" s="545"/>
      <c r="AGU37" s="545"/>
      <c r="AGV37" s="545"/>
      <c r="AGW37" s="545"/>
      <c r="AGX37" s="545"/>
      <c r="AGY37" s="545"/>
      <c r="AGZ37" s="545"/>
      <c r="AHA37" s="545"/>
      <c r="AHB37" s="545"/>
      <c r="AHC37" s="545"/>
      <c r="AHD37" s="545"/>
      <c r="AHE37" s="545"/>
      <c r="AHF37" s="545"/>
      <c r="AHG37" s="545"/>
      <c r="AHH37" s="545"/>
      <c r="AHI37" s="545"/>
      <c r="AHJ37" s="545"/>
      <c r="AHK37" s="545"/>
      <c r="AHL37" s="545"/>
      <c r="AHM37" s="545"/>
      <c r="AHN37" s="545"/>
      <c r="AHO37" s="545"/>
      <c r="AHP37" s="545"/>
      <c r="AHQ37" s="545"/>
      <c r="AHR37" s="545"/>
      <c r="AHS37" s="545"/>
      <c r="AHT37" s="545"/>
      <c r="AHU37" s="545"/>
      <c r="AHV37" s="545"/>
      <c r="AHW37" s="545"/>
      <c r="AHX37" s="545"/>
      <c r="AHY37" s="545"/>
      <c r="AHZ37" s="545"/>
      <c r="AIA37" s="545"/>
      <c r="AIB37" s="545"/>
      <c r="AIC37" s="545"/>
      <c r="AID37" s="545"/>
      <c r="AIE37" s="545"/>
      <c r="AIF37" s="545"/>
      <c r="AIG37" s="545"/>
      <c r="AIH37" s="545"/>
      <c r="AII37" s="545"/>
      <c r="AIJ37" s="545"/>
      <c r="AIK37" s="545"/>
      <c r="AIL37" s="545"/>
      <c r="AIM37" s="545"/>
      <c r="AIN37" s="545"/>
      <c r="AIO37" s="545"/>
      <c r="AIP37" s="545"/>
      <c r="AIQ37" s="545"/>
      <c r="AIR37" s="545"/>
      <c r="AIS37" s="545"/>
      <c r="AIT37" s="545"/>
      <c r="AIU37" s="545"/>
      <c r="AIV37" s="545"/>
      <c r="AIW37" s="545"/>
      <c r="AIX37" s="545"/>
      <c r="AIY37" s="545"/>
      <c r="AIZ37" s="545"/>
      <c r="AJA37" s="545"/>
      <c r="AJB37" s="545"/>
      <c r="AJC37" s="545"/>
      <c r="AJD37" s="545"/>
      <c r="AJE37" s="545"/>
      <c r="AJF37" s="545"/>
      <c r="AJG37" s="545"/>
      <c r="AJH37" s="545"/>
      <c r="AJI37" s="545"/>
      <c r="AJJ37" s="545"/>
      <c r="AJK37" s="545"/>
      <c r="AJL37" s="545"/>
      <c r="AJM37" s="545"/>
      <c r="AJN37" s="545"/>
      <c r="AJO37" s="545"/>
      <c r="AJP37" s="545"/>
      <c r="AJQ37" s="545"/>
      <c r="AJR37" s="545"/>
      <c r="AJS37" s="545"/>
      <c r="AJT37" s="545"/>
      <c r="AJU37" s="545"/>
      <c r="AJV37" s="545"/>
      <c r="AJW37" s="545"/>
      <c r="AJX37" s="545"/>
      <c r="AJY37" s="545"/>
      <c r="AJZ37" s="545"/>
      <c r="AKA37" s="545"/>
      <c r="AKB37" s="545"/>
      <c r="AKC37" s="545"/>
      <c r="AKD37" s="545"/>
      <c r="AKE37" s="545"/>
      <c r="AKF37" s="545"/>
      <c r="AKG37" s="545"/>
      <c r="AKH37" s="545"/>
      <c r="AKI37" s="545"/>
      <c r="AKJ37" s="545"/>
      <c r="AKK37" s="545"/>
      <c r="AKL37" s="545"/>
      <c r="AKM37" s="545"/>
      <c r="AKN37" s="545"/>
      <c r="AKO37" s="545"/>
      <c r="AKP37" s="545"/>
      <c r="AKQ37" s="545"/>
      <c r="AKR37" s="545"/>
      <c r="AKS37" s="545"/>
      <c r="AKT37" s="545"/>
      <c r="AKU37" s="545"/>
      <c r="AKV37" s="545"/>
      <c r="AKW37" s="545"/>
      <c r="AKX37" s="545"/>
      <c r="AKY37" s="545"/>
      <c r="AKZ37" s="545"/>
      <c r="ALA37" s="545"/>
      <c r="ALB37" s="545"/>
      <c r="ALC37" s="545"/>
      <c r="ALD37" s="545"/>
      <c r="ALE37" s="545"/>
      <c r="ALF37" s="545"/>
      <c r="ALG37" s="545"/>
      <c r="ALH37" s="545"/>
      <c r="ALI37" s="545"/>
      <c r="ALJ37" s="545"/>
      <c r="ALK37" s="545"/>
      <c r="ALL37" s="545"/>
      <c r="ALM37" s="545"/>
      <c r="ALN37" s="545"/>
      <c r="ALO37" s="545"/>
      <c r="ALP37" s="545"/>
      <c r="ALQ37" s="545"/>
      <c r="ALR37" s="545"/>
      <c r="ALS37" s="545"/>
      <c r="ALT37" s="545"/>
      <c r="ALU37" s="545"/>
      <c r="ALV37" s="545"/>
      <c r="ALW37" s="545"/>
      <c r="ALX37" s="545"/>
      <c r="ALY37" s="545"/>
      <c r="ALZ37" s="545"/>
      <c r="AMA37" s="545"/>
      <c r="AMB37" s="545"/>
      <c r="AMC37" s="545"/>
      <c r="AMD37" s="545"/>
      <c r="AME37" s="545"/>
      <c r="AMF37" s="545"/>
      <c r="AMG37" s="545"/>
      <c r="AMH37" s="545"/>
      <c r="AMI37" s="545"/>
      <c r="AMJ37" s="545"/>
      <c r="AMK37" s="545"/>
    </row>
    <row r="38" spans="1:1025" s="383" customFormat="1" ht="29.65" customHeight="1" x14ac:dyDescent="0.25">
      <c r="A38" s="545"/>
      <c r="B38" s="981" t="s">
        <v>105</v>
      </c>
      <c r="C38" s="981"/>
      <c r="D38" s="49">
        <f>D46+H46</f>
        <v>0</v>
      </c>
      <c r="E38" s="549" t="s">
        <v>104</v>
      </c>
      <c r="F38" s="550"/>
      <c r="G38" s="548"/>
      <c r="H38" s="548"/>
      <c r="I38" s="548"/>
      <c r="J38" s="545"/>
      <c r="K38" s="545"/>
      <c r="L38" s="545"/>
      <c r="M38" s="545"/>
      <c r="N38" s="545"/>
      <c r="O38" s="545"/>
      <c r="P38" s="545"/>
      <c r="Q38" s="545"/>
      <c r="R38" s="545"/>
      <c r="S38" s="545"/>
      <c r="T38" s="545"/>
      <c r="U38" s="545"/>
      <c r="V38" s="545"/>
      <c r="W38" s="545"/>
      <c r="X38" s="545"/>
      <c r="Y38" s="545"/>
      <c r="Z38" s="545"/>
      <c r="AA38" s="545"/>
      <c r="AB38" s="545"/>
      <c r="AC38" s="545"/>
      <c r="AD38" s="545"/>
      <c r="AE38" s="545"/>
      <c r="AF38" s="545"/>
      <c r="AG38" s="545"/>
      <c r="AH38" s="545"/>
      <c r="AI38" s="545"/>
      <c r="AJ38" s="545"/>
      <c r="AK38" s="545"/>
      <c r="AL38" s="545"/>
      <c r="AM38" s="545"/>
      <c r="AN38" s="545"/>
      <c r="AO38" s="545"/>
      <c r="AP38" s="545"/>
      <c r="AQ38" s="545"/>
      <c r="AR38" s="545"/>
      <c r="AS38" s="545"/>
      <c r="AT38" s="545"/>
      <c r="AU38" s="545"/>
      <c r="AV38" s="545"/>
      <c r="AW38" s="545"/>
      <c r="AX38" s="545"/>
      <c r="AY38" s="545"/>
      <c r="AZ38" s="545"/>
      <c r="BA38" s="545"/>
      <c r="BB38" s="545"/>
      <c r="BC38" s="545"/>
      <c r="BD38" s="545"/>
      <c r="BE38" s="545"/>
      <c r="BF38" s="545"/>
      <c r="BG38" s="545"/>
      <c r="BH38" s="545"/>
      <c r="BI38" s="545"/>
      <c r="BJ38" s="545"/>
      <c r="BK38" s="545"/>
      <c r="BL38" s="545"/>
      <c r="BM38" s="545"/>
      <c r="BN38" s="545"/>
      <c r="BO38" s="545"/>
      <c r="BP38" s="545"/>
      <c r="BQ38" s="545"/>
      <c r="BR38" s="545"/>
      <c r="BS38" s="545"/>
      <c r="BT38" s="545"/>
      <c r="BU38" s="545"/>
      <c r="BV38" s="545"/>
      <c r="BW38" s="545"/>
      <c r="BX38" s="545"/>
      <c r="BY38" s="545"/>
      <c r="BZ38" s="545"/>
      <c r="CA38" s="545"/>
      <c r="CB38" s="545"/>
      <c r="CC38" s="545"/>
      <c r="CD38" s="545"/>
      <c r="CE38" s="545"/>
      <c r="CF38" s="545"/>
      <c r="CG38" s="545"/>
      <c r="CH38" s="545"/>
      <c r="CI38" s="545"/>
      <c r="CJ38" s="545"/>
      <c r="CK38" s="545"/>
      <c r="CL38" s="545"/>
      <c r="CM38" s="545"/>
      <c r="CN38" s="545"/>
      <c r="CO38" s="545"/>
      <c r="CP38" s="545"/>
      <c r="CQ38" s="545"/>
      <c r="CR38" s="545"/>
      <c r="CS38" s="545"/>
      <c r="CT38" s="545"/>
      <c r="CU38" s="545"/>
      <c r="CV38" s="545"/>
      <c r="CW38" s="545"/>
      <c r="CX38" s="545"/>
      <c r="CY38" s="545"/>
      <c r="CZ38" s="545"/>
      <c r="DA38" s="545"/>
      <c r="DB38" s="545"/>
      <c r="DC38" s="545"/>
      <c r="DD38" s="545"/>
      <c r="DE38" s="545"/>
      <c r="DF38" s="545"/>
      <c r="DG38" s="545"/>
      <c r="DH38" s="545"/>
      <c r="DI38" s="545"/>
      <c r="DJ38" s="545"/>
      <c r="DK38" s="545"/>
      <c r="DL38" s="545"/>
      <c r="DM38" s="545"/>
      <c r="DN38" s="545"/>
      <c r="DO38" s="545"/>
      <c r="DP38" s="545"/>
      <c r="DQ38" s="545"/>
      <c r="DR38" s="545"/>
      <c r="DS38" s="545"/>
      <c r="DT38" s="545"/>
      <c r="DU38" s="545"/>
      <c r="DV38" s="545"/>
      <c r="DW38" s="545"/>
      <c r="DX38" s="545"/>
      <c r="DY38" s="545"/>
      <c r="DZ38" s="545"/>
      <c r="EA38" s="545"/>
      <c r="EB38" s="545"/>
      <c r="EC38" s="545"/>
      <c r="ED38" s="545"/>
      <c r="EE38" s="545"/>
      <c r="EF38" s="545"/>
      <c r="EG38" s="545"/>
      <c r="EH38" s="545"/>
      <c r="EI38" s="545"/>
      <c r="EJ38" s="545"/>
      <c r="EK38" s="545"/>
      <c r="EL38" s="545"/>
      <c r="EM38" s="545"/>
      <c r="EN38" s="545"/>
      <c r="EO38" s="545"/>
      <c r="EP38" s="545"/>
      <c r="EQ38" s="545"/>
      <c r="ER38" s="545"/>
      <c r="ES38" s="545"/>
      <c r="ET38" s="545"/>
      <c r="EU38" s="545"/>
      <c r="EV38" s="545"/>
      <c r="EW38" s="545"/>
      <c r="EX38" s="545"/>
      <c r="EY38" s="545"/>
      <c r="EZ38" s="545"/>
      <c r="FA38" s="545"/>
      <c r="FB38" s="545"/>
      <c r="FC38" s="545"/>
      <c r="FD38" s="545"/>
      <c r="FE38" s="545"/>
      <c r="FF38" s="545"/>
      <c r="FG38" s="545"/>
      <c r="FH38" s="545"/>
      <c r="FI38" s="545"/>
      <c r="FJ38" s="545"/>
      <c r="FK38" s="545"/>
      <c r="FL38" s="545"/>
      <c r="FM38" s="545"/>
      <c r="FN38" s="545"/>
      <c r="FO38" s="545"/>
      <c r="FP38" s="545"/>
      <c r="FQ38" s="545"/>
      <c r="FR38" s="545"/>
      <c r="FS38" s="545"/>
      <c r="FT38" s="545"/>
      <c r="FU38" s="545"/>
      <c r="FV38" s="545"/>
      <c r="FW38" s="545"/>
      <c r="FX38" s="545"/>
      <c r="FY38" s="545"/>
      <c r="FZ38" s="545"/>
      <c r="GA38" s="545"/>
      <c r="GB38" s="545"/>
      <c r="GC38" s="545"/>
      <c r="GD38" s="545"/>
      <c r="GE38" s="545"/>
      <c r="GF38" s="545"/>
      <c r="GG38" s="545"/>
      <c r="GH38" s="545"/>
      <c r="GI38" s="545"/>
      <c r="GJ38" s="545"/>
      <c r="GK38" s="545"/>
      <c r="GL38" s="545"/>
      <c r="GM38" s="545"/>
      <c r="GN38" s="545"/>
      <c r="GO38" s="545"/>
      <c r="GP38" s="545"/>
      <c r="GQ38" s="545"/>
      <c r="GR38" s="545"/>
      <c r="GS38" s="545"/>
      <c r="GT38" s="545"/>
      <c r="GU38" s="545"/>
      <c r="GV38" s="545"/>
      <c r="GW38" s="545"/>
      <c r="GX38" s="545"/>
      <c r="GY38" s="545"/>
      <c r="GZ38" s="545"/>
      <c r="HA38" s="545"/>
      <c r="HB38" s="545"/>
      <c r="HC38" s="545"/>
      <c r="HD38" s="545"/>
      <c r="HE38" s="545"/>
      <c r="HF38" s="545"/>
      <c r="HG38" s="545"/>
      <c r="HH38" s="545"/>
      <c r="HI38" s="545"/>
      <c r="HJ38" s="545"/>
      <c r="HK38" s="545"/>
      <c r="HL38" s="545"/>
      <c r="HM38" s="545"/>
      <c r="HN38" s="545"/>
      <c r="HO38" s="545"/>
      <c r="HP38" s="545"/>
      <c r="HQ38" s="545"/>
      <c r="HR38" s="545"/>
      <c r="HS38" s="545"/>
      <c r="HT38" s="545"/>
      <c r="HU38" s="545"/>
      <c r="HV38" s="545"/>
      <c r="HW38" s="545"/>
      <c r="HX38" s="545"/>
      <c r="HY38" s="545"/>
      <c r="HZ38" s="545"/>
      <c r="IA38" s="545"/>
      <c r="IB38" s="545"/>
      <c r="IC38" s="545"/>
      <c r="ID38" s="545"/>
      <c r="IE38" s="545"/>
      <c r="IF38" s="545"/>
      <c r="IG38" s="545"/>
      <c r="IH38" s="545"/>
      <c r="II38" s="545"/>
      <c r="IJ38" s="545"/>
      <c r="IK38" s="545"/>
      <c r="IL38" s="545"/>
      <c r="IM38" s="545"/>
      <c r="IN38" s="545"/>
      <c r="IO38" s="545"/>
      <c r="IP38" s="545"/>
      <c r="IQ38" s="545"/>
      <c r="IR38" s="545"/>
      <c r="IS38" s="545"/>
      <c r="IT38" s="545"/>
      <c r="IU38" s="545"/>
      <c r="IV38" s="545"/>
      <c r="IW38" s="545"/>
      <c r="IX38" s="545"/>
      <c r="IY38" s="545"/>
      <c r="IZ38" s="545"/>
      <c r="JA38" s="545"/>
      <c r="JB38" s="545"/>
      <c r="JC38" s="545"/>
      <c r="JD38" s="545"/>
      <c r="JE38" s="545"/>
      <c r="JF38" s="545"/>
      <c r="JG38" s="545"/>
      <c r="JH38" s="545"/>
      <c r="JI38" s="545"/>
      <c r="JJ38" s="545"/>
      <c r="JK38" s="545"/>
      <c r="JL38" s="545"/>
      <c r="JM38" s="545"/>
      <c r="JN38" s="545"/>
      <c r="JO38" s="545"/>
      <c r="JP38" s="545"/>
      <c r="JQ38" s="545"/>
      <c r="JR38" s="545"/>
      <c r="JS38" s="545"/>
      <c r="JT38" s="545"/>
      <c r="JU38" s="545"/>
      <c r="JV38" s="545"/>
      <c r="JW38" s="545"/>
      <c r="JX38" s="545"/>
      <c r="JY38" s="545"/>
      <c r="JZ38" s="545"/>
      <c r="KA38" s="545"/>
      <c r="KB38" s="545"/>
      <c r="KC38" s="545"/>
      <c r="KD38" s="545"/>
      <c r="KE38" s="545"/>
      <c r="KF38" s="545"/>
      <c r="KG38" s="545"/>
      <c r="KH38" s="545"/>
      <c r="KI38" s="545"/>
      <c r="KJ38" s="545"/>
      <c r="KK38" s="545"/>
      <c r="KL38" s="545"/>
      <c r="KM38" s="545"/>
      <c r="KN38" s="545"/>
      <c r="KO38" s="545"/>
      <c r="KP38" s="545"/>
      <c r="KQ38" s="545"/>
      <c r="KR38" s="545"/>
      <c r="KS38" s="545"/>
      <c r="KT38" s="545"/>
      <c r="KU38" s="545"/>
      <c r="KV38" s="545"/>
      <c r="KW38" s="545"/>
      <c r="KX38" s="545"/>
      <c r="KY38" s="545"/>
      <c r="KZ38" s="545"/>
      <c r="LA38" s="545"/>
      <c r="LB38" s="545"/>
      <c r="LC38" s="545"/>
      <c r="LD38" s="545"/>
      <c r="LE38" s="545"/>
      <c r="LF38" s="545"/>
      <c r="LG38" s="545"/>
      <c r="LH38" s="545"/>
      <c r="LI38" s="545"/>
      <c r="LJ38" s="545"/>
      <c r="LK38" s="545"/>
      <c r="LL38" s="545"/>
      <c r="LM38" s="545"/>
      <c r="LN38" s="545"/>
      <c r="LO38" s="545"/>
      <c r="LP38" s="545"/>
      <c r="LQ38" s="545"/>
      <c r="LR38" s="545"/>
      <c r="LS38" s="545"/>
      <c r="LT38" s="545"/>
      <c r="LU38" s="545"/>
      <c r="LV38" s="545"/>
      <c r="LW38" s="545"/>
      <c r="LX38" s="545"/>
      <c r="LY38" s="545"/>
      <c r="LZ38" s="545"/>
      <c r="MA38" s="545"/>
      <c r="MB38" s="545"/>
      <c r="MC38" s="545"/>
      <c r="MD38" s="545"/>
      <c r="ME38" s="545"/>
      <c r="MF38" s="545"/>
      <c r="MG38" s="545"/>
      <c r="MH38" s="545"/>
      <c r="MI38" s="545"/>
      <c r="MJ38" s="545"/>
      <c r="MK38" s="545"/>
      <c r="ML38" s="545"/>
      <c r="MM38" s="545"/>
      <c r="MN38" s="545"/>
      <c r="MO38" s="545"/>
      <c r="MP38" s="545"/>
      <c r="MQ38" s="545"/>
      <c r="MR38" s="545"/>
      <c r="MS38" s="545"/>
      <c r="MT38" s="545"/>
      <c r="MU38" s="545"/>
      <c r="MV38" s="545"/>
      <c r="MW38" s="545"/>
      <c r="MX38" s="545"/>
      <c r="MY38" s="545"/>
      <c r="MZ38" s="545"/>
      <c r="NA38" s="545"/>
      <c r="NB38" s="545"/>
      <c r="NC38" s="545"/>
      <c r="ND38" s="545"/>
      <c r="NE38" s="545"/>
      <c r="NF38" s="545"/>
      <c r="NG38" s="545"/>
      <c r="NH38" s="545"/>
      <c r="NI38" s="545"/>
      <c r="NJ38" s="545"/>
      <c r="NK38" s="545"/>
      <c r="NL38" s="545"/>
      <c r="NM38" s="545"/>
      <c r="NN38" s="545"/>
      <c r="NO38" s="545"/>
      <c r="NP38" s="545"/>
      <c r="NQ38" s="545"/>
      <c r="NR38" s="545"/>
      <c r="NS38" s="545"/>
      <c r="NT38" s="545"/>
      <c r="NU38" s="545"/>
      <c r="NV38" s="545"/>
      <c r="NW38" s="545"/>
      <c r="NX38" s="545"/>
      <c r="NY38" s="545"/>
      <c r="NZ38" s="545"/>
      <c r="OA38" s="545"/>
      <c r="OB38" s="545"/>
      <c r="OC38" s="545"/>
      <c r="OD38" s="545"/>
      <c r="OE38" s="545"/>
      <c r="OF38" s="545"/>
      <c r="OG38" s="545"/>
      <c r="OH38" s="545"/>
      <c r="OI38" s="545"/>
      <c r="OJ38" s="545"/>
      <c r="OK38" s="545"/>
      <c r="OL38" s="545"/>
      <c r="OM38" s="545"/>
      <c r="ON38" s="545"/>
      <c r="OO38" s="545"/>
      <c r="OP38" s="545"/>
      <c r="OQ38" s="545"/>
      <c r="OR38" s="545"/>
      <c r="OS38" s="545"/>
      <c r="OT38" s="545"/>
      <c r="OU38" s="545"/>
      <c r="OV38" s="545"/>
      <c r="OW38" s="545"/>
      <c r="OX38" s="545"/>
      <c r="OY38" s="545"/>
      <c r="OZ38" s="545"/>
      <c r="PA38" s="545"/>
      <c r="PB38" s="545"/>
      <c r="PC38" s="545"/>
      <c r="PD38" s="545"/>
      <c r="PE38" s="545"/>
      <c r="PF38" s="545"/>
      <c r="PG38" s="545"/>
      <c r="PH38" s="545"/>
      <c r="PI38" s="545"/>
      <c r="PJ38" s="545"/>
      <c r="PK38" s="545"/>
      <c r="PL38" s="545"/>
      <c r="PM38" s="545"/>
      <c r="PN38" s="545"/>
      <c r="PO38" s="545"/>
      <c r="PP38" s="545"/>
      <c r="PQ38" s="545"/>
      <c r="PR38" s="545"/>
      <c r="PS38" s="545"/>
      <c r="PT38" s="545"/>
      <c r="PU38" s="545"/>
      <c r="PV38" s="545"/>
      <c r="PW38" s="545"/>
      <c r="PX38" s="545"/>
      <c r="PY38" s="545"/>
      <c r="PZ38" s="545"/>
      <c r="QA38" s="545"/>
      <c r="QB38" s="545"/>
      <c r="QC38" s="545"/>
      <c r="QD38" s="545"/>
      <c r="QE38" s="545"/>
      <c r="QF38" s="545"/>
      <c r="QG38" s="545"/>
      <c r="QH38" s="545"/>
      <c r="QI38" s="545"/>
      <c r="QJ38" s="545"/>
      <c r="QK38" s="545"/>
      <c r="QL38" s="545"/>
      <c r="QM38" s="545"/>
      <c r="QN38" s="545"/>
      <c r="QO38" s="545"/>
      <c r="QP38" s="545"/>
      <c r="QQ38" s="545"/>
      <c r="QR38" s="545"/>
      <c r="QS38" s="545"/>
      <c r="QT38" s="545"/>
      <c r="QU38" s="545"/>
      <c r="QV38" s="545"/>
      <c r="QW38" s="545"/>
      <c r="QX38" s="545"/>
      <c r="QY38" s="545"/>
      <c r="QZ38" s="545"/>
      <c r="RA38" s="545"/>
      <c r="RB38" s="545"/>
      <c r="RC38" s="545"/>
      <c r="RD38" s="545"/>
      <c r="RE38" s="545"/>
      <c r="RF38" s="545"/>
      <c r="RG38" s="545"/>
      <c r="RH38" s="545"/>
      <c r="RI38" s="545"/>
      <c r="RJ38" s="545"/>
      <c r="RK38" s="545"/>
      <c r="RL38" s="545"/>
      <c r="RM38" s="545"/>
      <c r="RN38" s="545"/>
      <c r="RO38" s="545"/>
      <c r="RP38" s="545"/>
      <c r="RQ38" s="545"/>
      <c r="RR38" s="545"/>
      <c r="RS38" s="545"/>
      <c r="RT38" s="545"/>
      <c r="RU38" s="545"/>
      <c r="RV38" s="545"/>
      <c r="RW38" s="545"/>
      <c r="RX38" s="545"/>
      <c r="RY38" s="545"/>
      <c r="RZ38" s="545"/>
      <c r="SA38" s="545"/>
      <c r="SB38" s="545"/>
      <c r="SC38" s="545"/>
      <c r="SD38" s="545"/>
      <c r="SE38" s="545"/>
      <c r="SF38" s="545"/>
      <c r="SG38" s="545"/>
      <c r="SH38" s="545"/>
      <c r="SI38" s="545"/>
      <c r="SJ38" s="545"/>
      <c r="SK38" s="545"/>
      <c r="SL38" s="545"/>
      <c r="SM38" s="545"/>
      <c r="SN38" s="545"/>
      <c r="SO38" s="545"/>
      <c r="SP38" s="545"/>
      <c r="SQ38" s="545"/>
      <c r="SR38" s="545"/>
      <c r="SS38" s="545"/>
      <c r="ST38" s="545"/>
      <c r="SU38" s="545"/>
      <c r="SV38" s="545"/>
      <c r="SW38" s="545"/>
      <c r="SX38" s="545"/>
      <c r="SY38" s="545"/>
      <c r="SZ38" s="545"/>
      <c r="TA38" s="545"/>
      <c r="TB38" s="545"/>
      <c r="TC38" s="545"/>
      <c r="TD38" s="545"/>
      <c r="TE38" s="545"/>
      <c r="TF38" s="545"/>
      <c r="TG38" s="545"/>
      <c r="TH38" s="545"/>
      <c r="TI38" s="545"/>
      <c r="TJ38" s="545"/>
      <c r="TK38" s="545"/>
      <c r="TL38" s="545"/>
      <c r="TM38" s="545"/>
      <c r="TN38" s="545"/>
      <c r="TO38" s="545"/>
      <c r="TP38" s="545"/>
      <c r="TQ38" s="545"/>
      <c r="TR38" s="545"/>
      <c r="TS38" s="545"/>
      <c r="TT38" s="545"/>
      <c r="TU38" s="545"/>
      <c r="TV38" s="545"/>
      <c r="TW38" s="545"/>
      <c r="TX38" s="545"/>
      <c r="TY38" s="545"/>
      <c r="TZ38" s="545"/>
      <c r="UA38" s="545"/>
      <c r="UB38" s="545"/>
      <c r="UC38" s="545"/>
      <c r="UD38" s="545"/>
      <c r="UE38" s="545"/>
      <c r="UF38" s="545"/>
      <c r="UG38" s="545"/>
      <c r="UH38" s="545"/>
      <c r="UI38" s="545"/>
      <c r="UJ38" s="545"/>
      <c r="UK38" s="545"/>
      <c r="UL38" s="545"/>
      <c r="UM38" s="545"/>
      <c r="UN38" s="545"/>
      <c r="UO38" s="545"/>
      <c r="UP38" s="545"/>
      <c r="UQ38" s="545"/>
      <c r="UR38" s="545"/>
      <c r="US38" s="545"/>
      <c r="UT38" s="545"/>
      <c r="UU38" s="545"/>
      <c r="UV38" s="545"/>
      <c r="UW38" s="545"/>
      <c r="UX38" s="545"/>
      <c r="UY38" s="545"/>
      <c r="UZ38" s="545"/>
      <c r="VA38" s="545"/>
      <c r="VB38" s="545"/>
      <c r="VC38" s="545"/>
      <c r="VD38" s="545"/>
      <c r="VE38" s="545"/>
      <c r="VF38" s="545"/>
      <c r="VG38" s="545"/>
      <c r="VH38" s="545"/>
      <c r="VI38" s="545"/>
      <c r="VJ38" s="545"/>
      <c r="VK38" s="545"/>
      <c r="VL38" s="545"/>
      <c r="VM38" s="545"/>
      <c r="VN38" s="545"/>
      <c r="VO38" s="545"/>
      <c r="VP38" s="545"/>
      <c r="VQ38" s="545"/>
      <c r="VR38" s="545"/>
      <c r="VS38" s="545"/>
      <c r="VT38" s="545"/>
      <c r="VU38" s="545"/>
      <c r="VV38" s="545"/>
      <c r="VW38" s="545"/>
      <c r="VX38" s="545"/>
      <c r="VY38" s="545"/>
      <c r="VZ38" s="545"/>
      <c r="WA38" s="545"/>
      <c r="WB38" s="545"/>
      <c r="WC38" s="545"/>
      <c r="WD38" s="545"/>
      <c r="WE38" s="545"/>
      <c r="WF38" s="545"/>
      <c r="WG38" s="545"/>
      <c r="WH38" s="545"/>
      <c r="WI38" s="545"/>
      <c r="WJ38" s="545"/>
      <c r="WK38" s="545"/>
      <c r="WL38" s="545"/>
      <c r="WM38" s="545"/>
      <c r="WN38" s="545"/>
      <c r="WO38" s="545"/>
      <c r="WP38" s="545"/>
      <c r="WQ38" s="545"/>
      <c r="WR38" s="545"/>
      <c r="WS38" s="545"/>
      <c r="WT38" s="545"/>
      <c r="WU38" s="545"/>
      <c r="WV38" s="545"/>
      <c r="WW38" s="545"/>
      <c r="WX38" s="545"/>
      <c r="WY38" s="545"/>
      <c r="WZ38" s="545"/>
      <c r="XA38" s="545"/>
      <c r="XB38" s="545"/>
      <c r="XC38" s="545"/>
      <c r="XD38" s="545"/>
      <c r="XE38" s="545"/>
      <c r="XF38" s="545"/>
      <c r="XG38" s="545"/>
      <c r="XH38" s="545"/>
      <c r="XI38" s="545"/>
      <c r="XJ38" s="545"/>
      <c r="XK38" s="545"/>
      <c r="XL38" s="545"/>
      <c r="XM38" s="545"/>
      <c r="XN38" s="545"/>
      <c r="XO38" s="545"/>
      <c r="XP38" s="545"/>
      <c r="XQ38" s="545"/>
      <c r="XR38" s="545"/>
      <c r="XS38" s="545"/>
      <c r="XT38" s="545"/>
      <c r="XU38" s="545"/>
      <c r="XV38" s="545"/>
      <c r="XW38" s="545"/>
      <c r="XX38" s="545"/>
      <c r="XY38" s="545"/>
      <c r="XZ38" s="545"/>
      <c r="YA38" s="545"/>
      <c r="YB38" s="545"/>
      <c r="YC38" s="545"/>
      <c r="YD38" s="545"/>
      <c r="YE38" s="545"/>
      <c r="YF38" s="545"/>
      <c r="YG38" s="545"/>
      <c r="YH38" s="545"/>
      <c r="YI38" s="545"/>
      <c r="YJ38" s="545"/>
      <c r="YK38" s="545"/>
      <c r="YL38" s="545"/>
      <c r="YM38" s="545"/>
      <c r="YN38" s="545"/>
      <c r="YO38" s="545"/>
      <c r="YP38" s="545"/>
      <c r="YQ38" s="545"/>
      <c r="YR38" s="545"/>
      <c r="YS38" s="545"/>
      <c r="YT38" s="545"/>
      <c r="YU38" s="545"/>
      <c r="YV38" s="545"/>
      <c r="YW38" s="545"/>
      <c r="YX38" s="545"/>
      <c r="YY38" s="545"/>
      <c r="YZ38" s="545"/>
      <c r="ZA38" s="545"/>
      <c r="ZB38" s="545"/>
      <c r="ZC38" s="545"/>
      <c r="ZD38" s="545"/>
      <c r="ZE38" s="545"/>
      <c r="ZF38" s="545"/>
      <c r="ZG38" s="545"/>
      <c r="ZH38" s="545"/>
      <c r="ZI38" s="545"/>
      <c r="ZJ38" s="545"/>
      <c r="ZK38" s="545"/>
      <c r="ZL38" s="545"/>
      <c r="ZM38" s="545"/>
      <c r="ZN38" s="545"/>
      <c r="ZO38" s="545"/>
      <c r="ZP38" s="545"/>
      <c r="ZQ38" s="545"/>
      <c r="ZR38" s="545"/>
      <c r="ZS38" s="545"/>
      <c r="ZT38" s="545"/>
      <c r="ZU38" s="545"/>
      <c r="ZV38" s="545"/>
      <c r="ZW38" s="545"/>
      <c r="ZX38" s="545"/>
      <c r="ZY38" s="545"/>
      <c r="ZZ38" s="545"/>
      <c r="AAA38" s="545"/>
      <c r="AAB38" s="545"/>
      <c r="AAC38" s="545"/>
      <c r="AAD38" s="545"/>
      <c r="AAE38" s="545"/>
      <c r="AAF38" s="545"/>
      <c r="AAG38" s="545"/>
      <c r="AAH38" s="545"/>
      <c r="AAI38" s="545"/>
      <c r="AAJ38" s="545"/>
      <c r="AAK38" s="545"/>
      <c r="AAL38" s="545"/>
      <c r="AAM38" s="545"/>
      <c r="AAN38" s="545"/>
      <c r="AAO38" s="545"/>
      <c r="AAP38" s="545"/>
      <c r="AAQ38" s="545"/>
      <c r="AAR38" s="545"/>
      <c r="AAS38" s="545"/>
      <c r="AAT38" s="545"/>
      <c r="AAU38" s="545"/>
      <c r="AAV38" s="545"/>
      <c r="AAW38" s="545"/>
      <c r="AAX38" s="545"/>
      <c r="AAY38" s="545"/>
      <c r="AAZ38" s="545"/>
      <c r="ABA38" s="545"/>
      <c r="ABB38" s="545"/>
      <c r="ABC38" s="545"/>
      <c r="ABD38" s="545"/>
      <c r="ABE38" s="545"/>
      <c r="ABF38" s="545"/>
      <c r="ABG38" s="545"/>
      <c r="ABH38" s="545"/>
      <c r="ABI38" s="545"/>
      <c r="ABJ38" s="545"/>
      <c r="ABK38" s="545"/>
      <c r="ABL38" s="545"/>
      <c r="ABM38" s="545"/>
      <c r="ABN38" s="545"/>
      <c r="ABO38" s="545"/>
      <c r="ABP38" s="545"/>
      <c r="ABQ38" s="545"/>
      <c r="ABR38" s="545"/>
      <c r="ABS38" s="545"/>
      <c r="ABT38" s="545"/>
      <c r="ABU38" s="545"/>
      <c r="ABV38" s="545"/>
      <c r="ABW38" s="545"/>
      <c r="ABX38" s="545"/>
      <c r="ABY38" s="545"/>
      <c r="ABZ38" s="545"/>
      <c r="ACA38" s="545"/>
      <c r="ACB38" s="545"/>
      <c r="ACC38" s="545"/>
      <c r="ACD38" s="545"/>
      <c r="ACE38" s="545"/>
      <c r="ACF38" s="545"/>
      <c r="ACG38" s="545"/>
      <c r="ACH38" s="545"/>
      <c r="ACI38" s="545"/>
      <c r="ACJ38" s="545"/>
      <c r="ACK38" s="545"/>
      <c r="ACL38" s="545"/>
      <c r="ACM38" s="545"/>
      <c r="ACN38" s="545"/>
      <c r="ACO38" s="545"/>
      <c r="ACP38" s="545"/>
      <c r="ACQ38" s="545"/>
      <c r="ACR38" s="545"/>
      <c r="ACS38" s="545"/>
      <c r="ACT38" s="545"/>
      <c r="ACU38" s="545"/>
      <c r="ACV38" s="545"/>
      <c r="ACW38" s="545"/>
      <c r="ACX38" s="545"/>
      <c r="ACY38" s="545"/>
      <c r="ACZ38" s="545"/>
      <c r="ADA38" s="545"/>
      <c r="ADB38" s="545"/>
      <c r="ADC38" s="545"/>
      <c r="ADD38" s="545"/>
      <c r="ADE38" s="545"/>
      <c r="ADF38" s="545"/>
      <c r="ADG38" s="545"/>
      <c r="ADH38" s="545"/>
      <c r="ADI38" s="545"/>
      <c r="ADJ38" s="545"/>
      <c r="ADK38" s="545"/>
      <c r="ADL38" s="545"/>
      <c r="ADM38" s="545"/>
      <c r="ADN38" s="545"/>
      <c r="ADO38" s="545"/>
      <c r="ADP38" s="545"/>
      <c r="ADQ38" s="545"/>
      <c r="ADR38" s="545"/>
      <c r="ADS38" s="545"/>
      <c r="ADT38" s="545"/>
      <c r="ADU38" s="545"/>
      <c r="ADV38" s="545"/>
      <c r="ADW38" s="545"/>
      <c r="ADX38" s="545"/>
      <c r="ADY38" s="545"/>
      <c r="ADZ38" s="545"/>
      <c r="AEA38" s="545"/>
      <c r="AEB38" s="545"/>
      <c r="AEC38" s="545"/>
      <c r="AED38" s="545"/>
      <c r="AEE38" s="545"/>
      <c r="AEF38" s="545"/>
      <c r="AEG38" s="545"/>
      <c r="AEH38" s="545"/>
      <c r="AEI38" s="545"/>
      <c r="AEJ38" s="545"/>
      <c r="AEK38" s="545"/>
      <c r="AEL38" s="545"/>
      <c r="AEM38" s="545"/>
      <c r="AEN38" s="545"/>
      <c r="AEO38" s="545"/>
      <c r="AEP38" s="545"/>
      <c r="AEQ38" s="545"/>
      <c r="AER38" s="545"/>
      <c r="AES38" s="545"/>
      <c r="AET38" s="545"/>
      <c r="AEU38" s="545"/>
      <c r="AEV38" s="545"/>
      <c r="AEW38" s="545"/>
      <c r="AEX38" s="545"/>
      <c r="AEY38" s="545"/>
      <c r="AEZ38" s="545"/>
      <c r="AFA38" s="545"/>
      <c r="AFB38" s="545"/>
      <c r="AFC38" s="545"/>
      <c r="AFD38" s="545"/>
      <c r="AFE38" s="545"/>
      <c r="AFF38" s="545"/>
      <c r="AFG38" s="545"/>
      <c r="AFH38" s="545"/>
      <c r="AFI38" s="545"/>
      <c r="AFJ38" s="545"/>
      <c r="AFK38" s="545"/>
      <c r="AFL38" s="545"/>
      <c r="AFM38" s="545"/>
      <c r="AFN38" s="545"/>
      <c r="AFO38" s="545"/>
      <c r="AFP38" s="545"/>
      <c r="AFQ38" s="545"/>
      <c r="AFR38" s="545"/>
      <c r="AFS38" s="545"/>
      <c r="AFT38" s="545"/>
      <c r="AFU38" s="545"/>
      <c r="AFV38" s="545"/>
      <c r="AFW38" s="545"/>
      <c r="AFX38" s="545"/>
      <c r="AFY38" s="545"/>
      <c r="AFZ38" s="545"/>
      <c r="AGA38" s="545"/>
      <c r="AGB38" s="545"/>
      <c r="AGC38" s="545"/>
      <c r="AGD38" s="545"/>
      <c r="AGE38" s="545"/>
      <c r="AGF38" s="545"/>
      <c r="AGG38" s="545"/>
      <c r="AGH38" s="545"/>
      <c r="AGI38" s="545"/>
      <c r="AGJ38" s="545"/>
      <c r="AGK38" s="545"/>
      <c r="AGL38" s="545"/>
      <c r="AGM38" s="545"/>
      <c r="AGN38" s="545"/>
      <c r="AGO38" s="545"/>
      <c r="AGP38" s="545"/>
      <c r="AGQ38" s="545"/>
      <c r="AGR38" s="545"/>
      <c r="AGS38" s="545"/>
      <c r="AGT38" s="545"/>
      <c r="AGU38" s="545"/>
      <c r="AGV38" s="545"/>
      <c r="AGW38" s="545"/>
      <c r="AGX38" s="545"/>
      <c r="AGY38" s="545"/>
      <c r="AGZ38" s="545"/>
      <c r="AHA38" s="545"/>
      <c r="AHB38" s="545"/>
      <c r="AHC38" s="545"/>
      <c r="AHD38" s="545"/>
      <c r="AHE38" s="545"/>
      <c r="AHF38" s="545"/>
      <c r="AHG38" s="545"/>
      <c r="AHH38" s="545"/>
      <c r="AHI38" s="545"/>
      <c r="AHJ38" s="545"/>
      <c r="AHK38" s="545"/>
      <c r="AHL38" s="545"/>
      <c r="AHM38" s="545"/>
      <c r="AHN38" s="545"/>
      <c r="AHO38" s="545"/>
      <c r="AHP38" s="545"/>
      <c r="AHQ38" s="545"/>
      <c r="AHR38" s="545"/>
      <c r="AHS38" s="545"/>
      <c r="AHT38" s="545"/>
      <c r="AHU38" s="545"/>
      <c r="AHV38" s="545"/>
      <c r="AHW38" s="545"/>
      <c r="AHX38" s="545"/>
      <c r="AHY38" s="545"/>
      <c r="AHZ38" s="545"/>
      <c r="AIA38" s="545"/>
      <c r="AIB38" s="545"/>
      <c r="AIC38" s="545"/>
      <c r="AID38" s="545"/>
      <c r="AIE38" s="545"/>
      <c r="AIF38" s="545"/>
      <c r="AIG38" s="545"/>
      <c r="AIH38" s="545"/>
      <c r="AII38" s="545"/>
      <c r="AIJ38" s="545"/>
      <c r="AIK38" s="545"/>
      <c r="AIL38" s="545"/>
      <c r="AIM38" s="545"/>
      <c r="AIN38" s="545"/>
      <c r="AIO38" s="545"/>
      <c r="AIP38" s="545"/>
      <c r="AIQ38" s="545"/>
      <c r="AIR38" s="545"/>
      <c r="AIS38" s="545"/>
      <c r="AIT38" s="545"/>
      <c r="AIU38" s="545"/>
      <c r="AIV38" s="545"/>
      <c r="AIW38" s="545"/>
      <c r="AIX38" s="545"/>
      <c r="AIY38" s="545"/>
      <c r="AIZ38" s="545"/>
      <c r="AJA38" s="545"/>
      <c r="AJB38" s="545"/>
      <c r="AJC38" s="545"/>
      <c r="AJD38" s="545"/>
      <c r="AJE38" s="545"/>
      <c r="AJF38" s="545"/>
      <c r="AJG38" s="545"/>
      <c r="AJH38" s="545"/>
      <c r="AJI38" s="545"/>
      <c r="AJJ38" s="545"/>
      <c r="AJK38" s="545"/>
      <c r="AJL38" s="545"/>
      <c r="AJM38" s="545"/>
      <c r="AJN38" s="545"/>
      <c r="AJO38" s="545"/>
      <c r="AJP38" s="545"/>
      <c r="AJQ38" s="545"/>
      <c r="AJR38" s="545"/>
      <c r="AJS38" s="545"/>
      <c r="AJT38" s="545"/>
      <c r="AJU38" s="545"/>
      <c r="AJV38" s="545"/>
      <c r="AJW38" s="545"/>
      <c r="AJX38" s="545"/>
      <c r="AJY38" s="545"/>
      <c r="AJZ38" s="545"/>
      <c r="AKA38" s="545"/>
      <c r="AKB38" s="545"/>
      <c r="AKC38" s="545"/>
      <c r="AKD38" s="545"/>
      <c r="AKE38" s="545"/>
      <c r="AKF38" s="545"/>
      <c r="AKG38" s="545"/>
      <c r="AKH38" s="545"/>
      <c r="AKI38" s="545"/>
      <c r="AKJ38" s="545"/>
      <c r="AKK38" s="545"/>
      <c r="AKL38" s="545"/>
      <c r="AKM38" s="545"/>
      <c r="AKN38" s="545"/>
      <c r="AKO38" s="545"/>
      <c r="AKP38" s="545"/>
      <c r="AKQ38" s="545"/>
      <c r="AKR38" s="545"/>
      <c r="AKS38" s="545"/>
      <c r="AKT38" s="545"/>
      <c r="AKU38" s="545"/>
      <c r="AKV38" s="545"/>
      <c r="AKW38" s="545"/>
      <c r="AKX38" s="545"/>
      <c r="AKY38" s="545"/>
      <c r="AKZ38" s="545"/>
      <c r="ALA38" s="545"/>
      <c r="ALB38" s="545"/>
      <c r="ALC38" s="545"/>
      <c r="ALD38" s="545"/>
      <c r="ALE38" s="545"/>
      <c r="ALF38" s="545"/>
      <c r="ALG38" s="545"/>
      <c r="ALH38" s="545"/>
      <c r="ALI38" s="545"/>
      <c r="ALJ38" s="545"/>
      <c r="ALK38" s="545"/>
      <c r="ALL38" s="545"/>
      <c r="ALM38" s="545"/>
      <c r="ALN38" s="545"/>
      <c r="ALO38" s="545"/>
      <c r="ALP38" s="545"/>
      <c r="ALQ38" s="545"/>
      <c r="ALR38" s="545"/>
      <c r="ALS38" s="545"/>
      <c r="ALT38" s="545"/>
      <c r="ALU38" s="545"/>
      <c r="ALV38" s="545"/>
      <c r="ALW38" s="545"/>
      <c r="ALX38" s="545"/>
      <c r="ALY38" s="545"/>
      <c r="ALZ38" s="545"/>
      <c r="AMA38" s="545"/>
      <c r="AMB38" s="545"/>
      <c r="AMC38" s="545"/>
      <c r="AMD38" s="545"/>
      <c r="AME38" s="545"/>
      <c r="AMF38" s="545"/>
      <c r="AMG38" s="545"/>
      <c r="AMH38" s="545"/>
      <c r="AMI38" s="545"/>
      <c r="AMJ38" s="545"/>
      <c r="AMK38" s="545"/>
    </row>
    <row r="39" spans="1:1025" s="383" customFormat="1" ht="3.4" customHeight="1" x14ac:dyDescent="0.25">
      <c r="A39" s="545"/>
      <c r="B39" s="548"/>
      <c r="C39" s="548"/>
      <c r="D39" s="548"/>
      <c r="E39" s="548"/>
      <c r="F39" s="548"/>
      <c r="G39" s="548"/>
      <c r="H39" s="548"/>
      <c r="I39" s="548"/>
      <c r="J39" s="545"/>
      <c r="K39" s="545"/>
      <c r="L39" s="545"/>
      <c r="M39" s="545"/>
      <c r="N39" s="545"/>
      <c r="O39" s="545"/>
      <c r="P39" s="545"/>
      <c r="Q39" s="545"/>
      <c r="R39" s="545"/>
      <c r="S39" s="545"/>
      <c r="T39" s="545"/>
      <c r="U39" s="545"/>
      <c r="V39" s="545"/>
      <c r="W39" s="545"/>
      <c r="X39" s="545"/>
      <c r="Y39" s="545"/>
      <c r="Z39" s="545"/>
      <c r="AA39" s="545"/>
      <c r="AB39" s="545"/>
      <c r="AC39" s="545"/>
      <c r="AD39" s="545"/>
      <c r="AE39" s="545"/>
      <c r="AF39" s="545"/>
      <c r="AG39" s="545"/>
      <c r="AH39" s="545"/>
      <c r="AI39" s="545"/>
      <c r="AJ39" s="545"/>
      <c r="AK39" s="545"/>
      <c r="AL39" s="545"/>
      <c r="AM39" s="545"/>
      <c r="AN39" s="545"/>
      <c r="AO39" s="545"/>
      <c r="AP39" s="545"/>
      <c r="AQ39" s="545"/>
      <c r="AR39" s="545"/>
      <c r="AS39" s="545"/>
      <c r="AT39" s="545"/>
      <c r="AU39" s="545"/>
      <c r="AV39" s="545"/>
      <c r="AW39" s="545"/>
      <c r="AX39" s="545"/>
      <c r="AY39" s="545"/>
      <c r="AZ39" s="545"/>
      <c r="BA39" s="545"/>
      <c r="BB39" s="545"/>
      <c r="BC39" s="545"/>
      <c r="BD39" s="545"/>
      <c r="BE39" s="545"/>
      <c r="BF39" s="545"/>
      <c r="BG39" s="545"/>
      <c r="BH39" s="545"/>
      <c r="BI39" s="545"/>
      <c r="BJ39" s="545"/>
      <c r="BK39" s="545"/>
      <c r="BL39" s="545"/>
      <c r="BM39" s="545"/>
      <c r="BN39" s="545"/>
      <c r="BO39" s="545"/>
      <c r="BP39" s="545"/>
      <c r="BQ39" s="545"/>
      <c r="BR39" s="545"/>
      <c r="BS39" s="545"/>
      <c r="BT39" s="545"/>
      <c r="BU39" s="545"/>
      <c r="BV39" s="545"/>
      <c r="BW39" s="545"/>
      <c r="BX39" s="545"/>
      <c r="BY39" s="545"/>
      <c r="BZ39" s="545"/>
      <c r="CA39" s="545"/>
      <c r="CB39" s="545"/>
      <c r="CC39" s="545"/>
      <c r="CD39" s="545"/>
      <c r="CE39" s="545"/>
      <c r="CF39" s="545"/>
      <c r="CG39" s="545"/>
      <c r="CH39" s="545"/>
      <c r="CI39" s="545"/>
      <c r="CJ39" s="545"/>
      <c r="CK39" s="545"/>
      <c r="CL39" s="545"/>
      <c r="CM39" s="545"/>
      <c r="CN39" s="545"/>
      <c r="CO39" s="545"/>
      <c r="CP39" s="545"/>
      <c r="CQ39" s="545"/>
      <c r="CR39" s="545"/>
      <c r="CS39" s="545"/>
      <c r="CT39" s="545"/>
      <c r="CU39" s="545"/>
      <c r="CV39" s="545"/>
      <c r="CW39" s="545"/>
      <c r="CX39" s="545"/>
      <c r="CY39" s="545"/>
      <c r="CZ39" s="545"/>
      <c r="DA39" s="545"/>
      <c r="DB39" s="545"/>
      <c r="DC39" s="545"/>
      <c r="DD39" s="545"/>
      <c r="DE39" s="545"/>
      <c r="DF39" s="545"/>
      <c r="DG39" s="545"/>
      <c r="DH39" s="545"/>
      <c r="DI39" s="545"/>
      <c r="DJ39" s="545"/>
      <c r="DK39" s="545"/>
      <c r="DL39" s="545"/>
      <c r="DM39" s="545"/>
      <c r="DN39" s="545"/>
      <c r="DO39" s="545"/>
      <c r="DP39" s="545"/>
      <c r="DQ39" s="545"/>
      <c r="DR39" s="545"/>
      <c r="DS39" s="545"/>
      <c r="DT39" s="545"/>
      <c r="DU39" s="545"/>
      <c r="DV39" s="545"/>
      <c r="DW39" s="545"/>
      <c r="DX39" s="545"/>
      <c r="DY39" s="545"/>
      <c r="DZ39" s="545"/>
      <c r="EA39" s="545"/>
      <c r="EB39" s="545"/>
      <c r="EC39" s="545"/>
      <c r="ED39" s="545"/>
      <c r="EE39" s="545"/>
      <c r="EF39" s="545"/>
      <c r="EG39" s="545"/>
      <c r="EH39" s="545"/>
      <c r="EI39" s="545"/>
      <c r="EJ39" s="545"/>
      <c r="EK39" s="545"/>
      <c r="EL39" s="545"/>
      <c r="EM39" s="545"/>
      <c r="EN39" s="545"/>
      <c r="EO39" s="545"/>
      <c r="EP39" s="545"/>
      <c r="EQ39" s="545"/>
      <c r="ER39" s="545"/>
      <c r="ES39" s="545"/>
      <c r="ET39" s="545"/>
      <c r="EU39" s="545"/>
      <c r="EV39" s="545"/>
      <c r="EW39" s="545"/>
      <c r="EX39" s="545"/>
      <c r="EY39" s="545"/>
      <c r="EZ39" s="545"/>
      <c r="FA39" s="545"/>
      <c r="FB39" s="545"/>
      <c r="FC39" s="545"/>
      <c r="FD39" s="545"/>
      <c r="FE39" s="545"/>
      <c r="FF39" s="545"/>
      <c r="FG39" s="545"/>
      <c r="FH39" s="545"/>
      <c r="FI39" s="545"/>
      <c r="FJ39" s="545"/>
      <c r="FK39" s="545"/>
      <c r="FL39" s="545"/>
      <c r="FM39" s="545"/>
      <c r="FN39" s="545"/>
      <c r="FO39" s="545"/>
      <c r="FP39" s="545"/>
      <c r="FQ39" s="545"/>
      <c r="FR39" s="545"/>
      <c r="FS39" s="545"/>
      <c r="FT39" s="545"/>
      <c r="FU39" s="545"/>
      <c r="FV39" s="545"/>
      <c r="FW39" s="545"/>
      <c r="FX39" s="545"/>
      <c r="FY39" s="545"/>
      <c r="FZ39" s="545"/>
      <c r="GA39" s="545"/>
      <c r="GB39" s="545"/>
      <c r="GC39" s="545"/>
      <c r="GD39" s="545"/>
      <c r="GE39" s="545"/>
      <c r="GF39" s="545"/>
      <c r="GG39" s="545"/>
      <c r="GH39" s="545"/>
      <c r="GI39" s="545"/>
      <c r="GJ39" s="545"/>
      <c r="GK39" s="545"/>
      <c r="GL39" s="545"/>
      <c r="GM39" s="545"/>
      <c r="GN39" s="545"/>
      <c r="GO39" s="545"/>
      <c r="GP39" s="545"/>
      <c r="GQ39" s="545"/>
      <c r="GR39" s="545"/>
      <c r="GS39" s="545"/>
      <c r="GT39" s="545"/>
      <c r="GU39" s="545"/>
      <c r="GV39" s="545"/>
      <c r="GW39" s="545"/>
      <c r="GX39" s="545"/>
      <c r="GY39" s="545"/>
      <c r="GZ39" s="545"/>
      <c r="HA39" s="545"/>
      <c r="HB39" s="545"/>
      <c r="HC39" s="545"/>
      <c r="HD39" s="545"/>
      <c r="HE39" s="545"/>
      <c r="HF39" s="545"/>
      <c r="HG39" s="545"/>
      <c r="HH39" s="545"/>
      <c r="HI39" s="545"/>
      <c r="HJ39" s="545"/>
      <c r="HK39" s="545"/>
      <c r="HL39" s="545"/>
      <c r="HM39" s="545"/>
      <c r="HN39" s="545"/>
      <c r="HO39" s="545"/>
      <c r="HP39" s="545"/>
      <c r="HQ39" s="545"/>
      <c r="HR39" s="545"/>
      <c r="HS39" s="545"/>
      <c r="HT39" s="545"/>
      <c r="HU39" s="545"/>
      <c r="HV39" s="545"/>
      <c r="HW39" s="545"/>
      <c r="HX39" s="545"/>
      <c r="HY39" s="545"/>
      <c r="HZ39" s="545"/>
      <c r="IA39" s="545"/>
      <c r="IB39" s="545"/>
      <c r="IC39" s="545"/>
      <c r="ID39" s="545"/>
      <c r="IE39" s="545"/>
      <c r="IF39" s="545"/>
      <c r="IG39" s="545"/>
      <c r="IH39" s="545"/>
      <c r="II39" s="545"/>
      <c r="IJ39" s="545"/>
      <c r="IK39" s="545"/>
      <c r="IL39" s="545"/>
      <c r="IM39" s="545"/>
      <c r="IN39" s="545"/>
      <c r="IO39" s="545"/>
      <c r="IP39" s="545"/>
      <c r="IQ39" s="545"/>
      <c r="IR39" s="545"/>
      <c r="IS39" s="545"/>
      <c r="IT39" s="545"/>
      <c r="IU39" s="545"/>
      <c r="IV39" s="545"/>
      <c r="IW39" s="545"/>
      <c r="IX39" s="545"/>
      <c r="IY39" s="545"/>
      <c r="IZ39" s="545"/>
      <c r="JA39" s="545"/>
      <c r="JB39" s="545"/>
      <c r="JC39" s="545"/>
      <c r="JD39" s="545"/>
      <c r="JE39" s="545"/>
      <c r="JF39" s="545"/>
      <c r="JG39" s="545"/>
      <c r="JH39" s="545"/>
      <c r="JI39" s="545"/>
      <c r="JJ39" s="545"/>
      <c r="JK39" s="545"/>
      <c r="JL39" s="545"/>
      <c r="JM39" s="545"/>
      <c r="JN39" s="545"/>
      <c r="JO39" s="545"/>
      <c r="JP39" s="545"/>
      <c r="JQ39" s="545"/>
      <c r="JR39" s="545"/>
      <c r="JS39" s="545"/>
      <c r="JT39" s="545"/>
      <c r="JU39" s="545"/>
      <c r="JV39" s="545"/>
      <c r="JW39" s="545"/>
      <c r="JX39" s="545"/>
      <c r="JY39" s="545"/>
      <c r="JZ39" s="545"/>
      <c r="KA39" s="545"/>
      <c r="KB39" s="545"/>
      <c r="KC39" s="545"/>
      <c r="KD39" s="545"/>
      <c r="KE39" s="545"/>
      <c r="KF39" s="545"/>
      <c r="KG39" s="545"/>
      <c r="KH39" s="545"/>
      <c r="KI39" s="545"/>
      <c r="KJ39" s="545"/>
      <c r="KK39" s="545"/>
      <c r="KL39" s="545"/>
      <c r="KM39" s="545"/>
      <c r="KN39" s="545"/>
      <c r="KO39" s="545"/>
      <c r="KP39" s="545"/>
      <c r="KQ39" s="545"/>
      <c r="KR39" s="545"/>
      <c r="KS39" s="545"/>
      <c r="KT39" s="545"/>
      <c r="KU39" s="545"/>
      <c r="KV39" s="545"/>
      <c r="KW39" s="545"/>
      <c r="KX39" s="545"/>
      <c r="KY39" s="545"/>
      <c r="KZ39" s="545"/>
      <c r="LA39" s="545"/>
      <c r="LB39" s="545"/>
      <c r="LC39" s="545"/>
      <c r="LD39" s="545"/>
      <c r="LE39" s="545"/>
      <c r="LF39" s="545"/>
      <c r="LG39" s="545"/>
      <c r="LH39" s="545"/>
      <c r="LI39" s="545"/>
      <c r="LJ39" s="545"/>
      <c r="LK39" s="545"/>
      <c r="LL39" s="545"/>
      <c r="LM39" s="545"/>
      <c r="LN39" s="545"/>
      <c r="LO39" s="545"/>
      <c r="LP39" s="545"/>
      <c r="LQ39" s="545"/>
      <c r="LR39" s="545"/>
      <c r="LS39" s="545"/>
      <c r="LT39" s="545"/>
      <c r="LU39" s="545"/>
      <c r="LV39" s="545"/>
      <c r="LW39" s="545"/>
      <c r="LX39" s="545"/>
      <c r="LY39" s="545"/>
      <c r="LZ39" s="545"/>
      <c r="MA39" s="545"/>
      <c r="MB39" s="545"/>
      <c r="MC39" s="545"/>
      <c r="MD39" s="545"/>
      <c r="ME39" s="545"/>
      <c r="MF39" s="545"/>
      <c r="MG39" s="545"/>
      <c r="MH39" s="545"/>
      <c r="MI39" s="545"/>
      <c r="MJ39" s="545"/>
      <c r="MK39" s="545"/>
      <c r="ML39" s="545"/>
      <c r="MM39" s="545"/>
      <c r="MN39" s="545"/>
      <c r="MO39" s="545"/>
      <c r="MP39" s="545"/>
      <c r="MQ39" s="545"/>
      <c r="MR39" s="545"/>
      <c r="MS39" s="545"/>
      <c r="MT39" s="545"/>
      <c r="MU39" s="545"/>
      <c r="MV39" s="545"/>
      <c r="MW39" s="545"/>
      <c r="MX39" s="545"/>
      <c r="MY39" s="545"/>
      <c r="MZ39" s="545"/>
      <c r="NA39" s="545"/>
      <c r="NB39" s="545"/>
      <c r="NC39" s="545"/>
      <c r="ND39" s="545"/>
      <c r="NE39" s="545"/>
      <c r="NF39" s="545"/>
      <c r="NG39" s="545"/>
      <c r="NH39" s="545"/>
      <c r="NI39" s="545"/>
      <c r="NJ39" s="545"/>
      <c r="NK39" s="545"/>
      <c r="NL39" s="545"/>
      <c r="NM39" s="545"/>
      <c r="NN39" s="545"/>
      <c r="NO39" s="545"/>
      <c r="NP39" s="545"/>
      <c r="NQ39" s="545"/>
      <c r="NR39" s="545"/>
      <c r="NS39" s="545"/>
      <c r="NT39" s="545"/>
      <c r="NU39" s="545"/>
      <c r="NV39" s="545"/>
      <c r="NW39" s="545"/>
      <c r="NX39" s="545"/>
      <c r="NY39" s="545"/>
      <c r="NZ39" s="545"/>
      <c r="OA39" s="545"/>
      <c r="OB39" s="545"/>
      <c r="OC39" s="545"/>
      <c r="OD39" s="545"/>
      <c r="OE39" s="545"/>
      <c r="OF39" s="545"/>
      <c r="OG39" s="545"/>
      <c r="OH39" s="545"/>
      <c r="OI39" s="545"/>
      <c r="OJ39" s="545"/>
      <c r="OK39" s="545"/>
      <c r="OL39" s="545"/>
      <c r="OM39" s="545"/>
      <c r="ON39" s="545"/>
      <c r="OO39" s="545"/>
      <c r="OP39" s="545"/>
      <c r="OQ39" s="545"/>
      <c r="OR39" s="545"/>
      <c r="OS39" s="545"/>
      <c r="OT39" s="545"/>
      <c r="OU39" s="545"/>
      <c r="OV39" s="545"/>
      <c r="OW39" s="545"/>
      <c r="OX39" s="545"/>
      <c r="OY39" s="545"/>
      <c r="OZ39" s="545"/>
      <c r="PA39" s="545"/>
      <c r="PB39" s="545"/>
      <c r="PC39" s="545"/>
      <c r="PD39" s="545"/>
      <c r="PE39" s="545"/>
      <c r="PF39" s="545"/>
      <c r="PG39" s="545"/>
      <c r="PH39" s="545"/>
      <c r="PI39" s="545"/>
      <c r="PJ39" s="545"/>
      <c r="PK39" s="545"/>
      <c r="PL39" s="545"/>
      <c r="PM39" s="545"/>
      <c r="PN39" s="545"/>
      <c r="PO39" s="545"/>
      <c r="PP39" s="545"/>
      <c r="PQ39" s="545"/>
      <c r="PR39" s="545"/>
      <c r="PS39" s="545"/>
      <c r="PT39" s="545"/>
      <c r="PU39" s="545"/>
      <c r="PV39" s="545"/>
      <c r="PW39" s="545"/>
      <c r="PX39" s="545"/>
      <c r="PY39" s="545"/>
      <c r="PZ39" s="545"/>
      <c r="QA39" s="545"/>
      <c r="QB39" s="545"/>
      <c r="QC39" s="545"/>
      <c r="QD39" s="545"/>
      <c r="QE39" s="545"/>
      <c r="QF39" s="545"/>
      <c r="QG39" s="545"/>
      <c r="QH39" s="545"/>
      <c r="QI39" s="545"/>
      <c r="QJ39" s="545"/>
      <c r="QK39" s="545"/>
      <c r="QL39" s="545"/>
      <c r="QM39" s="545"/>
      <c r="QN39" s="545"/>
      <c r="QO39" s="545"/>
      <c r="QP39" s="545"/>
      <c r="QQ39" s="545"/>
      <c r="QR39" s="545"/>
      <c r="QS39" s="545"/>
      <c r="QT39" s="545"/>
      <c r="QU39" s="545"/>
      <c r="QV39" s="545"/>
      <c r="QW39" s="545"/>
      <c r="QX39" s="545"/>
      <c r="QY39" s="545"/>
      <c r="QZ39" s="545"/>
      <c r="RA39" s="545"/>
      <c r="RB39" s="545"/>
      <c r="RC39" s="545"/>
      <c r="RD39" s="545"/>
      <c r="RE39" s="545"/>
      <c r="RF39" s="545"/>
      <c r="RG39" s="545"/>
      <c r="RH39" s="545"/>
      <c r="RI39" s="545"/>
      <c r="RJ39" s="545"/>
      <c r="RK39" s="545"/>
      <c r="RL39" s="545"/>
      <c r="RM39" s="545"/>
      <c r="RN39" s="545"/>
      <c r="RO39" s="545"/>
      <c r="RP39" s="545"/>
      <c r="RQ39" s="545"/>
      <c r="RR39" s="545"/>
      <c r="RS39" s="545"/>
      <c r="RT39" s="545"/>
      <c r="RU39" s="545"/>
      <c r="RV39" s="545"/>
      <c r="RW39" s="545"/>
      <c r="RX39" s="545"/>
      <c r="RY39" s="545"/>
      <c r="RZ39" s="545"/>
      <c r="SA39" s="545"/>
      <c r="SB39" s="545"/>
      <c r="SC39" s="545"/>
      <c r="SD39" s="545"/>
      <c r="SE39" s="545"/>
      <c r="SF39" s="545"/>
      <c r="SG39" s="545"/>
      <c r="SH39" s="545"/>
      <c r="SI39" s="545"/>
      <c r="SJ39" s="545"/>
      <c r="SK39" s="545"/>
      <c r="SL39" s="545"/>
      <c r="SM39" s="545"/>
      <c r="SN39" s="545"/>
      <c r="SO39" s="545"/>
      <c r="SP39" s="545"/>
      <c r="SQ39" s="545"/>
      <c r="SR39" s="545"/>
      <c r="SS39" s="545"/>
      <c r="ST39" s="545"/>
      <c r="SU39" s="545"/>
      <c r="SV39" s="545"/>
      <c r="SW39" s="545"/>
      <c r="SX39" s="545"/>
      <c r="SY39" s="545"/>
      <c r="SZ39" s="545"/>
      <c r="TA39" s="545"/>
      <c r="TB39" s="545"/>
      <c r="TC39" s="545"/>
      <c r="TD39" s="545"/>
      <c r="TE39" s="545"/>
      <c r="TF39" s="545"/>
      <c r="TG39" s="545"/>
      <c r="TH39" s="545"/>
      <c r="TI39" s="545"/>
      <c r="TJ39" s="545"/>
      <c r="TK39" s="545"/>
      <c r="TL39" s="545"/>
      <c r="TM39" s="545"/>
      <c r="TN39" s="545"/>
      <c r="TO39" s="545"/>
      <c r="TP39" s="545"/>
      <c r="TQ39" s="545"/>
      <c r="TR39" s="545"/>
      <c r="TS39" s="545"/>
      <c r="TT39" s="545"/>
      <c r="TU39" s="545"/>
      <c r="TV39" s="545"/>
      <c r="TW39" s="545"/>
      <c r="TX39" s="545"/>
      <c r="TY39" s="545"/>
      <c r="TZ39" s="545"/>
      <c r="UA39" s="545"/>
      <c r="UB39" s="545"/>
      <c r="UC39" s="545"/>
      <c r="UD39" s="545"/>
      <c r="UE39" s="545"/>
      <c r="UF39" s="545"/>
      <c r="UG39" s="545"/>
      <c r="UH39" s="545"/>
      <c r="UI39" s="545"/>
      <c r="UJ39" s="545"/>
      <c r="UK39" s="545"/>
      <c r="UL39" s="545"/>
      <c r="UM39" s="545"/>
      <c r="UN39" s="545"/>
      <c r="UO39" s="545"/>
      <c r="UP39" s="545"/>
      <c r="UQ39" s="545"/>
      <c r="UR39" s="545"/>
      <c r="US39" s="545"/>
      <c r="UT39" s="545"/>
      <c r="UU39" s="545"/>
      <c r="UV39" s="545"/>
      <c r="UW39" s="545"/>
      <c r="UX39" s="545"/>
      <c r="UY39" s="545"/>
      <c r="UZ39" s="545"/>
      <c r="VA39" s="545"/>
      <c r="VB39" s="545"/>
      <c r="VC39" s="545"/>
      <c r="VD39" s="545"/>
      <c r="VE39" s="545"/>
      <c r="VF39" s="545"/>
      <c r="VG39" s="545"/>
      <c r="VH39" s="545"/>
      <c r="VI39" s="545"/>
      <c r="VJ39" s="545"/>
      <c r="VK39" s="545"/>
      <c r="VL39" s="545"/>
      <c r="VM39" s="545"/>
      <c r="VN39" s="545"/>
      <c r="VO39" s="545"/>
      <c r="VP39" s="545"/>
      <c r="VQ39" s="545"/>
      <c r="VR39" s="545"/>
      <c r="VS39" s="545"/>
      <c r="VT39" s="545"/>
      <c r="VU39" s="545"/>
      <c r="VV39" s="545"/>
      <c r="VW39" s="545"/>
      <c r="VX39" s="545"/>
      <c r="VY39" s="545"/>
      <c r="VZ39" s="545"/>
      <c r="WA39" s="545"/>
      <c r="WB39" s="545"/>
      <c r="WC39" s="545"/>
      <c r="WD39" s="545"/>
      <c r="WE39" s="545"/>
      <c r="WF39" s="545"/>
      <c r="WG39" s="545"/>
      <c r="WH39" s="545"/>
      <c r="WI39" s="545"/>
      <c r="WJ39" s="545"/>
      <c r="WK39" s="545"/>
      <c r="WL39" s="545"/>
      <c r="WM39" s="545"/>
      <c r="WN39" s="545"/>
      <c r="WO39" s="545"/>
      <c r="WP39" s="545"/>
      <c r="WQ39" s="545"/>
      <c r="WR39" s="545"/>
      <c r="WS39" s="545"/>
      <c r="WT39" s="545"/>
      <c r="WU39" s="545"/>
      <c r="WV39" s="545"/>
      <c r="WW39" s="545"/>
      <c r="WX39" s="545"/>
      <c r="WY39" s="545"/>
      <c r="WZ39" s="545"/>
      <c r="XA39" s="545"/>
      <c r="XB39" s="545"/>
      <c r="XC39" s="545"/>
      <c r="XD39" s="545"/>
      <c r="XE39" s="545"/>
      <c r="XF39" s="545"/>
      <c r="XG39" s="545"/>
      <c r="XH39" s="545"/>
      <c r="XI39" s="545"/>
      <c r="XJ39" s="545"/>
      <c r="XK39" s="545"/>
      <c r="XL39" s="545"/>
      <c r="XM39" s="545"/>
      <c r="XN39" s="545"/>
      <c r="XO39" s="545"/>
      <c r="XP39" s="545"/>
      <c r="XQ39" s="545"/>
      <c r="XR39" s="545"/>
      <c r="XS39" s="545"/>
      <c r="XT39" s="545"/>
      <c r="XU39" s="545"/>
      <c r="XV39" s="545"/>
      <c r="XW39" s="545"/>
      <c r="XX39" s="545"/>
      <c r="XY39" s="545"/>
      <c r="XZ39" s="545"/>
      <c r="YA39" s="545"/>
      <c r="YB39" s="545"/>
      <c r="YC39" s="545"/>
      <c r="YD39" s="545"/>
      <c r="YE39" s="545"/>
      <c r="YF39" s="545"/>
      <c r="YG39" s="545"/>
      <c r="YH39" s="545"/>
      <c r="YI39" s="545"/>
      <c r="YJ39" s="545"/>
      <c r="YK39" s="545"/>
      <c r="YL39" s="545"/>
      <c r="YM39" s="545"/>
      <c r="YN39" s="545"/>
      <c r="YO39" s="545"/>
      <c r="YP39" s="545"/>
      <c r="YQ39" s="545"/>
      <c r="YR39" s="545"/>
      <c r="YS39" s="545"/>
      <c r="YT39" s="545"/>
      <c r="YU39" s="545"/>
      <c r="YV39" s="545"/>
      <c r="YW39" s="545"/>
      <c r="YX39" s="545"/>
      <c r="YY39" s="545"/>
      <c r="YZ39" s="545"/>
      <c r="ZA39" s="545"/>
      <c r="ZB39" s="545"/>
      <c r="ZC39" s="545"/>
      <c r="ZD39" s="545"/>
      <c r="ZE39" s="545"/>
      <c r="ZF39" s="545"/>
      <c r="ZG39" s="545"/>
      <c r="ZH39" s="545"/>
      <c r="ZI39" s="545"/>
      <c r="ZJ39" s="545"/>
      <c r="ZK39" s="545"/>
      <c r="ZL39" s="545"/>
      <c r="ZM39" s="545"/>
      <c r="ZN39" s="545"/>
      <c r="ZO39" s="545"/>
      <c r="ZP39" s="545"/>
      <c r="ZQ39" s="545"/>
      <c r="ZR39" s="545"/>
      <c r="ZS39" s="545"/>
      <c r="ZT39" s="545"/>
      <c r="ZU39" s="545"/>
      <c r="ZV39" s="545"/>
      <c r="ZW39" s="545"/>
      <c r="ZX39" s="545"/>
      <c r="ZY39" s="545"/>
      <c r="ZZ39" s="545"/>
      <c r="AAA39" s="545"/>
      <c r="AAB39" s="545"/>
      <c r="AAC39" s="545"/>
      <c r="AAD39" s="545"/>
      <c r="AAE39" s="545"/>
      <c r="AAF39" s="545"/>
      <c r="AAG39" s="545"/>
      <c r="AAH39" s="545"/>
      <c r="AAI39" s="545"/>
      <c r="AAJ39" s="545"/>
      <c r="AAK39" s="545"/>
      <c r="AAL39" s="545"/>
      <c r="AAM39" s="545"/>
      <c r="AAN39" s="545"/>
      <c r="AAO39" s="545"/>
      <c r="AAP39" s="545"/>
      <c r="AAQ39" s="545"/>
      <c r="AAR39" s="545"/>
      <c r="AAS39" s="545"/>
      <c r="AAT39" s="545"/>
      <c r="AAU39" s="545"/>
      <c r="AAV39" s="545"/>
      <c r="AAW39" s="545"/>
      <c r="AAX39" s="545"/>
      <c r="AAY39" s="545"/>
      <c r="AAZ39" s="545"/>
      <c r="ABA39" s="545"/>
      <c r="ABB39" s="545"/>
      <c r="ABC39" s="545"/>
      <c r="ABD39" s="545"/>
      <c r="ABE39" s="545"/>
      <c r="ABF39" s="545"/>
      <c r="ABG39" s="545"/>
      <c r="ABH39" s="545"/>
      <c r="ABI39" s="545"/>
      <c r="ABJ39" s="545"/>
      <c r="ABK39" s="545"/>
      <c r="ABL39" s="545"/>
      <c r="ABM39" s="545"/>
      <c r="ABN39" s="545"/>
      <c r="ABO39" s="545"/>
      <c r="ABP39" s="545"/>
      <c r="ABQ39" s="545"/>
      <c r="ABR39" s="545"/>
      <c r="ABS39" s="545"/>
      <c r="ABT39" s="545"/>
      <c r="ABU39" s="545"/>
      <c r="ABV39" s="545"/>
      <c r="ABW39" s="545"/>
      <c r="ABX39" s="545"/>
      <c r="ABY39" s="545"/>
      <c r="ABZ39" s="545"/>
      <c r="ACA39" s="545"/>
      <c r="ACB39" s="545"/>
      <c r="ACC39" s="545"/>
      <c r="ACD39" s="545"/>
      <c r="ACE39" s="545"/>
      <c r="ACF39" s="545"/>
      <c r="ACG39" s="545"/>
      <c r="ACH39" s="545"/>
      <c r="ACI39" s="545"/>
      <c r="ACJ39" s="545"/>
      <c r="ACK39" s="545"/>
      <c r="ACL39" s="545"/>
      <c r="ACM39" s="545"/>
      <c r="ACN39" s="545"/>
      <c r="ACO39" s="545"/>
      <c r="ACP39" s="545"/>
      <c r="ACQ39" s="545"/>
      <c r="ACR39" s="545"/>
      <c r="ACS39" s="545"/>
      <c r="ACT39" s="545"/>
      <c r="ACU39" s="545"/>
      <c r="ACV39" s="545"/>
      <c r="ACW39" s="545"/>
      <c r="ACX39" s="545"/>
      <c r="ACY39" s="545"/>
      <c r="ACZ39" s="545"/>
      <c r="ADA39" s="545"/>
      <c r="ADB39" s="545"/>
      <c r="ADC39" s="545"/>
      <c r="ADD39" s="545"/>
      <c r="ADE39" s="545"/>
      <c r="ADF39" s="545"/>
      <c r="ADG39" s="545"/>
      <c r="ADH39" s="545"/>
      <c r="ADI39" s="545"/>
      <c r="ADJ39" s="545"/>
      <c r="ADK39" s="545"/>
      <c r="ADL39" s="545"/>
      <c r="ADM39" s="545"/>
      <c r="ADN39" s="545"/>
      <c r="ADO39" s="545"/>
      <c r="ADP39" s="545"/>
      <c r="ADQ39" s="545"/>
      <c r="ADR39" s="545"/>
      <c r="ADS39" s="545"/>
      <c r="ADT39" s="545"/>
      <c r="ADU39" s="545"/>
      <c r="ADV39" s="545"/>
      <c r="ADW39" s="545"/>
      <c r="ADX39" s="545"/>
      <c r="ADY39" s="545"/>
      <c r="ADZ39" s="545"/>
      <c r="AEA39" s="545"/>
      <c r="AEB39" s="545"/>
      <c r="AEC39" s="545"/>
      <c r="AED39" s="545"/>
      <c r="AEE39" s="545"/>
      <c r="AEF39" s="545"/>
      <c r="AEG39" s="545"/>
      <c r="AEH39" s="545"/>
      <c r="AEI39" s="545"/>
      <c r="AEJ39" s="545"/>
      <c r="AEK39" s="545"/>
      <c r="AEL39" s="545"/>
      <c r="AEM39" s="545"/>
      <c r="AEN39" s="545"/>
      <c r="AEO39" s="545"/>
      <c r="AEP39" s="545"/>
      <c r="AEQ39" s="545"/>
      <c r="AER39" s="545"/>
      <c r="AES39" s="545"/>
      <c r="AET39" s="545"/>
      <c r="AEU39" s="545"/>
      <c r="AEV39" s="545"/>
      <c r="AEW39" s="545"/>
      <c r="AEX39" s="545"/>
      <c r="AEY39" s="545"/>
      <c r="AEZ39" s="545"/>
      <c r="AFA39" s="545"/>
      <c r="AFB39" s="545"/>
      <c r="AFC39" s="545"/>
      <c r="AFD39" s="545"/>
      <c r="AFE39" s="545"/>
      <c r="AFF39" s="545"/>
      <c r="AFG39" s="545"/>
      <c r="AFH39" s="545"/>
      <c r="AFI39" s="545"/>
      <c r="AFJ39" s="545"/>
      <c r="AFK39" s="545"/>
      <c r="AFL39" s="545"/>
      <c r="AFM39" s="545"/>
      <c r="AFN39" s="545"/>
      <c r="AFO39" s="545"/>
      <c r="AFP39" s="545"/>
      <c r="AFQ39" s="545"/>
      <c r="AFR39" s="545"/>
      <c r="AFS39" s="545"/>
      <c r="AFT39" s="545"/>
      <c r="AFU39" s="545"/>
      <c r="AFV39" s="545"/>
      <c r="AFW39" s="545"/>
      <c r="AFX39" s="545"/>
      <c r="AFY39" s="545"/>
      <c r="AFZ39" s="545"/>
      <c r="AGA39" s="545"/>
      <c r="AGB39" s="545"/>
      <c r="AGC39" s="545"/>
      <c r="AGD39" s="545"/>
      <c r="AGE39" s="545"/>
      <c r="AGF39" s="545"/>
      <c r="AGG39" s="545"/>
      <c r="AGH39" s="545"/>
      <c r="AGI39" s="545"/>
      <c r="AGJ39" s="545"/>
      <c r="AGK39" s="545"/>
      <c r="AGL39" s="545"/>
      <c r="AGM39" s="545"/>
      <c r="AGN39" s="545"/>
      <c r="AGO39" s="545"/>
      <c r="AGP39" s="545"/>
      <c r="AGQ39" s="545"/>
      <c r="AGR39" s="545"/>
      <c r="AGS39" s="545"/>
      <c r="AGT39" s="545"/>
      <c r="AGU39" s="545"/>
      <c r="AGV39" s="545"/>
      <c r="AGW39" s="545"/>
      <c r="AGX39" s="545"/>
      <c r="AGY39" s="545"/>
      <c r="AGZ39" s="545"/>
      <c r="AHA39" s="545"/>
      <c r="AHB39" s="545"/>
      <c r="AHC39" s="545"/>
      <c r="AHD39" s="545"/>
      <c r="AHE39" s="545"/>
      <c r="AHF39" s="545"/>
      <c r="AHG39" s="545"/>
      <c r="AHH39" s="545"/>
      <c r="AHI39" s="545"/>
      <c r="AHJ39" s="545"/>
      <c r="AHK39" s="545"/>
      <c r="AHL39" s="545"/>
      <c r="AHM39" s="545"/>
      <c r="AHN39" s="545"/>
      <c r="AHO39" s="545"/>
      <c r="AHP39" s="545"/>
      <c r="AHQ39" s="545"/>
      <c r="AHR39" s="545"/>
      <c r="AHS39" s="545"/>
      <c r="AHT39" s="545"/>
      <c r="AHU39" s="545"/>
      <c r="AHV39" s="545"/>
      <c r="AHW39" s="545"/>
      <c r="AHX39" s="545"/>
      <c r="AHY39" s="545"/>
      <c r="AHZ39" s="545"/>
      <c r="AIA39" s="545"/>
      <c r="AIB39" s="545"/>
      <c r="AIC39" s="545"/>
      <c r="AID39" s="545"/>
      <c r="AIE39" s="545"/>
      <c r="AIF39" s="545"/>
      <c r="AIG39" s="545"/>
      <c r="AIH39" s="545"/>
      <c r="AII39" s="545"/>
      <c r="AIJ39" s="545"/>
      <c r="AIK39" s="545"/>
      <c r="AIL39" s="545"/>
      <c r="AIM39" s="545"/>
      <c r="AIN39" s="545"/>
      <c r="AIO39" s="545"/>
      <c r="AIP39" s="545"/>
      <c r="AIQ39" s="545"/>
      <c r="AIR39" s="545"/>
      <c r="AIS39" s="545"/>
      <c r="AIT39" s="545"/>
      <c r="AIU39" s="545"/>
      <c r="AIV39" s="545"/>
      <c r="AIW39" s="545"/>
      <c r="AIX39" s="545"/>
      <c r="AIY39" s="545"/>
      <c r="AIZ39" s="545"/>
      <c r="AJA39" s="545"/>
      <c r="AJB39" s="545"/>
      <c r="AJC39" s="545"/>
      <c r="AJD39" s="545"/>
      <c r="AJE39" s="545"/>
      <c r="AJF39" s="545"/>
      <c r="AJG39" s="545"/>
      <c r="AJH39" s="545"/>
      <c r="AJI39" s="545"/>
      <c r="AJJ39" s="545"/>
      <c r="AJK39" s="545"/>
      <c r="AJL39" s="545"/>
      <c r="AJM39" s="545"/>
      <c r="AJN39" s="545"/>
      <c r="AJO39" s="545"/>
      <c r="AJP39" s="545"/>
      <c r="AJQ39" s="545"/>
      <c r="AJR39" s="545"/>
      <c r="AJS39" s="545"/>
      <c r="AJT39" s="545"/>
      <c r="AJU39" s="545"/>
      <c r="AJV39" s="545"/>
      <c r="AJW39" s="545"/>
      <c r="AJX39" s="545"/>
      <c r="AJY39" s="545"/>
      <c r="AJZ39" s="545"/>
      <c r="AKA39" s="545"/>
      <c r="AKB39" s="545"/>
      <c r="AKC39" s="545"/>
      <c r="AKD39" s="545"/>
      <c r="AKE39" s="545"/>
      <c r="AKF39" s="545"/>
      <c r="AKG39" s="545"/>
      <c r="AKH39" s="545"/>
      <c r="AKI39" s="545"/>
      <c r="AKJ39" s="545"/>
      <c r="AKK39" s="545"/>
      <c r="AKL39" s="545"/>
      <c r="AKM39" s="545"/>
      <c r="AKN39" s="545"/>
      <c r="AKO39" s="545"/>
      <c r="AKP39" s="545"/>
      <c r="AKQ39" s="545"/>
      <c r="AKR39" s="545"/>
      <c r="AKS39" s="545"/>
      <c r="AKT39" s="545"/>
      <c r="AKU39" s="545"/>
      <c r="AKV39" s="545"/>
      <c r="AKW39" s="545"/>
      <c r="AKX39" s="545"/>
      <c r="AKY39" s="545"/>
      <c r="AKZ39" s="545"/>
      <c r="ALA39" s="545"/>
      <c r="ALB39" s="545"/>
      <c r="ALC39" s="545"/>
      <c r="ALD39" s="545"/>
      <c r="ALE39" s="545"/>
      <c r="ALF39" s="545"/>
      <c r="ALG39" s="545"/>
      <c r="ALH39" s="545"/>
      <c r="ALI39" s="545"/>
      <c r="ALJ39" s="545"/>
      <c r="ALK39" s="545"/>
      <c r="ALL39" s="545"/>
      <c r="ALM39" s="545"/>
      <c r="ALN39" s="545"/>
      <c r="ALO39" s="545"/>
      <c r="ALP39" s="545"/>
      <c r="ALQ39" s="545"/>
      <c r="ALR39" s="545"/>
      <c r="ALS39" s="545"/>
      <c r="ALT39" s="545"/>
      <c r="ALU39" s="545"/>
      <c r="ALV39" s="545"/>
      <c r="ALW39" s="545"/>
      <c r="ALX39" s="545"/>
      <c r="ALY39" s="545"/>
      <c r="ALZ39" s="545"/>
      <c r="AMA39" s="545"/>
      <c r="AMB39" s="545"/>
      <c r="AMC39" s="545"/>
      <c r="AMD39" s="545"/>
      <c r="AME39" s="545"/>
      <c r="AMF39" s="545"/>
      <c r="AMG39" s="545"/>
      <c r="AMH39" s="545"/>
      <c r="AMI39" s="545"/>
      <c r="AMJ39" s="545"/>
      <c r="AMK39" s="545"/>
    </row>
    <row r="40" spans="1:1025" ht="15.75" x14ac:dyDescent="0.25">
      <c r="B40" s="979" t="s">
        <v>106</v>
      </c>
      <c r="C40" s="979"/>
      <c r="D40" s="979"/>
      <c r="E40" s="979"/>
      <c r="F40" s="979"/>
      <c r="G40" s="979"/>
      <c r="H40" s="979"/>
      <c r="I40" s="979"/>
    </row>
    <row r="41" spans="1:1025" ht="15.75" x14ac:dyDescent="0.25">
      <c r="B41" s="553"/>
      <c r="C41" s="553"/>
      <c r="D41" s="553" t="s">
        <v>107</v>
      </c>
      <c r="E41" s="553"/>
      <c r="F41" s="554"/>
      <c r="G41" s="553"/>
      <c r="H41" s="553" t="s">
        <v>108</v>
      </c>
      <c r="I41" s="553"/>
    </row>
    <row r="42" spans="1:1025" ht="15.75" x14ac:dyDescent="0.25">
      <c r="B42" s="41"/>
      <c r="C42" s="555" t="s">
        <v>109</v>
      </c>
      <c r="D42" s="700">
        <f>IFERROR(((D45)/(D45+H45)),0)</f>
        <v>0</v>
      </c>
      <c r="E42" s="553"/>
      <c r="F42" s="554"/>
      <c r="G42" s="701" t="s">
        <v>109</v>
      </c>
      <c r="H42" s="700">
        <f>IFERROR(((H45)/(H45+D45)),0)</f>
        <v>0</v>
      </c>
      <c r="I42" s="553"/>
    </row>
    <row r="43" spans="1:1025" x14ac:dyDescent="0.25">
      <c r="B43" s="41"/>
      <c r="C43" s="48" t="s">
        <v>101</v>
      </c>
      <c r="D43" s="49">
        <f>IFERROR(DADOS_AGR_PRIMARIOS_SOJA!D6,)</f>
        <v>0</v>
      </c>
      <c r="E43" s="549" t="s">
        <v>102</v>
      </c>
      <c r="F43" s="554"/>
      <c r="G43" s="361" t="s">
        <v>101</v>
      </c>
      <c r="H43" s="49">
        <f>IFERROR(DADOS_AGR_PENALIZADO_SOJA!D6,0)</f>
        <v>0</v>
      </c>
      <c r="I43" s="549" t="s">
        <v>102</v>
      </c>
    </row>
    <row r="44" spans="1:1025" s="24" customFormat="1" x14ac:dyDescent="0.25">
      <c r="B44" s="41"/>
      <c r="C44" s="938" t="s">
        <v>110</v>
      </c>
      <c r="D44" s="53">
        <f>IFERROR(DADOS_AGR_PRIMARIOS_SOJA!G6,)</f>
        <v>0</v>
      </c>
      <c r="E44" s="554"/>
      <c r="F44" s="554"/>
      <c r="G44" s="702" t="s">
        <v>110</v>
      </c>
      <c r="H44" s="53">
        <f>IFERROR(DADOS_AGR_PENALIZADO_SOJA!G6,0)</f>
        <v>0</v>
      </c>
      <c r="I44" s="554"/>
    </row>
    <row r="45" spans="1:1025" x14ac:dyDescent="0.25">
      <c r="B45" s="41"/>
      <c r="C45" s="48" t="s">
        <v>111</v>
      </c>
      <c r="D45" s="49">
        <f>IFERROR(DADOS_AGR_PRIMARIOS_SOJA!E6,)</f>
        <v>0</v>
      </c>
      <c r="E45" s="549" t="s">
        <v>104</v>
      </c>
      <c r="F45" s="554"/>
      <c r="G45" s="361" t="s">
        <v>111</v>
      </c>
      <c r="H45" s="49">
        <f>IFERROR(DADOS_AGR_PENALIZADO_SOJA!E6,0)</f>
        <v>0</v>
      </c>
      <c r="I45" s="549" t="s">
        <v>104</v>
      </c>
    </row>
    <row r="46" spans="1:1025" ht="30" customHeight="1" x14ac:dyDescent="0.25">
      <c r="B46" s="981" t="s">
        <v>105</v>
      </c>
      <c r="C46" s="981"/>
      <c r="D46" s="49">
        <f>IFERROR(DADOS_AGR_PRIMARIOS_SOJA!F6,)</f>
        <v>0</v>
      </c>
      <c r="E46" s="549" t="s">
        <v>104</v>
      </c>
      <c r="F46" s="981" t="s">
        <v>112</v>
      </c>
      <c r="G46" s="981"/>
      <c r="H46" s="49">
        <f>IFERROR(DADOS_AGR_PENALIZADO_SOJA!F6,0)</f>
        <v>0</v>
      </c>
      <c r="I46" s="549" t="s">
        <v>104</v>
      </c>
    </row>
    <row r="47" spans="1:1025" ht="6" customHeight="1" x14ac:dyDescent="0.25">
      <c r="B47" s="981"/>
      <c r="C47" s="981"/>
      <c r="D47" s="54"/>
      <c r="E47" s="54"/>
      <c r="F47" s="54"/>
      <c r="G47" s="54"/>
      <c r="H47" s="54"/>
      <c r="I47" s="33"/>
    </row>
    <row r="48" spans="1:1025" ht="15.75" x14ac:dyDescent="0.25">
      <c r="B48" s="979" t="s">
        <v>113</v>
      </c>
      <c r="C48" s="979"/>
      <c r="D48" s="979"/>
      <c r="E48" s="979"/>
      <c r="F48" s="979"/>
      <c r="G48" s="979"/>
      <c r="H48" s="979"/>
      <c r="I48" s="979"/>
    </row>
    <row r="49" spans="2:9" x14ac:dyDescent="0.25">
      <c r="B49" s="55"/>
      <c r="C49" s="48" t="s">
        <v>114</v>
      </c>
      <c r="D49" s="49">
        <f>IFERROR(DADOS_AGR_PRIMARIOS_SOJA!J6,)</f>
        <v>0</v>
      </c>
      <c r="E49" s="50" t="s">
        <v>115</v>
      </c>
      <c r="F49" s="939"/>
      <c r="G49" s="51"/>
      <c r="H49" s="33"/>
      <c r="I49" s="33"/>
    </row>
    <row r="50" spans="2:9" x14ac:dyDescent="0.25">
      <c r="B50" s="55"/>
      <c r="C50" s="48" t="s">
        <v>116</v>
      </c>
      <c r="D50" s="49">
        <f>IFERROR(DADOS_AGR_PRIMARIOS_SOJA!K6,)</f>
        <v>0</v>
      </c>
      <c r="E50" s="50" t="s">
        <v>115</v>
      </c>
      <c r="F50" s="939"/>
      <c r="G50" s="51"/>
      <c r="H50" s="33"/>
      <c r="I50" s="33"/>
    </row>
    <row r="51" spans="2:9" x14ac:dyDescent="0.25">
      <c r="B51" s="55"/>
      <c r="C51" s="48" t="s">
        <v>117</v>
      </c>
      <c r="D51" s="49">
        <f>IFERROR(DADOS_AGR_PRIMARIOS_SOJA!L6,)</f>
        <v>0</v>
      </c>
      <c r="E51" s="50" t="s">
        <v>115</v>
      </c>
      <c r="F51" s="939"/>
      <c r="G51" s="51"/>
      <c r="H51" s="33"/>
      <c r="I51" s="33"/>
    </row>
    <row r="52" spans="2:9" x14ac:dyDescent="0.25">
      <c r="B52" s="55"/>
      <c r="C52" s="48" t="s">
        <v>118</v>
      </c>
      <c r="D52" s="49">
        <f>IFERROR(DADOS_AGR_PRIMARIOS_SOJA!M6,)</f>
        <v>0</v>
      </c>
      <c r="E52" s="50" t="s">
        <v>115</v>
      </c>
      <c r="F52" s="939"/>
      <c r="G52" s="51"/>
      <c r="H52" s="33"/>
      <c r="I52" s="33"/>
    </row>
    <row r="53" spans="2:9" ht="6" customHeight="1" x14ac:dyDescent="0.25">
      <c r="B53" s="54"/>
      <c r="C53" s="54"/>
      <c r="D53" s="56"/>
      <c r="E53" s="54"/>
      <c r="F53" s="54"/>
      <c r="G53" s="54"/>
      <c r="H53" s="54"/>
      <c r="I53" s="33"/>
    </row>
    <row r="54" spans="2:9" ht="15.75" x14ac:dyDescent="0.25">
      <c r="B54" s="979" t="s">
        <v>119</v>
      </c>
      <c r="C54" s="979"/>
      <c r="D54" s="979"/>
      <c r="E54" s="979"/>
      <c r="F54" s="979"/>
      <c r="G54" s="979"/>
      <c r="H54" s="979"/>
      <c r="I54" s="979"/>
    </row>
    <row r="55" spans="2:9" x14ac:dyDescent="0.25">
      <c r="B55" s="48"/>
      <c r="C55" s="48" t="s">
        <v>119</v>
      </c>
      <c r="D55" s="49">
        <f>IFERROR(DADOS_AGR_PRIMARIOS_SOJA!N6,)</f>
        <v>0</v>
      </c>
      <c r="E55" s="50" t="s">
        <v>115</v>
      </c>
      <c r="F55" s="36"/>
      <c r="G55" s="33"/>
      <c r="H55" s="33"/>
      <c r="I55" s="33"/>
    </row>
    <row r="56" spans="2:9" ht="6" customHeight="1" x14ac:dyDescent="0.25">
      <c r="B56" s="54"/>
      <c r="C56" s="54"/>
      <c r="D56" s="54"/>
      <c r="E56" s="54"/>
      <c r="F56" s="54"/>
      <c r="G56" s="54"/>
      <c r="H56" s="54"/>
      <c r="I56" s="33"/>
    </row>
    <row r="57" spans="2:9" ht="15.75" x14ac:dyDescent="0.25">
      <c r="B57" s="979" t="s">
        <v>120</v>
      </c>
      <c r="C57" s="979"/>
      <c r="D57" s="979"/>
      <c r="E57" s="979"/>
      <c r="F57" s="979"/>
      <c r="G57" s="979"/>
      <c r="H57" s="979"/>
      <c r="I57" s="979"/>
    </row>
    <row r="58" spans="2:9" x14ac:dyDescent="0.25">
      <c r="B58" s="57"/>
      <c r="C58" s="58" t="s">
        <v>58</v>
      </c>
      <c r="D58" s="49">
        <f>IFERROR(DADOS_AGR_PRIMARIOS_SOJA!O6,)</f>
        <v>0</v>
      </c>
      <c r="E58" s="50" t="s">
        <v>121</v>
      </c>
      <c r="F58" s="59"/>
      <c r="G58" s="33"/>
      <c r="H58" s="33"/>
      <c r="I58" s="33"/>
    </row>
    <row r="59" spans="2:9" x14ac:dyDescent="0.25">
      <c r="B59" s="57"/>
      <c r="C59" s="58" t="s">
        <v>122</v>
      </c>
      <c r="D59" s="49">
        <f>IFERROR(DADOS_AGR_PRIMARIOS_SOJA!P6,)</f>
        <v>0</v>
      </c>
      <c r="E59" s="50" t="s">
        <v>121</v>
      </c>
      <c r="F59" s="59"/>
      <c r="G59" s="33"/>
      <c r="H59" s="33"/>
      <c r="I59" s="33"/>
    </row>
    <row r="60" spans="2:9" x14ac:dyDescent="0.25">
      <c r="B60" s="57"/>
      <c r="C60" s="58" t="s">
        <v>122</v>
      </c>
      <c r="D60" s="49">
        <f>IFERROR(DADOS_AGR_PRIMARIOS_SOJA!Q6,)</f>
        <v>0</v>
      </c>
      <c r="E60" s="50" t="s">
        <v>123</v>
      </c>
      <c r="F60" s="59"/>
      <c r="G60" s="33"/>
      <c r="H60" s="33"/>
      <c r="I60" s="33"/>
    </row>
    <row r="61" spans="2:9" x14ac:dyDescent="0.25">
      <c r="B61" s="57"/>
      <c r="C61" s="58" t="s">
        <v>124</v>
      </c>
      <c r="D61" s="49">
        <f>IFERROR(DADOS_AGR_PRIMARIOS_SOJA!R6,)</f>
        <v>0</v>
      </c>
      <c r="E61" s="50" t="s">
        <v>121</v>
      </c>
      <c r="F61" s="59"/>
      <c r="G61" s="33"/>
      <c r="H61" s="33"/>
      <c r="I61" s="33"/>
    </row>
    <row r="62" spans="2:9" x14ac:dyDescent="0.25">
      <c r="B62" s="57"/>
      <c r="C62" s="58" t="s">
        <v>124</v>
      </c>
      <c r="D62" s="49">
        <f>IFERROR(DADOS_AGR_PRIMARIOS_SOJA!S6,)</f>
        <v>0</v>
      </c>
      <c r="E62" s="50" t="s">
        <v>123</v>
      </c>
      <c r="F62" s="59"/>
      <c r="G62" s="33"/>
      <c r="H62" s="33"/>
      <c r="I62" s="33"/>
    </row>
    <row r="63" spans="2:9" x14ac:dyDescent="0.25">
      <c r="B63" s="57"/>
      <c r="C63" s="58" t="s">
        <v>125</v>
      </c>
      <c r="D63" s="49">
        <f>IFERROR(DADOS_AGR_PRIMARIOS_SOJA!T6,)</f>
        <v>0</v>
      </c>
      <c r="E63" s="50" t="s">
        <v>121</v>
      </c>
      <c r="F63" s="59"/>
      <c r="G63" s="33"/>
      <c r="H63" s="33"/>
      <c r="I63" s="33"/>
    </row>
    <row r="64" spans="2:9" x14ac:dyDescent="0.25">
      <c r="B64" s="57"/>
      <c r="C64" s="58" t="s">
        <v>126</v>
      </c>
      <c r="D64" s="49">
        <f>IFERROR(DADOS_AGR_PRIMARIOS_SOJA!U6,)</f>
        <v>0</v>
      </c>
      <c r="E64" s="50" t="s">
        <v>121</v>
      </c>
      <c r="F64" s="59"/>
      <c r="G64" s="33"/>
      <c r="H64" s="33"/>
      <c r="I64" s="33"/>
    </row>
    <row r="65" spans="2:9" x14ac:dyDescent="0.25">
      <c r="B65" s="57"/>
      <c r="C65" s="58" t="s">
        <v>127</v>
      </c>
      <c r="D65" s="49">
        <f>IFERROR(DADOS_AGR_PRIMARIOS_SOJA!V6,)</f>
        <v>0</v>
      </c>
      <c r="E65" s="50" t="s">
        <v>121</v>
      </c>
      <c r="F65" s="36"/>
      <c r="G65" s="33"/>
      <c r="H65" s="33"/>
      <c r="I65" s="33"/>
    </row>
    <row r="66" spans="2:9" x14ac:dyDescent="0.25">
      <c r="B66" s="57"/>
      <c r="C66" s="58" t="s">
        <v>128</v>
      </c>
      <c r="D66" s="49">
        <f>IFERROR(DADOS_AGR_PRIMARIOS_SOJA!W6,)</f>
        <v>0</v>
      </c>
      <c r="E66" s="50" t="s">
        <v>121</v>
      </c>
      <c r="F66" s="36"/>
      <c r="G66" s="33"/>
      <c r="H66" s="33"/>
      <c r="I66" s="33"/>
    </row>
    <row r="67" spans="2:9" x14ac:dyDescent="0.25">
      <c r="B67" s="57"/>
      <c r="C67" s="58" t="s">
        <v>129</v>
      </c>
      <c r="D67" s="49">
        <f>IFERROR(DADOS_AGR_PRIMARIOS_SOJA!X6,)</f>
        <v>0</v>
      </c>
      <c r="E67" s="50" t="s">
        <v>121</v>
      </c>
      <c r="F67" s="36"/>
      <c r="G67" s="33"/>
      <c r="H67" s="33"/>
      <c r="I67" s="33"/>
    </row>
    <row r="68" spans="2:9" x14ac:dyDescent="0.25">
      <c r="B68" s="57"/>
      <c r="C68" s="58" t="s">
        <v>130</v>
      </c>
      <c r="D68" s="49">
        <f>IFERROR(DADOS_AGR_PRIMARIOS_SOJA!Y6,)</f>
        <v>0</v>
      </c>
      <c r="E68" s="50" t="s">
        <v>123</v>
      </c>
      <c r="F68" s="36"/>
      <c r="G68" s="33"/>
      <c r="H68" s="33"/>
      <c r="I68" s="33"/>
    </row>
    <row r="69" spans="2:9" x14ac:dyDescent="0.25">
      <c r="B69" s="57"/>
      <c r="C69" s="58" t="s">
        <v>131</v>
      </c>
      <c r="D69" s="49">
        <f>IFERROR(DADOS_AGR_PRIMARIOS_SOJA!Z6,)</f>
        <v>0</v>
      </c>
      <c r="E69" s="50" t="s">
        <v>123</v>
      </c>
      <c r="F69" s="36"/>
      <c r="G69" s="33"/>
      <c r="H69" s="33"/>
      <c r="I69" s="33"/>
    </row>
    <row r="70" spans="2:9" x14ac:dyDescent="0.25">
      <c r="B70" s="57"/>
      <c r="C70" s="58" t="s">
        <v>132</v>
      </c>
      <c r="D70" s="49">
        <f>IFERROR(DADOS_AGR_PRIMARIOS_SOJA!AA6,)</f>
        <v>0</v>
      </c>
      <c r="E70" s="50" t="s">
        <v>133</v>
      </c>
      <c r="F70" s="36"/>
      <c r="G70" s="33"/>
      <c r="H70" s="33"/>
      <c r="I70" s="33"/>
    </row>
    <row r="71" spans="2:9" x14ac:dyDescent="0.25">
      <c r="B71" s="417" t="s">
        <v>134</v>
      </c>
      <c r="C71" s="60" t="s">
        <v>135</v>
      </c>
      <c r="D71" s="49">
        <f>IFERROR(DADOS_AGR_PRIMARIOS_SOJA!AB6,)</f>
        <v>0</v>
      </c>
      <c r="E71" s="50" t="s">
        <v>121</v>
      </c>
      <c r="F71" s="36"/>
      <c r="G71" s="33"/>
      <c r="H71" s="33"/>
      <c r="I71" s="33"/>
    </row>
    <row r="72" spans="2:9" x14ac:dyDescent="0.25">
      <c r="B72" s="417" t="s">
        <v>134</v>
      </c>
      <c r="C72" s="60" t="s">
        <v>135</v>
      </c>
      <c r="D72" s="49">
        <f>IFERROR(DADOS_AGR_PRIMARIOS_SOJA!AC6,)</f>
        <v>0</v>
      </c>
      <c r="E72" s="50" t="s">
        <v>123</v>
      </c>
      <c r="F72" s="36"/>
      <c r="G72" s="33"/>
      <c r="H72" s="33"/>
      <c r="I72" s="33"/>
    </row>
    <row r="73" spans="2:9" x14ac:dyDescent="0.25">
      <c r="B73" s="417" t="s">
        <v>134</v>
      </c>
      <c r="C73" s="61" t="s">
        <v>135</v>
      </c>
      <c r="D73" s="49">
        <f>IFERROR(DADOS_AGR_PRIMARIOS_SOJA!AD6,)</f>
        <v>0</v>
      </c>
      <c r="E73" s="50" t="s">
        <v>133</v>
      </c>
      <c r="F73" s="36"/>
      <c r="G73" s="33"/>
      <c r="H73" s="33"/>
      <c r="I73" s="33"/>
    </row>
    <row r="74" spans="2:9" ht="6" customHeight="1" x14ac:dyDescent="0.25">
      <c r="B74" s="54"/>
      <c r="C74" s="54"/>
      <c r="D74" s="54"/>
      <c r="E74" s="54"/>
      <c r="F74" s="54"/>
      <c r="G74" s="54"/>
      <c r="H74" s="54"/>
      <c r="I74" s="33"/>
    </row>
    <row r="75" spans="2:9" ht="15.75" x14ac:dyDescent="0.25">
      <c r="B75" s="979" t="s">
        <v>136</v>
      </c>
      <c r="C75" s="979"/>
      <c r="D75" s="979"/>
      <c r="E75" s="979"/>
      <c r="F75" s="556"/>
      <c r="G75" s="556"/>
      <c r="H75" s="556"/>
      <c r="I75" s="556"/>
    </row>
    <row r="76" spans="2:9" x14ac:dyDescent="0.25">
      <c r="B76" s="417" t="s">
        <v>134</v>
      </c>
      <c r="C76" s="60" t="s">
        <v>135</v>
      </c>
      <c r="D76" s="49">
        <f>IFERROR(DADOS_AGR_PRIMARIOS_SOJA!AE6,)</f>
        <v>0</v>
      </c>
      <c r="E76" s="50" t="s">
        <v>115</v>
      </c>
      <c r="F76" s="48" t="s">
        <v>137</v>
      </c>
      <c r="G76" s="49">
        <f>IFERROR(DADOS_AGR_PRIMARIOS_SOJA!AF6,)</f>
        <v>0</v>
      </c>
      <c r="H76" s="50" t="s">
        <v>138</v>
      </c>
      <c r="I76" s="33"/>
    </row>
    <row r="77" spans="2:9" x14ac:dyDescent="0.25">
      <c r="B77" s="417" t="s">
        <v>134</v>
      </c>
      <c r="C77" s="60" t="s">
        <v>135</v>
      </c>
      <c r="D77" s="49">
        <f>IFERROR(DADOS_AGR_PRIMARIOS_SOJA!AG6,)</f>
        <v>0</v>
      </c>
      <c r="E77" s="50" t="s">
        <v>115</v>
      </c>
      <c r="F77" s="48" t="s">
        <v>137</v>
      </c>
      <c r="G77" s="49">
        <f>IFERROR(DADOS_AGR_PRIMARIOS_SOJA!AH6,)</f>
        <v>0</v>
      </c>
      <c r="H77" s="50" t="s">
        <v>138</v>
      </c>
      <c r="I77" s="33"/>
    </row>
    <row r="78" spans="2:9" x14ac:dyDescent="0.25">
      <c r="B78" s="417" t="s">
        <v>134</v>
      </c>
      <c r="C78" s="60" t="s">
        <v>135</v>
      </c>
      <c r="D78" s="49">
        <f>IFERROR(DADOS_AGR_PRIMARIOS_SOJA!AI6,)</f>
        <v>0</v>
      </c>
      <c r="E78" s="50" t="s">
        <v>115</v>
      </c>
      <c r="F78" s="48" t="s">
        <v>137</v>
      </c>
      <c r="G78" s="49">
        <f>IFERROR(DADOS_AGR_PRIMARIOS_SOJA!AJ6,)</f>
        <v>0</v>
      </c>
      <c r="H78" s="50" t="s">
        <v>138</v>
      </c>
      <c r="I78" s="33"/>
    </row>
    <row r="79" spans="2:9" x14ac:dyDescent="0.25">
      <c r="B79" s="417" t="s">
        <v>134</v>
      </c>
      <c r="C79" s="60" t="s">
        <v>135</v>
      </c>
      <c r="D79" s="49">
        <f>IFERROR(DADOS_AGR_PRIMARIOS_SOJA!AK6,)</f>
        <v>0</v>
      </c>
      <c r="E79" s="50" t="s">
        <v>115</v>
      </c>
      <c r="F79" s="48" t="s">
        <v>137</v>
      </c>
      <c r="G79" s="49">
        <f>IFERROR(DADOS_AGR_PRIMARIOS_SOJA!AL6,)</f>
        <v>0</v>
      </c>
      <c r="H79" s="50" t="s">
        <v>138</v>
      </c>
      <c r="I79" s="33"/>
    </row>
    <row r="80" spans="2:9" x14ac:dyDescent="0.25">
      <c r="B80" s="417" t="s">
        <v>134</v>
      </c>
      <c r="C80" s="60" t="s">
        <v>135</v>
      </c>
      <c r="D80" s="49">
        <f>IFERROR(DADOS_AGR_PRIMARIOS_SOJA!AM6,)</f>
        <v>0</v>
      </c>
      <c r="E80" s="50" t="s">
        <v>115</v>
      </c>
      <c r="F80" s="48" t="s">
        <v>137</v>
      </c>
      <c r="G80" s="49">
        <f>IFERROR(DADOS_AGR_PRIMARIOS_SOJA!AN6,)</f>
        <v>0</v>
      </c>
      <c r="H80" s="50" t="s">
        <v>138</v>
      </c>
      <c r="I80" s="33"/>
    </row>
    <row r="81" spans="2:9" ht="6" customHeight="1" x14ac:dyDescent="0.25">
      <c r="B81" s="54"/>
      <c r="C81" s="54"/>
      <c r="D81" s="54"/>
      <c r="E81" s="54"/>
      <c r="F81" s="54"/>
      <c r="G81" s="54"/>
      <c r="H81" s="54"/>
      <c r="I81" s="33"/>
    </row>
    <row r="82" spans="2:9" ht="15.75" x14ac:dyDescent="0.25">
      <c r="B82" s="979" t="s">
        <v>139</v>
      </c>
      <c r="C82" s="979"/>
      <c r="D82" s="979"/>
      <c r="E82" s="979"/>
      <c r="F82" s="556"/>
      <c r="G82" s="556"/>
      <c r="H82" s="556"/>
      <c r="I82" s="556"/>
    </row>
    <row r="83" spans="2:9" x14ac:dyDescent="0.25">
      <c r="B83" s="54"/>
      <c r="C83" s="48" t="s">
        <v>140</v>
      </c>
      <c r="D83" s="49">
        <f>IFERROR(DADOS_AGR_PRIMARIOS_SOJA!AO6,)</f>
        <v>0</v>
      </c>
      <c r="E83" s="50" t="s">
        <v>141</v>
      </c>
      <c r="F83" s="36"/>
      <c r="G83" s="36"/>
      <c r="H83" s="33"/>
      <c r="I83" s="33"/>
    </row>
    <row r="84" spans="2:9" x14ac:dyDescent="0.25">
      <c r="B84" s="54"/>
      <c r="C84" s="48" t="s">
        <v>142</v>
      </c>
      <c r="D84" s="49">
        <f>IFERROR(DADOS_AGR_PRIMARIOS_SOJA!AP6,)</f>
        <v>0</v>
      </c>
      <c r="E84" s="50" t="s">
        <v>141</v>
      </c>
      <c r="F84" s="36"/>
      <c r="G84" s="36"/>
      <c r="H84" s="33"/>
      <c r="I84" s="33"/>
    </row>
    <row r="85" spans="2:9" x14ac:dyDescent="0.25">
      <c r="B85" s="54"/>
      <c r="C85" s="48" t="s">
        <v>143</v>
      </c>
      <c r="D85" s="49">
        <f>IFERROR(DADOS_AGR_PRIMARIOS_SOJA!AQ6,)</f>
        <v>0</v>
      </c>
      <c r="E85" s="50" t="s">
        <v>141</v>
      </c>
      <c r="F85" s="36"/>
      <c r="G85" s="36"/>
      <c r="H85" s="33"/>
      <c r="I85" s="33"/>
    </row>
    <row r="86" spans="2:9" x14ac:dyDescent="0.25">
      <c r="B86" s="54"/>
      <c r="C86" s="48" t="s">
        <v>144</v>
      </c>
      <c r="D86" s="49">
        <f>IFERROR(DADOS_AGR_PRIMARIOS_SOJA!AR6,)</f>
        <v>0</v>
      </c>
      <c r="E86" s="50" t="s">
        <v>141</v>
      </c>
      <c r="F86" s="938" t="s">
        <v>145</v>
      </c>
      <c r="G86" s="53">
        <f>IFERROR(DADOS_AGR_PRIMARIOS_SOJA!AS6,)</f>
        <v>0</v>
      </c>
      <c r="H86" s="50"/>
      <c r="I86" s="33"/>
    </row>
    <row r="87" spans="2:9" x14ac:dyDescent="0.25">
      <c r="B87" s="54"/>
      <c r="C87" s="48" t="s">
        <v>144</v>
      </c>
      <c r="D87" s="49">
        <f>IFERROR(DADOS_AGR_PRIMARIOS_SOJA!AT6,)</f>
        <v>0</v>
      </c>
      <c r="E87" s="50" t="s">
        <v>141</v>
      </c>
      <c r="F87" s="938" t="s">
        <v>145</v>
      </c>
      <c r="G87" s="53">
        <f>IFERROR(DADOS_AGR_PRIMARIOS_SOJA!AU6,)</f>
        <v>0</v>
      </c>
      <c r="H87" s="50"/>
      <c r="I87" s="33"/>
    </row>
    <row r="88" spans="2:9" x14ac:dyDescent="0.25">
      <c r="B88" s="54"/>
      <c r="C88" s="48" t="s">
        <v>144</v>
      </c>
      <c r="D88" s="49">
        <f>IFERROR(DADOS_AGR_PRIMARIOS_SOJA!AV6,)</f>
        <v>0</v>
      </c>
      <c r="E88" s="50" t="s">
        <v>141</v>
      </c>
      <c r="F88" s="938" t="s">
        <v>145</v>
      </c>
      <c r="G88" s="53">
        <f>IFERROR(DADOS_AGR_PRIMARIOS_SOJA!AW6,)</f>
        <v>0</v>
      </c>
      <c r="H88" s="50"/>
      <c r="I88" s="33"/>
    </row>
    <row r="89" spans="2:9" x14ac:dyDescent="0.25">
      <c r="B89" s="54"/>
      <c r="C89" s="48" t="s">
        <v>144</v>
      </c>
      <c r="D89" s="49">
        <f>IFERROR(DADOS_AGR_PRIMARIOS_SOJA!AX6,)</f>
        <v>0</v>
      </c>
      <c r="E89" s="50" t="s">
        <v>141</v>
      </c>
      <c r="F89" s="938" t="s">
        <v>145</v>
      </c>
      <c r="G89" s="53">
        <f>IFERROR(DADOS_AGR_PRIMARIOS_SOJA!AY6,)</f>
        <v>0</v>
      </c>
      <c r="H89" s="50"/>
      <c r="I89" s="33"/>
    </row>
    <row r="90" spans="2:9" x14ac:dyDescent="0.25">
      <c r="B90" s="54"/>
      <c r="C90" s="48" t="s">
        <v>146</v>
      </c>
      <c r="D90" s="49">
        <f>IFERROR(DADOS_AGR_PRIMARIOS_SOJA!AZ6,)</f>
        <v>0</v>
      </c>
      <c r="E90" s="50" t="s">
        <v>141</v>
      </c>
      <c r="F90" s="938"/>
      <c r="G90" s="36"/>
      <c r="H90" s="33"/>
      <c r="I90" s="33"/>
    </row>
    <row r="91" spans="2:9" x14ac:dyDescent="0.25">
      <c r="B91" s="54"/>
      <c r="C91" s="48" t="s">
        <v>147</v>
      </c>
      <c r="D91" s="49">
        <f>IFERROR(DADOS_AGR_PRIMARIOS_SOJA!BA6,)</f>
        <v>0</v>
      </c>
      <c r="E91" s="50" t="s">
        <v>141</v>
      </c>
      <c r="F91" s="36"/>
      <c r="G91" s="36"/>
      <c r="H91" s="33"/>
      <c r="I91" s="33"/>
    </row>
    <row r="92" spans="2:9" x14ac:dyDescent="0.25">
      <c r="B92" s="54"/>
      <c r="C92" s="48" t="s">
        <v>148</v>
      </c>
      <c r="D92" s="49">
        <f>IFERROR(DADOS_AGR_PRIMARIOS_SOJA!BB6,)</f>
        <v>0</v>
      </c>
      <c r="E92" s="50" t="s">
        <v>141</v>
      </c>
      <c r="F92" s="36"/>
      <c r="G92" s="36"/>
      <c r="H92" s="33"/>
      <c r="I92" s="33"/>
    </row>
    <row r="93" spans="2:9" x14ac:dyDescent="0.25">
      <c r="B93" s="54"/>
      <c r="C93" s="48" t="s">
        <v>149</v>
      </c>
      <c r="D93" s="49">
        <f>IFERROR(DADOS_AGR_PRIMARIOS_SOJA!BC6,)</f>
        <v>0</v>
      </c>
      <c r="E93" s="50" t="s">
        <v>150</v>
      </c>
      <c r="F93" s="36"/>
      <c r="G93" s="62"/>
      <c r="H93" s="33"/>
      <c r="I93" s="33"/>
    </row>
    <row r="94" spans="2:9" x14ac:dyDescent="0.25">
      <c r="B94" s="54"/>
      <c r="C94" s="48" t="s">
        <v>151</v>
      </c>
      <c r="D94" s="49">
        <f>IFERROR(DADOS_AGR_PRIMARIOS_SOJA!BD6,)</f>
        <v>0</v>
      </c>
      <c r="E94" s="50" t="s">
        <v>150</v>
      </c>
      <c r="F94" s="36"/>
      <c r="G94" s="62"/>
      <c r="H94" s="33"/>
      <c r="I94" s="33"/>
    </row>
    <row r="95" spans="2:9" x14ac:dyDescent="0.25">
      <c r="B95" s="54"/>
      <c r="C95" s="48" t="s">
        <v>152</v>
      </c>
      <c r="D95" s="49">
        <f>IFERROR(DADOS_AGR_PRIMARIOS_SOJA!BE6,)</f>
        <v>0</v>
      </c>
      <c r="E95" s="50" t="s">
        <v>153</v>
      </c>
      <c r="F95" s="36"/>
      <c r="G95" s="62"/>
      <c r="H95" s="33"/>
      <c r="I95" s="33"/>
    </row>
    <row r="96" spans="2:9" x14ac:dyDescent="0.25">
      <c r="B96" s="54"/>
      <c r="C96" s="48" t="s">
        <v>154</v>
      </c>
      <c r="D96" s="49">
        <f>IFERROR(DADOS_AGR_PRIMARIOS_SOJA!BF6,)</f>
        <v>0</v>
      </c>
      <c r="E96" s="50" t="s">
        <v>153</v>
      </c>
      <c r="F96" s="36"/>
      <c r="G96" s="62"/>
      <c r="H96" s="33"/>
      <c r="I96" s="33"/>
    </row>
    <row r="97" spans="2:9" x14ac:dyDescent="0.25">
      <c r="B97" s="54"/>
      <c r="C97" s="48" t="s">
        <v>155</v>
      </c>
      <c r="D97" s="49">
        <f>IFERROR(DADOS_AGR_PRIMARIOS_SOJA!BG6,)</f>
        <v>0</v>
      </c>
      <c r="E97" s="50" t="s">
        <v>153</v>
      </c>
      <c r="F97" s="36"/>
      <c r="G97" s="62"/>
      <c r="H97" s="33"/>
      <c r="I97" s="33"/>
    </row>
    <row r="98" spans="2:9" x14ac:dyDescent="0.25">
      <c r="B98" s="54"/>
      <c r="C98" s="48" t="s">
        <v>156</v>
      </c>
      <c r="D98" s="49">
        <f>IFERROR(DADOS_AGR_PRIMARIOS_SOJA!BH6,)</f>
        <v>0</v>
      </c>
      <c r="E98" s="50" t="s">
        <v>153</v>
      </c>
      <c r="F98" s="36"/>
      <c r="G98" s="62"/>
      <c r="H98" s="33"/>
      <c r="I98" s="33"/>
    </row>
    <row r="99" spans="2:9" x14ac:dyDescent="0.25">
      <c r="B99" s="54"/>
      <c r="C99" s="48" t="s">
        <v>157</v>
      </c>
      <c r="D99" s="49">
        <f>IFERROR(DADOS_AGR_PRIMARIOS_SOJA!BI6,)</f>
        <v>0</v>
      </c>
      <c r="E99" s="50" t="s">
        <v>153</v>
      </c>
      <c r="F99" s="36"/>
      <c r="G99" s="62"/>
      <c r="H99" s="33"/>
      <c r="I99" s="33"/>
    </row>
    <row r="100" spans="2:9" ht="6" customHeight="1" x14ac:dyDescent="0.25">
      <c r="B100" s="54"/>
      <c r="C100" s="54"/>
      <c r="D100" s="54"/>
      <c r="E100" s="54"/>
      <c r="F100" s="54"/>
      <c r="G100" s="54"/>
      <c r="H100" s="54"/>
      <c r="I100" s="33"/>
    </row>
    <row r="102" spans="2:9" ht="18.75" x14ac:dyDescent="0.25">
      <c r="B102" s="978" t="s">
        <v>158</v>
      </c>
      <c r="C102" s="978"/>
      <c r="D102" s="978"/>
      <c r="E102" s="978"/>
      <c r="F102" s="978"/>
      <c r="G102" s="978"/>
      <c r="H102" s="978"/>
      <c r="I102" s="978"/>
    </row>
    <row r="103" spans="2:9" ht="15.75" x14ac:dyDescent="0.25">
      <c r="B103" s="979" t="s">
        <v>159</v>
      </c>
      <c r="C103" s="979"/>
      <c r="D103" s="979"/>
      <c r="E103" s="979"/>
      <c r="F103" s="979"/>
      <c r="G103" s="979"/>
      <c r="H103" s="979"/>
      <c r="I103" s="979"/>
    </row>
    <row r="104" spans="2:9" x14ac:dyDescent="0.25">
      <c r="B104" s="54"/>
      <c r="C104" s="48" t="s">
        <v>160</v>
      </c>
      <c r="D104" s="63"/>
      <c r="E104" s="50" t="s">
        <v>161</v>
      </c>
      <c r="F104" s="32"/>
      <c r="G104" s="32"/>
      <c r="H104" s="32"/>
      <c r="I104" s="33"/>
    </row>
    <row r="105" spans="2:9" x14ac:dyDescent="0.25">
      <c r="B105" s="54"/>
      <c r="C105" s="48" t="s">
        <v>162</v>
      </c>
      <c r="D105" s="63"/>
      <c r="E105" s="50" t="s">
        <v>163</v>
      </c>
      <c r="F105" s="36"/>
      <c r="G105" s="36"/>
      <c r="H105" s="32"/>
      <c r="I105" s="33"/>
    </row>
    <row r="106" spans="2:9" x14ac:dyDescent="0.25">
      <c r="B106" s="54"/>
      <c r="C106" s="48" t="s">
        <v>164</v>
      </c>
      <c r="D106" s="63"/>
      <c r="E106" s="50" t="s">
        <v>165</v>
      </c>
      <c r="F106" s="36"/>
      <c r="G106" s="36"/>
      <c r="H106" s="32"/>
      <c r="I106" s="33"/>
    </row>
    <row r="107" spans="2:9" x14ac:dyDescent="0.25">
      <c r="B107" s="54"/>
      <c r="C107" s="48" t="s">
        <v>166</v>
      </c>
      <c r="D107" s="63"/>
      <c r="E107" s="50" t="s">
        <v>165</v>
      </c>
      <c r="F107" s="36"/>
      <c r="G107" s="36"/>
      <c r="H107" s="32"/>
      <c r="I107" s="33"/>
    </row>
    <row r="108" spans="2:9" x14ac:dyDescent="0.25">
      <c r="B108" s="54"/>
      <c r="C108" s="48" t="s">
        <v>167</v>
      </c>
      <c r="D108" s="63"/>
      <c r="E108" s="50" t="s">
        <v>165</v>
      </c>
      <c r="F108" s="36"/>
      <c r="G108" s="36"/>
      <c r="H108" s="32"/>
      <c r="I108" s="33"/>
    </row>
    <row r="109" spans="2:9" x14ac:dyDescent="0.25">
      <c r="B109" s="54"/>
      <c r="C109" s="48" t="s">
        <v>168</v>
      </c>
      <c r="D109" s="63"/>
      <c r="E109" s="50" t="s">
        <v>165</v>
      </c>
      <c r="F109" s="983" t="s">
        <v>169</v>
      </c>
      <c r="G109" s="984" t="str">
        <f>IF(_BIOQAVHEFA!E84&gt;0,((_BIOQAVHEFA!F132/_BIOQAVHEFA!E84)*_BIOQAVHEFA!F84)*_DADOSAUXILIARES!D59,"")</f>
        <v/>
      </c>
      <c r="H109" s="986" t="s">
        <v>170</v>
      </c>
      <c r="I109" s="33"/>
    </row>
    <row r="110" spans="2:9" x14ac:dyDescent="0.25">
      <c r="B110" s="54"/>
      <c r="C110" s="48" t="s">
        <v>171</v>
      </c>
      <c r="D110" s="63"/>
      <c r="E110" s="50" t="s">
        <v>165</v>
      </c>
      <c r="F110" s="983"/>
      <c r="G110" s="985"/>
      <c r="H110" s="986"/>
      <c r="I110" s="33"/>
    </row>
    <row r="111" spans="2:9" x14ac:dyDescent="0.25">
      <c r="B111" s="54"/>
      <c r="C111" s="48" t="s">
        <v>172</v>
      </c>
      <c r="D111" s="63"/>
      <c r="E111" s="50" t="s">
        <v>165</v>
      </c>
      <c r="F111" s="36"/>
      <c r="G111" s="36"/>
      <c r="H111" s="32"/>
      <c r="I111" s="33"/>
    </row>
    <row r="112" spans="2:9" ht="6" customHeight="1" x14ac:dyDescent="0.25">
      <c r="B112" s="54"/>
      <c r="C112" s="33"/>
      <c r="D112" s="54"/>
      <c r="E112" s="33"/>
      <c r="F112" s="36"/>
      <c r="G112" s="62"/>
      <c r="H112" s="33"/>
      <c r="I112" s="33"/>
    </row>
    <row r="113" spans="2:10" ht="15.75" x14ac:dyDescent="0.25">
      <c r="B113" s="979" t="s">
        <v>173</v>
      </c>
      <c r="C113" s="979"/>
      <c r="D113" s="979"/>
      <c r="E113" s="979"/>
      <c r="F113" s="979"/>
      <c r="G113" s="979"/>
      <c r="H113" s="979"/>
      <c r="I113" s="979"/>
    </row>
    <row r="114" spans="2:10" x14ac:dyDescent="0.25">
      <c r="B114" s="65"/>
      <c r="C114" s="48" t="s">
        <v>152</v>
      </c>
      <c r="D114" s="63"/>
      <c r="E114" s="50" t="s">
        <v>174</v>
      </c>
      <c r="F114" s="35"/>
      <c r="G114" s="35"/>
      <c r="H114" s="32"/>
      <c r="I114" s="33"/>
    </row>
    <row r="115" spans="2:10" x14ac:dyDescent="0.25">
      <c r="B115" s="65"/>
      <c r="C115" s="48" t="s">
        <v>154</v>
      </c>
      <c r="D115" s="63"/>
      <c r="E115" s="415" t="s">
        <v>174</v>
      </c>
      <c r="F115" s="35"/>
      <c r="G115" s="35"/>
      <c r="H115" s="32"/>
      <c r="I115" s="33"/>
    </row>
    <row r="116" spans="2:10" x14ac:dyDescent="0.25">
      <c r="B116" s="65"/>
      <c r="C116" s="48" t="s">
        <v>155</v>
      </c>
      <c r="D116" s="63"/>
      <c r="E116" s="50" t="s">
        <v>174</v>
      </c>
      <c r="F116" s="35"/>
      <c r="G116" s="35"/>
      <c r="H116" s="32"/>
      <c r="I116" s="33"/>
    </row>
    <row r="117" spans="2:10" x14ac:dyDescent="0.25">
      <c r="B117" s="65"/>
      <c r="C117" s="48" t="s">
        <v>156</v>
      </c>
      <c r="D117" s="63"/>
      <c r="E117" s="50" t="s">
        <v>174</v>
      </c>
      <c r="F117" s="35"/>
      <c r="G117" s="35"/>
      <c r="H117" s="32"/>
      <c r="I117" s="33"/>
    </row>
    <row r="118" spans="2:10" x14ac:dyDescent="0.25">
      <c r="B118" s="65"/>
      <c r="C118" s="48" t="s">
        <v>157</v>
      </c>
      <c r="D118" s="63"/>
      <c r="E118" s="50" t="s">
        <v>174</v>
      </c>
      <c r="F118" s="35"/>
      <c r="G118" s="35"/>
      <c r="H118" s="32"/>
      <c r="I118" s="33"/>
    </row>
    <row r="119" spans="2:10" x14ac:dyDescent="0.25">
      <c r="B119" s="65"/>
      <c r="C119" s="48" t="s">
        <v>140</v>
      </c>
      <c r="D119" s="63"/>
      <c r="E119" s="50" t="s">
        <v>175</v>
      </c>
      <c r="F119" s="36"/>
      <c r="G119" s="36"/>
      <c r="H119" s="33"/>
      <c r="I119" s="33"/>
    </row>
    <row r="120" spans="2:10" x14ac:dyDescent="0.25">
      <c r="B120" s="65"/>
      <c r="C120" s="48" t="s">
        <v>142</v>
      </c>
      <c r="D120" s="63"/>
      <c r="E120" s="50" t="s">
        <v>175</v>
      </c>
      <c r="F120" s="36"/>
      <c r="G120" s="36"/>
      <c r="H120" s="33"/>
      <c r="I120" s="33"/>
    </row>
    <row r="121" spans="2:10" x14ac:dyDescent="0.25">
      <c r="B121" s="65"/>
      <c r="C121" s="48" t="s">
        <v>143</v>
      </c>
      <c r="D121" s="63"/>
      <c r="E121" s="50" t="s">
        <v>175</v>
      </c>
      <c r="F121" s="36"/>
      <c r="G121" s="36"/>
      <c r="H121" s="33"/>
      <c r="I121" s="33"/>
    </row>
    <row r="122" spans="2:10" x14ac:dyDescent="0.25">
      <c r="B122" s="65"/>
      <c r="C122" s="48" t="s">
        <v>144</v>
      </c>
      <c r="D122" s="63"/>
      <c r="E122" s="50" t="s">
        <v>175</v>
      </c>
      <c r="F122" s="938" t="s">
        <v>145</v>
      </c>
      <c r="G122" s="64"/>
      <c r="H122" s="50"/>
      <c r="I122" s="33"/>
      <c r="J122" s="470" t="str">
        <f>IF(AND(D122&lt;&gt;"", G122=""),"ATENÇÃO! Informe o teor de biodiesel.","")</f>
        <v/>
      </c>
    </row>
    <row r="123" spans="2:10" x14ac:dyDescent="0.25">
      <c r="B123" s="65"/>
      <c r="C123" s="48" t="s">
        <v>144</v>
      </c>
      <c r="D123" s="63"/>
      <c r="E123" s="50" t="s">
        <v>175</v>
      </c>
      <c r="F123" s="938" t="s">
        <v>145</v>
      </c>
      <c r="G123" s="64"/>
      <c r="H123" s="33"/>
      <c r="I123" s="33"/>
      <c r="J123" s="470" t="str">
        <f t="shared" ref="J123:J125" si="0">IF(AND(D123&lt;&gt;"", G123=""),"ATENÇÃO! Informe o teor de biodiesel.","")</f>
        <v/>
      </c>
    </row>
    <row r="124" spans="2:10" x14ac:dyDescent="0.25">
      <c r="B124" s="65"/>
      <c r="C124" s="48" t="s">
        <v>144</v>
      </c>
      <c r="D124" s="63"/>
      <c r="E124" s="50" t="s">
        <v>175</v>
      </c>
      <c r="F124" s="938" t="s">
        <v>145</v>
      </c>
      <c r="G124" s="64"/>
      <c r="H124" s="33"/>
      <c r="I124" s="33"/>
      <c r="J124" s="470" t="str">
        <f t="shared" si="0"/>
        <v/>
      </c>
    </row>
    <row r="125" spans="2:10" x14ac:dyDescent="0.25">
      <c r="B125" s="65"/>
      <c r="C125" s="48" t="s">
        <v>144</v>
      </c>
      <c r="D125" s="63"/>
      <c r="E125" s="50" t="s">
        <v>175</v>
      </c>
      <c r="F125" s="938" t="s">
        <v>145</v>
      </c>
      <c r="G125" s="64"/>
      <c r="H125" s="33"/>
      <c r="I125" s="33"/>
      <c r="J125" s="470" t="str">
        <f t="shared" si="0"/>
        <v/>
      </c>
    </row>
    <row r="126" spans="2:10" x14ac:dyDescent="0.25">
      <c r="B126" s="704"/>
      <c r="C126" s="361" t="s">
        <v>146</v>
      </c>
      <c r="D126" s="63"/>
      <c r="E126" s="50" t="s">
        <v>175</v>
      </c>
      <c r="F126" s="36"/>
      <c r="G126" s="36"/>
      <c r="H126" s="33"/>
      <c r="I126" s="33"/>
      <c r="J126" s="119"/>
    </row>
    <row r="127" spans="2:10" x14ac:dyDescent="0.25">
      <c r="B127" s="704"/>
      <c r="C127" s="361" t="s">
        <v>176</v>
      </c>
      <c r="D127" s="63"/>
      <c r="E127" s="50" t="s">
        <v>175</v>
      </c>
      <c r="F127" s="36"/>
      <c r="G127" s="36"/>
      <c r="H127" s="33"/>
      <c r="I127" s="33"/>
      <c r="J127" s="119"/>
    </row>
    <row r="128" spans="2:10" x14ac:dyDescent="0.25">
      <c r="B128" s="704"/>
      <c r="C128" s="361" t="s">
        <v>177</v>
      </c>
      <c r="D128" s="63"/>
      <c r="E128" s="50" t="s">
        <v>178</v>
      </c>
      <c r="F128" s="938" t="s">
        <v>179</v>
      </c>
      <c r="G128" s="394"/>
      <c r="H128" s="50" t="s">
        <v>180</v>
      </c>
      <c r="I128" s="33"/>
      <c r="J128" s="470" t="str">
        <f>IF(AND(D128&lt;&gt;"", G128=""),"ATENÇÃO! Informe o PCI do biogás.","")</f>
        <v/>
      </c>
    </row>
    <row r="129" spans="2:10" x14ac:dyDescent="0.25">
      <c r="B129" s="704"/>
      <c r="C129" s="361" t="s">
        <v>181</v>
      </c>
      <c r="D129" s="63"/>
      <c r="E129" s="50" t="s">
        <v>178</v>
      </c>
      <c r="F129" s="938" t="s">
        <v>179</v>
      </c>
      <c r="G129" s="394"/>
      <c r="H129" s="50" t="s">
        <v>180</v>
      </c>
      <c r="I129" s="33"/>
      <c r="J129" s="470" t="str">
        <f>IF(AND(D129&lt;&gt;"", G129=""),"ATENÇÃO! Informe o PCI do biogás.","")</f>
        <v/>
      </c>
    </row>
    <row r="130" spans="2:10" x14ac:dyDescent="0.25">
      <c r="B130" s="704"/>
      <c r="C130" s="361" t="s">
        <v>182</v>
      </c>
      <c r="D130" s="63"/>
      <c r="E130" s="50" t="s">
        <v>178</v>
      </c>
      <c r="F130" s="35"/>
      <c r="G130" s="35"/>
      <c r="H130" s="35"/>
      <c r="I130" s="33"/>
    </row>
    <row r="131" spans="2:10" x14ac:dyDescent="0.25">
      <c r="B131" s="704"/>
      <c r="C131" s="705"/>
      <c r="D131" s="939" t="s">
        <v>183</v>
      </c>
      <c r="E131" s="939"/>
      <c r="F131" s="35"/>
      <c r="G131" s="35"/>
      <c r="H131" s="35"/>
      <c r="I131" s="33"/>
    </row>
    <row r="132" spans="2:10" x14ac:dyDescent="0.25">
      <c r="B132" s="65"/>
      <c r="C132" s="48" t="s">
        <v>184</v>
      </c>
      <c r="D132" s="63"/>
      <c r="E132" s="50" t="s">
        <v>165</v>
      </c>
      <c r="F132" s="35"/>
      <c r="G132" s="35"/>
      <c r="H132" s="35"/>
      <c r="I132" s="33"/>
    </row>
    <row r="133" spans="2:10" x14ac:dyDescent="0.25">
      <c r="B133" s="65"/>
      <c r="C133" s="48" t="s">
        <v>110</v>
      </c>
      <c r="D133" s="64"/>
      <c r="E133" s="50"/>
      <c r="F133" s="35"/>
      <c r="G133" s="35"/>
      <c r="H133" s="35"/>
      <c r="I133" s="33"/>
    </row>
    <row r="134" spans="2:10" x14ac:dyDescent="0.25">
      <c r="B134" s="65"/>
      <c r="C134" s="48" t="s">
        <v>185</v>
      </c>
      <c r="D134" s="63"/>
      <c r="E134" s="50" t="s">
        <v>163</v>
      </c>
      <c r="F134" s="35"/>
      <c r="G134" s="35"/>
      <c r="H134" s="35"/>
      <c r="I134" s="33"/>
    </row>
    <row r="135" spans="2:10" x14ac:dyDescent="0.25">
      <c r="B135" s="65"/>
      <c r="C135" s="71"/>
      <c r="D135" s="939" t="s">
        <v>186</v>
      </c>
      <c r="E135" s="71"/>
      <c r="F135" s="35"/>
      <c r="G135" s="35"/>
      <c r="H135" s="35"/>
      <c r="I135" s="33"/>
    </row>
    <row r="136" spans="2:10" x14ac:dyDescent="0.25">
      <c r="B136" s="65"/>
      <c r="C136" s="48" t="s">
        <v>184</v>
      </c>
      <c r="D136" s="63"/>
      <c r="E136" s="50" t="s">
        <v>165</v>
      </c>
      <c r="F136" s="35"/>
      <c r="G136" s="35"/>
      <c r="H136" s="35"/>
      <c r="I136" s="33"/>
    </row>
    <row r="137" spans="2:10" x14ac:dyDescent="0.25">
      <c r="B137" s="65"/>
      <c r="C137" s="48" t="s">
        <v>110</v>
      </c>
      <c r="D137" s="64"/>
      <c r="E137" s="50"/>
      <c r="F137" s="35"/>
      <c r="G137" s="35"/>
      <c r="H137" s="35"/>
      <c r="I137" s="33"/>
    </row>
    <row r="138" spans="2:10" x14ac:dyDescent="0.25">
      <c r="B138" s="65"/>
      <c r="C138" s="48" t="s">
        <v>185</v>
      </c>
      <c r="D138" s="63"/>
      <c r="E138" s="50" t="s">
        <v>163</v>
      </c>
      <c r="F138" s="35"/>
      <c r="G138" s="35"/>
      <c r="H138" s="35"/>
      <c r="I138" s="33"/>
    </row>
    <row r="139" spans="2:10" x14ac:dyDescent="0.25">
      <c r="B139" s="65"/>
      <c r="C139" s="939"/>
      <c r="D139" s="939" t="s">
        <v>187</v>
      </c>
      <c r="E139" s="939"/>
      <c r="F139" s="35"/>
      <c r="G139" s="35"/>
      <c r="H139" s="35"/>
      <c r="I139" s="33"/>
    </row>
    <row r="140" spans="2:10" x14ac:dyDescent="0.25">
      <c r="B140" s="65"/>
      <c r="C140" s="48" t="s">
        <v>184</v>
      </c>
      <c r="D140" s="63"/>
      <c r="E140" s="50" t="s">
        <v>165</v>
      </c>
      <c r="F140" s="35"/>
      <c r="G140" s="35"/>
      <c r="H140" s="35"/>
      <c r="I140" s="33"/>
    </row>
    <row r="141" spans="2:10" x14ac:dyDescent="0.25">
      <c r="B141" s="65"/>
      <c r="C141" s="48" t="s">
        <v>110</v>
      </c>
      <c r="D141" s="64"/>
      <c r="E141" s="50"/>
      <c r="F141" s="35"/>
      <c r="G141" s="35"/>
      <c r="H141" s="35"/>
      <c r="I141" s="33"/>
    </row>
    <row r="142" spans="2:10" x14ac:dyDescent="0.25">
      <c r="B142" s="65"/>
      <c r="C142" s="48" t="s">
        <v>185</v>
      </c>
      <c r="D142" s="63"/>
      <c r="E142" s="50" t="s">
        <v>163</v>
      </c>
      <c r="F142" s="35"/>
      <c r="G142" s="35"/>
      <c r="H142" s="35"/>
      <c r="I142" s="33"/>
    </row>
    <row r="143" spans="2:10" x14ac:dyDescent="0.25">
      <c r="B143" s="65"/>
      <c r="C143" s="939"/>
      <c r="D143" s="939" t="s">
        <v>188</v>
      </c>
      <c r="E143" s="939"/>
      <c r="F143" s="35"/>
      <c r="G143" s="35"/>
      <c r="H143" s="35"/>
      <c r="I143" s="33"/>
    </row>
    <row r="144" spans="2:10" x14ac:dyDescent="0.25">
      <c r="B144" s="65"/>
      <c r="C144" s="48" t="s">
        <v>184</v>
      </c>
      <c r="D144" s="63"/>
      <c r="E144" s="50" t="s">
        <v>165</v>
      </c>
      <c r="F144" s="35"/>
      <c r="G144" s="35"/>
      <c r="H144" s="35"/>
      <c r="I144" s="33"/>
    </row>
    <row r="145" spans="2:9" x14ac:dyDescent="0.25">
      <c r="B145" s="65"/>
      <c r="C145" s="48" t="s">
        <v>110</v>
      </c>
      <c r="D145" s="64"/>
      <c r="E145" s="50"/>
      <c r="F145" s="35"/>
      <c r="G145" s="35"/>
      <c r="H145" s="35"/>
      <c r="I145" s="33"/>
    </row>
    <row r="146" spans="2:9" x14ac:dyDescent="0.25">
      <c r="B146" s="65"/>
      <c r="C146" s="48" t="s">
        <v>185</v>
      </c>
      <c r="D146" s="63"/>
      <c r="E146" s="50" t="s">
        <v>163</v>
      </c>
      <c r="F146" s="35"/>
      <c r="G146" s="35"/>
      <c r="H146" s="35"/>
      <c r="I146" s="33"/>
    </row>
    <row r="147" spans="2:9" x14ac:dyDescent="0.25">
      <c r="B147" s="65"/>
      <c r="C147" s="939"/>
      <c r="D147" s="939" t="s">
        <v>189</v>
      </c>
      <c r="E147" s="939"/>
      <c r="F147" s="35"/>
      <c r="G147" s="35"/>
      <c r="H147" s="35"/>
      <c r="I147" s="33"/>
    </row>
    <row r="148" spans="2:9" x14ac:dyDescent="0.25">
      <c r="B148" s="65"/>
      <c r="C148" s="48" t="s">
        <v>184</v>
      </c>
      <c r="D148" s="63"/>
      <c r="E148" s="50" t="s">
        <v>165</v>
      </c>
      <c r="F148" s="35"/>
      <c r="G148" s="35"/>
      <c r="H148" s="35"/>
      <c r="I148" s="33"/>
    </row>
    <row r="149" spans="2:9" x14ac:dyDescent="0.25">
      <c r="B149" s="65"/>
      <c r="C149" s="48" t="s">
        <v>110</v>
      </c>
      <c r="D149" s="64"/>
      <c r="E149" s="50"/>
      <c r="F149" s="35"/>
      <c r="G149" s="35"/>
      <c r="H149" s="35"/>
      <c r="I149" s="33"/>
    </row>
    <row r="150" spans="2:9" x14ac:dyDescent="0.25">
      <c r="B150" s="65"/>
      <c r="C150" s="48" t="s">
        <v>185</v>
      </c>
      <c r="D150" s="63"/>
      <c r="E150" s="50" t="s">
        <v>163</v>
      </c>
      <c r="F150" s="35"/>
      <c r="G150" s="35"/>
      <c r="H150" s="35"/>
      <c r="I150" s="33"/>
    </row>
    <row r="151" spans="2:9" ht="6" customHeight="1" x14ac:dyDescent="0.25">
      <c r="B151" s="65"/>
      <c r="C151" s="65"/>
      <c r="D151" s="65"/>
      <c r="E151" s="65"/>
      <c r="F151" s="65"/>
      <c r="G151" s="65"/>
      <c r="H151" s="65"/>
      <c r="I151" s="33"/>
    </row>
    <row r="152" spans="2:9" x14ac:dyDescent="0.25">
      <c r="B152" s="66"/>
      <c r="C152" s="67"/>
      <c r="D152" s="67"/>
      <c r="E152" s="68"/>
      <c r="F152" s="69"/>
      <c r="G152" s="70"/>
      <c r="H152" s="52"/>
    </row>
    <row r="153" spans="2:9" ht="18.75" x14ac:dyDescent="0.25">
      <c r="B153" s="978" t="s">
        <v>190</v>
      </c>
      <c r="C153" s="978"/>
      <c r="D153" s="978"/>
      <c r="E153" s="978"/>
      <c r="F153" s="978"/>
      <c r="G153" s="978"/>
      <c r="H153" s="978"/>
      <c r="I153" s="978"/>
    </row>
    <row r="154" spans="2:9" ht="15.75" x14ac:dyDescent="0.25">
      <c r="B154" s="979" t="s">
        <v>191</v>
      </c>
      <c r="C154" s="979"/>
      <c r="D154" s="979"/>
      <c r="E154" s="979"/>
      <c r="F154" s="979"/>
      <c r="G154" s="979"/>
      <c r="H154" s="979"/>
      <c r="I154" s="979"/>
    </row>
    <row r="155" spans="2:9" x14ac:dyDescent="0.25">
      <c r="B155" s="65"/>
      <c r="C155" s="71"/>
      <c r="D155" s="939" t="s">
        <v>192</v>
      </c>
      <c r="E155" s="71"/>
      <c r="F155" s="35"/>
      <c r="G155" s="35"/>
      <c r="H155" s="35"/>
      <c r="I155" s="33"/>
    </row>
    <row r="156" spans="2:9" x14ac:dyDescent="0.25">
      <c r="B156" s="48"/>
      <c r="C156" s="48" t="s">
        <v>193</v>
      </c>
      <c r="D156" s="63"/>
      <c r="E156" s="50" t="s">
        <v>194</v>
      </c>
      <c r="F156" s="36"/>
      <c r="G156" s="36"/>
      <c r="H156" s="33"/>
      <c r="I156" s="33"/>
    </row>
    <row r="157" spans="2:9" x14ac:dyDescent="0.25">
      <c r="B157" s="48"/>
      <c r="C157" s="48" t="s">
        <v>195</v>
      </c>
      <c r="D157" s="63"/>
      <c r="E157" s="50" t="s">
        <v>163</v>
      </c>
      <c r="F157" s="62"/>
      <c r="G157" s="36"/>
      <c r="H157" s="33"/>
      <c r="I157" s="33"/>
    </row>
    <row r="158" spans="2:9" x14ac:dyDescent="0.25">
      <c r="B158" s="48"/>
      <c r="C158" s="48" t="s">
        <v>196</v>
      </c>
      <c r="D158" s="345"/>
      <c r="E158" s="50"/>
      <c r="F158" s="62"/>
      <c r="G158" s="36"/>
      <c r="H158" s="33"/>
      <c r="I158" s="33"/>
    </row>
    <row r="159" spans="2:9" x14ac:dyDescent="0.25">
      <c r="B159" s="65"/>
      <c r="C159" s="71"/>
      <c r="D159" s="939" t="s">
        <v>197</v>
      </c>
      <c r="E159" s="71"/>
      <c r="F159" s="35"/>
      <c r="G159" s="35"/>
      <c r="H159" s="35"/>
      <c r="I159" s="33"/>
    </row>
    <row r="160" spans="2:9" ht="15" customHeight="1" x14ac:dyDescent="0.25">
      <c r="B160" s="48"/>
      <c r="C160" s="48" t="s">
        <v>193</v>
      </c>
      <c r="D160" s="63"/>
      <c r="E160" s="50" t="s">
        <v>194</v>
      </c>
      <c r="F160" s="983" t="s">
        <v>198</v>
      </c>
      <c r="G160" s="984" t="str">
        <f>IF(D160=0,"",CONSOLIDADO_OLEO!D4)</f>
        <v/>
      </c>
      <c r="H160" s="986" t="s">
        <v>199</v>
      </c>
      <c r="I160" s="33"/>
    </row>
    <row r="161" spans="2:9" x14ac:dyDescent="0.25">
      <c r="B161" s="48"/>
      <c r="C161" s="48" t="s">
        <v>200</v>
      </c>
      <c r="D161" s="63"/>
      <c r="E161" s="50" t="s">
        <v>163</v>
      </c>
      <c r="F161" s="983"/>
      <c r="G161" s="985"/>
      <c r="H161" s="986"/>
      <c r="I161" s="33"/>
    </row>
    <row r="162" spans="2:9" x14ac:dyDescent="0.25">
      <c r="B162" s="48"/>
      <c r="C162" s="48" t="s">
        <v>196</v>
      </c>
      <c r="D162" s="345"/>
      <c r="E162" s="50"/>
      <c r="F162" s="72"/>
      <c r="G162" s="72"/>
      <c r="H162" s="413"/>
      <c r="I162" s="33"/>
    </row>
    <row r="163" spans="2:9" x14ac:dyDescent="0.25">
      <c r="B163" s="65"/>
      <c r="C163" s="71"/>
      <c r="D163" s="939" t="s">
        <v>201</v>
      </c>
      <c r="E163" s="71"/>
      <c r="F163" s="35"/>
      <c r="G163" s="35"/>
      <c r="H163" s="65"/>
      <c r="I163" s="33"/>
    </row>
    <row r="164" spans="2:9" x14ac:dyDescent="0.25">
      <c r="B164" s="65"/>
      <c r="C164" s="71"/>
      <c r="D164" s="939" t="s">
        <v>202</v>
      </c>
      <c r="E164" s="71"/>
      <c r="F164" s="35"/>
      <c r="G164" s="35"/>
      <c r="H164" s="65"/>
      <c r="I164" s="33"/>
    </row>
    <row r="165" spans="2:9" ht="15" customHeight="1" x14ac:dyDescent="0.25">
      <c r="B165" s="48"/>
      <c r="C165" s="361" t="s">
        <v>203</v>
      </c>
      <c r="D165" s="63"/>
      <c r="E165" s="50" t="s">
        <v>194</v>
      </c>
      <c r="F165" s="36"/>
      <c r="G165" s="36"/>
      <c r="H165" s="420"/>
      <c r="I165" s="33"/>
    </row>
    <row r="166" spans="2:9" x14ac:dyDescent="0.25">
      <c r="B166" s="48"/>
      <c r="C166" s="361" t="s">
        <v>204</v>
      </c>
      <c r="D166" s="63"/>
      <c r="E166" s="50" t="s">
        <v>163</v>
      </c>
      <c r="F166" s="62"/>
      <c r="G166" s="36"/>
      <c r="H166" s="420"/>
      <c r="I166" s="33"/>
    </row>
    <row r="167" spans="2:9" x14ac:dyDescent="0.25">
      <c r="B167" s="48"/>
      <c r="C167" s="361" t="s">
        <v>196</v>
      </c>
      <c r="D167" s="345"/>
      <c r="E167" s="50"/>
      <c r="F167" s="62"/>
      <c r="G167" s="36"/>
      <c r="H167" s="420"/>
      <c r="I167" s="33"/>
    </row>
    <row r="168" spans="2:9" x14ac:dyDescent="0.25">
      <c r="B168" s="361"/>
      <c r="C168" s="361"/>
      <c r="D168" s="939" t="s">
        <v>205</v>
      </c>
      <c r="E168" s="71"/>
      <c r="F168" s="35"/>
      <c r="G168" s="35"/>
      <c r="H168" s="35"/>
      <c r="I168" s="33"/>
    </row>
    <row r="169" spans="2:9" ht="15" customHeight="1" x14ac:dyDescent="0.25">
      <c r="B169" s="361"/>
      <c r="C169" s="361" t="s">
        <v>206</v>
      </c>
      <c r="D169" s="63"/>
      <c r="E169" s="50" t="s">
        <v>194</v>
      </c>
      <c r="F169" s="364"/>
      <c r="G169" s="364"/>
      <c r="H169" s="364"/>
      <c r="I169" s="33"/>
    </row>
    <row r="170" spans="2:9" x14ac:dyDescent="0.25">
      <c r="B170" s="361"/>
      <c r="C170" s="361" t="s">
        <v>207</v>
      </c>
      <c r="D170" s="63"/>
      <c r="E170" s="50" t="s">
        <v>163</v>
      </c>
      <c r="F170" s="364"/>
      <c r="G170" s="364"/>
      <c r="H170" s="364"/>
      <c r="I170" s="33"/>
    </row>
    <row r="171" spans="2:9" x14ac:dyDescent="0.25">
      <c r="B171" s="361"/>
      <c r="C171" s="361" t="s">
        <v>196</v>
      </c>
      <c r="D171" s="345"/>
      <c r="E171" s="50"/>
      <c r="F171" s="33"/>
      <c r="G171" s="33"/>
      <c r="H171" s="33"/>
      <c r="I171" s="33"/>
    </row>
    <row r="172" spans="2:9" x14ac:dyDescent="0.25">
      <c r="B172" s="361"/>
      <c r="C172" s="361"/>
      <c r="D172" s="939" t="s">
        <v>208</v>
      </c>
      <c r="E172" s="71"/>
      <c r="F172" s="35"/>
      <c r="G172" s="35"/>
      <c r="H172" s="35"/>
      <c r="I172" s="33"/>
    </row>
    <row r="173" spans="2:9" x14ac:dyDescent="0.25">
      <c r="B173" s="361"/>
      <c r="C173" s="361" t="s">
        <v>209</v>
      </c>
      <c r="D173" s="63"/>
      <c r="E173" s="50" t="s">
        <v>194</v>
      </c>
      <c r="F173" s="363"/>
      <c r="G173" s="363"/>
      <c r="H173" s="363"/>
      <c r="I173" s="33"/>
    </row>
    <row r="174" spans="2:9" x14ac:dyDescent="0.25">
      <c r="B174" s="361"/>
      <c r="C174" s="361" t="s">
        <v>210</v>
      </c>
      <c r="D174" s="63"/>
      <c r="E174" s="50" t="s">
        <v>163</v>
      </c>
      <c r="F174" s="363"/>
      <c r="G174" s="363"/>
      <c r="H174" s="363"/>
      <c r="I174" s="33"/>
    </row>
    <row r="175" spans="2:9" x14ac:dyDescent="0.25">
      <c r="B175" s="361"/>
      <c r="C175" s="361" t="s">
        <v>196</v>
      </c>
      <c r="D175" s="345"/>
      <c r="E175" s="50"/>
      <c r="F175" s="33"/>
      <c r="G175" s="33"/>
      <c r="H175" s="33"/>
      <c r="I175" s="33"/>
    </row>
    <row r="176" spans="2:9" x14ac:dyDescent="0.25">
      <c r="B176" s="361"/>
      <c r="C176" s="361"/>
      <c r="D176" s="939" t="s">
        <v>642</v>
      </c>
      <c r="E176" s="50"/>
      <c r="F176" s="33"/>
      <c r="G176" s="33"/>
      <c r="H176" s="33"/>
      <c r="I176" s="33"/>
    </row>
    <row r="177" spans="2:11" x14ac:dyDescent="0.25">
      <c r="B177" s="361"/>
      <c r="C177" s="48" t="s">
        <v>1388</v>
      </c>
      <c r="D177" s="63"/>
      <c r="E177" s="50" t="s">
        <v>194</v>
      </c>
      <c r="F177" s="33"/>
      <c r="G177" s="33"/>
      <c r="H177" s="33"/>
      <c r="I177" s="33"/>
    </row>
    <row r="178" spans="2:11" x14ac:dyDescent="0.25">
      <c r="B178" s="361"/>
      <c r="C178" s="48" t="s">
        <v>1389</v>
      </c>
      <c r="D178" s="63"/>
      <c r="E178" s="50" t="s">
        <v>163</v>
      </c>
      <c r="F178" s="33"/>
      <c r="G178" s="33"/>
      <c r="H178" s="33"/>
      <c r="I178" s="33"/>
    </row>
    <row r="179" spans="2:11" x14ac:dyDescent="0.25">
      <c r="B179" s="65"/>
      <c r="C179" s="71"/>
      <c r="D179" s="939" t="s">
        <v>211</v>
      </c>
      <c r="E179" s="71"/>
      <c r="F179" s="35"/>
      <c r="G179" s="35"/>
      <c r="H179" s="35"/>
      <c r="I179" s="33"/>
    </row>
    <row r="180" spans="2:11" x14ac:dyDescent="0.25">
      <c r="B180" s="48"/>
      <c r="C180" s="48" t="s">
        <v>212</v>
      </c>
      <c r="D180" s="63"/>
      <c r="E180" s="50" t="s">
        <v>194</v>
      </c>
      <c r="F180" s="363"/>
      <c r="G180" s="363"/>
      <c r="H180" s="363"/>
      <c r="I180" s="33"/>
    </row>
    <row r="181" spans="2:11" x14ac:dyDescent="0.25">
      <c r="B181" s="48"/>
      <c r="C181" s="48" t="s">
        <v>213</v>
      </c>
      <c r="D181" s="63"/>
      <c r="E181" s="50" t="s">
        <v>163</v>
      </c>
      <c r="F181" s="363"/>
      <c r="G181" s="363"/>
      <c r="H181" s="363"/>
      <c r="I181" s="33"/>
    </row>
    <row r="182" spans="2:11" x14ac:dyDescent="0.25">
      <c r="B182" s="65"/>
      <c r="C182" s="71"/>
      <c r="D182" s="939" t="s">
        <v>214</v>
      </c>
      <c r="E182" s="71"/>
      <c r="F182" s="35"/>
      <c r="G182" s="35"/>
      <c r="H182" s="35"/>
      <c r="I182" s="33"/>
    </row>
    <row r="183" spans="2:11" x14ac:dyDescent="0.25">
      <c r="B183" s="48"/>
      <c r="C183" s="48" t="s">
        <v>215</v>
      </c>
      <c r="D183" s="63"/>
      <c r="E183" s="50" t="s">
        <v>216</v>
      </c>
      <c r="F183" s="363"/>
      <c r="G183" s="363"/>
      <c r="H183" s="363"/>
      <c r="I183" s="33"/>
    </row>
    <row r="184" spans="2:11" x14ac:dyDescent="0.25">
      <c r="B184" s="48"/>
      <c r="C184" s="48" t="s">
        <v>217</v>
      </c>
      <c r="D184" s="63"/>
      <c r="E184" s="50" t="s">
        <v>163</v>
      </c>
      <c r="F184" s="363"/>
      <c r="G184" s="363"/>
      <c r="H184" s="363"/>
      <c r="I184" s="33"/>
    </row>
    <row r="185" spans="2:11" x14ac:dyDescent="0.25">
      <c r="B185" s="65"/>
      <c r="C185" s="71"/>
      <c r="D185" s="939" t="s">
        <v>218</v>
      </c>
      <c r="E185" s="71"/>
      <c r="F185" s="35"/>
      <c r="G185" s="35"/>
      <c r="H185" s="35"/>
      <c r="I185" s="33"/>
    </row>
    <row r="186" spans="2:11" x14ac:dyDescent="0.25">
      <c r="B186" s="48"/>
      <c r="C186" s="48" t="s">
        <v>219</v>
      </c>
      <c r="D186" s="63"/>
      <c r="E186" s="50" t="s">
        <v>194</v>
      </c>
      <c r="F186" s="363"/>
      <c r="G186" s="363"/>
      <c r="H186" s="363"/>
      <c r="I186" s="33"/>
    </row>
    <row r="187" spans="2:11" x14ac:dyDescent="0.25">
      <c r="B187" s="48"/>
      <c r="C187" s="48" t="s">
        <v>220</v>
      </c>
      <c r="D187" s="63"/>
      <c r="E187" s="50" t="s">
        <v>163</v>
      </c>
      <c r="F187" s="363"/>
      <c r="G187" s="363"/>
      <c r="H187" s="363"/>
      <c r="I187" s="33"/>
    </row>
    <row r="188" spans="2:11" ht="6" customHeight="1" x14ac:dyDescent="0.25">
      <c r="B188" s="48"/>
      <c r="C188" s="48"/>
      <c r="D188" s="48"/>
      <c r="E188" s="48"/>
      <c r="F188" s="48"/>
      <c r="G188" s="48"/>
      <c r="H188" s="48"/>
      <c r="I188" s="33"/>
    </row>
    <row r="189" spans="2:11" s="24" customFormat="1" x14ac:dyDescent="0.25"/>
    <row r="190" spans="2:11" x14ac:dyDescent="0.25">
      <c r="B190" s="54"/>
      <c r="C190" s="48" t="s">
        <v>221</v>
      </c>
      <c r="D190" s="63"/>
      <c r="E190" s="50" t="s">
        <v>222</v>
      </c>
      <c r="F190" s="36"/>
      <c r="G190" s="36"/>
      <c r="H190" s="33"/>
      <c r="I190" s="33"/>
      <c r="K190" s="73"/>
    </row>
    <row r="191" spans="2:11" x14ac:dyDescent="0.25">
      <c r="B191" s="54"/>
      <c r="C191" s="48" t="s">
        <v>223</v>
      </c>
      <c r="D191" s="63"/>
      <c r="E191" s="50" t="s">
        <v>222</v>
      </c>
      <c r="F191" s="36"/>
      <c r="G191" s="36"/>
      <c r="H191" s="33"/>
      <c r="I191" s="33"/>
      <c r="K191" s="73"/>
    </row>
    <row r="192" spans="2:11" x14ac:dyDescent="0.25">
      <c r="B192" s="54"/>
      <c r="C192" s="48" t="s">
        <v>224</v>
      </c>
      <c r="D192" s="63"/>
      <c r="E192" s="50" t="s">
        <v>222</v>
      </c>
      <c r="F192" s="36"/>
      <c r="G192" s="36"/>
      <c r="H192" s="33"/>
      <c r="I192" s="33"/>
      <c r="K192" s="73"/>
    </row>
    <row r="193" spans="2:11" x14ac:dyDescent="0.25">
      <c r="B193" s="54"/>
      <c r="C193" s="48" t="s">
        <v>225</v>
      </c>
      <c r="D193" s="63"/>
      <c r="E193" s="50" t="s">
        <v>222</v>
      </c>
      <c r="F193" s="36"/>
      <c r="G193" s="36"/>
      <c r="H193" s="33"/>
      <c r="I193" s="33"/>
      <c r="K193" s="73"/>
    </row>
    <row r="194" spans="2:11" x14ac:dyDescent="0.25">
      <c r="B194" s="54"/>
      <c r="C194" s="48" t="s">
        <v>226</v>
      </c>
      <c r="D194" s="63"/>
      <c r="E194" s="50" t="s">
        <v>222</v>
      </c>
      <c r="F194" s="36"/>
      <c r="G194" s="36"/>
      <c r="H194" s="33"/>
      <c r="I194" s="33"/>
      <c r="K194" s="73"/>
    </row>
    <row r="195" spans="2:11" x14ac:dyDescent="0.25">
      <c r="B195" s="54"/>
      <c r="C195" s="48" t="s">
        <v>227</v>
      </c>
      <c r="D195" s="63"/>
      <c r="E195" s="50" t="s">
        <v>174</v>
      </c>
      <c r="F195" s="36"/>
      <c r="G195" s="36"/>
      <c r="H195" s="33"/>
      <c r="I195" s="33"/>
      <c r="K195" s="73"/>
    </row>
    <row r="196" spans="2:11" ht="6" customHeight="1" x14ac:dyDescent="0.25">
      <c r="B196" s="54"/>
      <c r="C196" s="48"/>
      <c r="D196" s="48"/>
      <c r="E196" s="50"/>
      <c r="F196" s="36"/>
      <c r="G196" s="36"/>
      <c r="H196" s="33"/>
      <c r="I196" s="33"/>
    </row>
    <row r="197" spans="2:11" ht="15.75" x14ac:dyDescent="0.25">
      <c r="B197" s="979" t="s">
        <v>228</v>
      </c>
      <c r="C197" s="979"/>
      <c r="D197" s="979"/>
      <c r="E197" s="979"/>
      <c r="F197" s="979"/>
      <c r="G197" s="979"/>
      <c r="H197" s="979"/>
      <c r="I197" s="979"/>
    </row>
    <row r="198" spans="2:11" x14ac:dyDescent="0.25">
      <c r="B198" s="65"/>
      <c r="C198" s="48" t="s">
        <v>229</v>
      </c>
      <c r="D198" s="63"/>
      <c r="E198" s="50" t="s">
        <v>222</v>
      </c>
      <c r="F198" s="35"/>
      <c r="G198" s="35"/>
      <c r="H198" s="32"/>
      <c r="I198" s="33"/>
    </row>
    <row r="199" spans="2:11" ht="36" customHeight="1" x14ac:dyDescent="0.25">
      <c r="B199" s="65"/>
      <c r="C199" s="361" t="s">
        <v>230</v>
      </c>
      <c r="D199" s="63"/>
      <c r="E199" s="50" t="s">
        <v>222</v>
      </c>
      <c r="F199" s="703" t="s">
        <v>231</v>
      </c>
      <c r="G199" s="396"/>
      <c r="H199" s="50" t="s">
        <v>232</v>
      </c>
      <c r="I199" s="33"/>
    </row>
    <row r="200" spans="2:11" ht="6" customHeight="1" x14ac:dyDescent="0.25">
      <c r="B200" s="54"/>
      <c r="C200" s="48"/>
      <c r="D200" s="48"/>
      <c r="E200" s="50"/>
      <c r="F200" s="364"/>
      <c r="G200" s="364"/>
      <c r="H200" s="363"/>
      <c r="I200" s="33"/>
    </row>
    <row r="201" spans="2:11" ht="15.75" x14ac:dyDescent="0.25">
      <c r="B201" s="979" t="s">
        <v>233</v>
      </c>
      <c r="C201" s="979"/>
      <c r="D201" s="979"/>
      <c r="E201" s="979"/>
      <c r="F201" s="979"/>
      <c r="G201" s="979"/>
      <c r="H201" s="979"/>
      <c r="I201" s="979"/>
    </row>
    <row r="202" spans="2:11" x14ac:dyDescent="0.25">
      <c r="B202" s="65"/>
      <c r="C202" s="48" t="s">
        <v>152</v>
      </c>
      <c r="D202" s="63"/>
      <c r="E202" s="50" t="s">
        <v>174</v>
      </c>
      <c r="F202" s="35"/>
      <c r="G202" s="35"/>
      <c r="H202" s="32"/>
      <c r="I202" s="33"/>
    </row>
    <row r="203" spans="2:11" x14ac:dyDescent="0.25">
      <c r="B203" s="65"/>
      <c r="C203" s="48" t="s">
        <v>154</v>
      </c>
      <c r="D203" s="63"/>
      <c r="E203" s="50" t="s">
        <v>174</v>
      </c>
      <c r="F203" s="35"/>
      <c r="G203" s="35"/>
      <c r="H203" s="32"/>
      <c r="I203" s="33"/>
    </row>
    <row r="204" spans="2:11" x14ac:dyDescent="0.25">
      <c r="B204" s="65"/>
      <c r="C204" s="48" t="s">
        <v>155</v>
      </c>
      <c r="D204" s="63"/>
      <c r="E204" s="50" t="s">
        <v>174</v>
      </c>
      <c r="F204" s="35"/>
      <c r="G204" s="35"/>
      <c r="H204" s="32"/>
      <c r="I204" s="33"/>
    </row>
    <row r="205" spans="2:11" x14ac:dyDescent="0.25">
      <c r="B205" s="65"/>
      <c r="C205" s="48" t="s">
        <v>156</v>
      </c>
      <c r="D205" s="63"/>
      <c r="E205" s="50" t="s">
        <v>174</v>
      </c>
      <c r="F205" s="35"/>
      <c r="G205" s="35"/>
      <c r="H205" s="32"/>
      <c r="I205" s="33"/>
    </row>
    <row r="206" spans="2:11" x14ac:dyDescent="0.25">
      <c r="B206" s="65"/>
      <c r="C206" s="48" t="s">
        <v>157</v>
      </c>
      <c r="D206" s="63"/>
      <c r="E206" s="50" t="s">
        <v>174</v>
      </c>
      <c r="F206" s="35"/>
      <c r="G206" s="35"/>
      <c r="H206" s="32"/>
      <c r="I206" s="33"/>
    </row>
    <row r="207" spans="2:11" x14ac:dyDescent="0.25">
      <c r="B207" s="54"/>
      <c r="C207" s="48" t="s">
        <v>140</v>
      </c>
      <c r="D207" s="63"/>
      <c r="E207" s="50" t="s">
        <v>175</v>
      </c>
      <c r="F207" s="36"/>
      <c r="G207" s="36"/>
      <c r="H207" s="33"/>
      <c r="I207" s="33"/>
    </row>
    <row r="208" spans="2:11" x14ac:dyDescent="0.25">
      <c r="B208" s="54"/>
      <c r="C208" s="48" t="s">
        <v>142</v>
      </c>
      <c r="D208" s="63"/>
      <c r="E208" s="50" t="s">
        <v>175</v>
      </c>
      <c r="F208" s="36"/>
      <c r="G208" s="36"/>
      <c r="H208" s="33"/>
      <c r="I208" s="33"/>
    </row>
    <row r="209" spans="2:9" x14ac:dyDescent="0.25">
      <c r="B209" s="54"/>
      <c r="C209" s="48" t="s">
        <v>143</v>
      </c>
      <c r="D209" s="63"/>
      <c r="E209" s="50" t="s">
        <v>175</v>
      </c>
      <c r="F209" s="36"/>
      <c r="G209" s="36"/>
      <c r="H209" s="33"/>
      <c r="I209" s="33"/>
    </row>
    <row r="210" spans="2:9" x14ac:dyDescent="0.25">
      <c r="B210" s="54"/>
      <c r="C210" s="48" t="s">
        <v>144</v>
      </c>
      <c r="D210" s="63"/>
      <c r="E210" s="50" t="s">
        <v>175</v>
      </c>
      <c r="F210" s="938" t="s">
        <v>145</v>
      </c>
      <c r="G210" s="64"/>
      <c r="H210" s="50"/>
      <c r="I210" s="33"/>
    </row>
    <row r="211" spans="2:9" x14ac:dyDescent="0.25">
      <c r="B211" s="54"/>
      <c r="C211" s="48" t="s">
        <v>144</v>
      </c>
      <c r="D211" s="63"/>
      <c r="E211" s="50" t="s">
        <v>175</v>
      </c>
      <c r="F211" s="938" t="s">
        <v>145</v>
      </c>
      <c r="G211" s="64"/>
      <c r="H211" s="33"/>
      <c r="I211" s="33"/>
    </row>
    <row r="212" spans="2:9" x14ac:dyDescent="0.25">
      <c r="B212" s="54"/>
      <c r="C212" s="48" t="s">
        <v>144</v>
      </c>
      <c r="D212" s="63"/>
      <c r="E212" s="50" t="s">
        <v>175</v>
      </c>
      <c r="F212" s="938" t="s">
        <v>145</v>
      </c>
      <c r="G212" s="64"/>
      <c r="H212" s="33"/>
      <c r="I212" s="33"/>
    </row>
    <row r="213" spans="2:9" x14ac:dyDescent="0.25">
      <c r="B213" s="54"/>
      <c r="C213" s="48" t="s">
        <v>144</v>
      </c>
      <c r="D213" s="63"/>
      <c r="E213" s="50" t="s">
        <v>175</v>
      </c>
      <c r="F213" s="938" t="s">
        <v>145</v>
      </c>
      <c r="G213" s="64"/>
      <c r="H213" s="33"/>
      <c r="I213" s="33"/>
    </row>
    <row r="214" spans="2:9" x14ac:dyDescent="0.25">
      <c r="B214" s="54"/>
      <c r="C214" s="48" t="s">
        <v>146</v>
      </c>
      <c r="D214" s="63"/>
      <c r="E214" s="50" t="s">
        <v>175</v>
      </c>
      <c r="F214" s="36"/>
      <c r="G214" s="36"/>
      <c r="H214" s="33"/>
      <c r="I214" s="33"/>
    </row>
    <row r="215" spans="2:9" x14ac:dyDescent="0.25">
      <c r="B215" s="54"/>
      <c r="C215" s="48" t="s">
        <v>176</v>
      </c>
      <c r="D215" s="63"/>
      <c r="E215" s="50" t="s">
        <v>175</v>
      </c>
      <c r="F215" s="36"/>
      <c r="G215" s="36"/>
      <c r="H215" s="33"/>
      <c r="I215" s="33"/>
    </row>
    <row r="216" spans="2:9" x14ac:dyDescent="0.25">
      <c r="B216" s="65"/>
      <c r="C216" s="48" t="s">
        <v>177</v>
      </c>
      <c r="D216" s="63"/>
      <c r="E216" s="50" t="s">
        <v>178</v>
      </c>
      <c r="F216" s="938" t="s">
        <v>179</v>
      </c>
      <c r="G216" s="418"/>
      <c r="H216" s="50" t="s">
        <v>180</v>
      </c>
      <c r="I216" s="33"/>
    </row>
    <row r="217" spans="2:9" x14ac:dyDescent="0.25">
      <c r="B217" s="65"/>
      <c r="C217" s="48" t="s">
        <v>181</v>
      </c>
      <c r="D217" s="63"/>
      <c r="E217" s="50" t="s">
        <v>178</v>
      </c>
      <c r="F217" s="938" t="s">
        <v>179</v>
      </c>
      <c r="G217" s="418"/>
      <c r="H217" s="50" t="s">
        <v>180</v>
      </c>
      <c r="I217" s="33"/>
    </row>
    <row r="218" spans="2:9" ht="30" x14ac:dyDescent="0.25">
      <c r="B218" s="65"/>
      <c r="C218" s="48" t="s">
        <v>234</v>
      </c>
      <c r="D218" s="63"/>
      <c r="E218" s="50" t="s">
        <v>178</v>
      </c>
      <c r="F218" s="938" t="s">
        <v>235</v>
      </c>
      <c r="G218" s="419"/>
      <c r="H218" s="50" t="s">
        <v>180</v>
      </c>
      <c r="I218" s="33"/>
    </row>
    <row r="219" spans="2:9" x14ac:dyDescent="0.25">
      <c r="B219" s="65"/>
      <c r="C219" s="48" t="s">
        <v>182</v>
      </c>
      <c r="D219" s="63"/>
      <c r="E219" s="50" t="s">
        <v>178</v>
      </c>
      <c r="F219" s="35"/>
      <c r="G219" s="35"/>
      <c r="H219" s="33"/>
      <c r="I219" s="33"/>
    </row>
    <row r="220" spans="2:9" x14ac:dyDescent="0.25">
      <c r="B220" s="65"/>
      <c r="C220" s="939"/>
      <c r="D220" s="939" t="s">
        <v>183</v>
      </c>
      <c r="E220" s="939"/>
      <c r="F220" s="35"/>
      <c r="G220" s="35"/>
      <c r="H220" s="33"/>
      <c r="I220" s="33"/>
    </row>
    <row r="221" spans="2:9" x14ac:dyDescent="0.25">
      <c r="B221" s="65"/>
      <c r="C221" s="48" t="s">
        <v>184</v>
      </c>
      <c r="D221" s="63"/>
      <c r="E221" s="50" t="s">
        <v>222</v>
      </c>
      <c r="F221" s="35"/>
      <c r="G221" s="35"/>
      <c r="H221" s="33"/>
      <c r="I221" s="33"/>
    </row>
    <row r="222" spans="2:9" x14ac:dyDescent="0.25">
      <c r="B222" s="65"/>
      <c r="C222" s="48" t="s">
        <v>110</v>
      </c>
      <c r="D222" s="64"/>
      <c r="E222" s="50"/>
      <c r="F222" s="35"/>
      <c r="G222" s="35"/>
      <c r="H222" s="33"/>
      <c r="I222" s="33"/>
    </row>
    <row r="223" spans="2:9" x14ac:dyDescent="0.25">
      <c r="B223" s="65"/>
      <c r="C223" s="48" t="s">
        <v>185</v>
      </c>
      <c r="D223" s="63"/>
      <c r="E223" s="50" t="s">
        <v>163</v>
      </c>
      <c r="F223" s="35"/>
      <c r="G223" s="35"/>
      <c r="H223" s="33"/>
      <c r="I223" s="33"/>
    </row>
    <row r="224" spans="2:9" x14ac:dyDescent="0.25">
      <c r="B224" s="65"/>
      <c r="C224" s="71"/>
      <c r="D224" s="939" t="s">
        <v>186</v>
      </c>
      <c r="E224" s="71"/>
      <c r="F224" s="35"/>
      <c r="G224" s="35"/>
      <c r="H224" s="33"/>
      <c r="I224" s="33"/>
    </row>
    <row r="225" spans="2:9" x14ac:dyDescent="0.25">
      <c r="B225" s="65"/>
      <c r="C225" s="48" t="s">
        <v>184</v>
      </c>
      <c r="D225" s="63"/>
      <c r="E225" s="50" t="s">
        <v>222</v>
      </c>
      <c r="F225" s="35"/>
      <c r="G225" s="35"/>
      <c r="H225" s="33"/>
      <c r="I225" s="33"/>
    </row>
    <row r="226" spans="2:9" x14ac:dyDescent="0.25">
      <c r="B226" s="65"/>
      <c r="C226" s="48" t="s">
        <v>110</v>
      </c>
      <c r="D226" s="64"/>
      <c r="E226" s="50"/>
      <c r="F226" s="35"/>
      <c r="G226" s="35"/>
      <c r="H226" s="33"/>
      <c r="I226" s="33"/>
    </row>
    <row r="227" spans="2:9" x14ac:dyDescent="0.25">
      <c r="B227" s="65"/>
      <c r="C227" s="48" t="s">
        <v>185</v>
      </c>
      <c r="D227" s="63"/>
      <c r="E227" s="50" t="s">
        <v>163</v>
      </c>
      <c r="F227" s="35"/>
      <c r="G227" s="35"/>
      <c r="H227" s="33"/>
      <c r="I227" s="33"/>
    </row>
    <row r="228" spans="2:9" x14ac:dyDescent="0.25">
      <c r="B228" s="65"/>
      <c r="C228" s="939"/>
      <c r="D228" s="939" t="s">
        <v>187</v>
      </c>
      <c r="E228" s="939"/>
      <c r="F228" s="35"/>
      <c r="G228" s="35"/>
      <c r="H228" s="33"/>
      <c r="I228" s="33"/>
    </row>
    <row r="229" spans="2:9" x14ac:dyDescent="0.25">
      <c r="B229" s="65"/>
      <c r="C229" s="48" t="s">
        <v>184</v>
      </c>
      <c r="D229" s="63"/>
      <c r="E229" s="50" t="s">
        <v>222</v>
      </c>
      <c r="F229" s="35"/>
      <c r="G229" s="35"/>
      <c r="H229" s="33"/>
      <c r="I229" s="33"/>
    </row>
    <row r="230" spans="2:9" x14ac:dyDescent="0.25">
      <c r="B230" s="65"/>
      <c r="C230" s="48" t="s">
        <v>110</v>
      </c>
      <c r="D230" s="64"/>
      <c r="E230" s="50"/>
      <c r="F230" s="35"/>
      <c r="G230" s="35"/>
      <c r="H230" s="35"/>
      <c r="I230" s="33"/>
    </row>
    <row r="231" spans="2:9" x14ac:dyDescent="0.25">
      <c r="B231" s="65"/>
      <c r="C231" s="48" t="s">
        <v>185</v>
      </c>
      <c r="D231" s="63"/>
      <c r="E231" s="50" t="s">
        <v>163</v>
      </c>
      <c r="F231" s="35"/>
      <c r="G231" s="35"/>
      <c r="H231" s="35"/>
      <c r="I231" s="33"/>
    </row>
    <row r="232" spans="2:9" x14ac:dyDescent="0.25">
      <c r="B232" s="65"/>
      <c r="C232" s="939"/>
      <c r="D232" s="939" t="s">
        <v>188</v>
      </c>
      <c r="E232" s="939"/>
      <c r="F232" s="35"/>
      <c r="G232" s="35"/>
      <c r="H232" s="35"/>
      <c r="I232" s="33"/>
    </row>
    <row r="233" spans="2:9" x14ac:dyDescent="0.25">
      <c r="B233" s="65"/>
      <c r="C233" s="48" t="s">
        <v>184</v>
      </c>
      <c r="D233" s="63"/>
      <c r="E233" s="50" t="s">
        <v>222</v>
      </c>
      <c r="F233" s="35"/>
      <c r="G233" s="35"/>
      <c r="H233" s="35"/>
      <c r="I233" s="33"/>
    </row>
    <row r="234" spans="2:9" x14ac:dyDescent="0.25">
      <c r="B234" s="65"/>
      <c r="C234" s="48" t="s">
        <v>110</v>
      </c>
      <c r="D234" s="64"/>
      <c r="E234" s="50"/>
      <c r="F234" s="35"/>
      <c r="G234" s="35"/>
      <c r="H234" s="35"/>
      <c r="I234" s="33"/>
    </row>
    <row r="235" spans="2:9" x14ac:dyDescent="0.25">
      <c r="B235" s="65"/>
      <c r="C235" s="48" t="s">
        <v>185</v>
      </c>
      <c r="D235" s="63"/>
      <c r="E235" s="50" t="s">
        <v>163</v>
      </c>
      <c r="F235" s="35"/>
      <c r="G235" s="35"/>
      <c r="H235" s="35"/>
      <c r="I235" s="33"/>
    </row>
    <row r="236" spans="2:9" x14ac:dyDescent="0.25">
      <c r="B236" s="65"/>
      <c r="C236" s="939"/>
      <c r="D236" s="939" t="s">
        <v>189</v>
      </c>
      <c r="E236" s="939"/>
      <c r="F236" s="35"/>
      <c r="G236" s="35"/>
      <c r="H236" s="35"/>
      <c r="I236" s="33"/>
    </row>
    <row r="237" spans="2:9" x14ac:dyDescent="0.25">
      <c r="B237" s="65"/>
      <c r="C237" s="48" t="s">
        <v>184</v>
      </c>
      <c r="D237" s="63"/>
      <c r="E237" s="50" t="s">
        <v>222</v>
      </c>
      <c r="F237" s="35"/>
      <c r="G237" s="35"/>
      <c r="H237" s="35"/>
      <c r="I237" s="33"/>
    </row>
    <row r="238" spans="2:9" x14ac:dyDescent="0.25">
      <c r="B238" s="65"/>
      <c r="C238" s="48" t="s">
        <v>110</v>
      </c>
      <c r="D238" s="64"/>
      <c r="E238" s="50"/>
      <c r="F238" s="35"/>
      <c r="G238" s="35"/>
      <c r="H238" s="35"/>
      <c r="I238" s="33"/>
    </row>
    <row r="239" spans="2:9" x14ac:dyDescent="0.25">
      <c r="B239" s="65"/>
      <c r="C239" s="48" t="s">
        <v>185</v>
      </c>
      <c r="D239" s="63"/>
      <c r="E239" s="50" t="s">
        <v>163</v>
      </c>
      <c r="F239" s="35"/>
      <c r="G239" s="35"/>
      <c r="H239" s="35"/>
      <c r="I239" s="33"/>
    </row>
    <row r="240" spans="2:9" ht="6" customHeight="1" x14ac:dyDescent="0.25">
      <c r="B240" s="65"/>
      <c r="C240" s="65"/>
      <c r="D240" s="65"/>
      <c r="E240" s="65"/>
      <c r="F240" s="65"/>
      <c r="G240" s="65"/>
      <c r="H240" s="65"/>
      <c r="I240" s="33"/>
    </row>
    <row r="241" spans="2:9" s="24" customFormat="1" x14ac:dyDescent="0.25"/>
    <row r="242" spans="2:9" ht="18.75" x14ac:dyDescent="0.25">
      <c r="B242" s="978" t="s">
        <v>236</v>
      </c>
      <c r="C242" s="978"/>
      <c r="D242" s="978"/>
      <c r="E242" s="978"/>
      <c r="F242" s="978"/>
      <c r="G242" s="978"/>
      <c r="H242" s="978"/>
      <c r="I242" s="978"/>
    </row>
    <row r="243" spans="2:9" s="24" customFormat="1" ht="6" customHeight="1" x14ac:dyDescent="0.25"/>
    <row r="244" spans="2:9" x14ac:dyDescent="0.25">
      <c r="B244" s="65"/>
      <c r="C244" s="982" t="s">
        <v>237</v>
      </c>
      <c r="D244" s="982"/>
      <c r="E244" s="982"/>
      <c r="F244" s="35"/>
      <c r="G244" s="35"/>
      <c r="H244" s="33"/>
      <c r="I244" s="33"/>
    </row>
    <row r="245" spans="2:9" x14ac:dyDescent="0.25">
      <c r="B245" s="35"/>
      <c r="C245" s="48" t="s">
        <v>238</v>
      </c>
      <c r="D245" s="64">
        <v>1</v>
      </c>
      <c r="E245" s="54"/>
      <c r="F245" s="59"/>
      <c r="G245" s="59"/>
      <c r="H245" s="74"/>
      <c r="I245" s="33"/>
    </row>
    <row r="246" spans="2:9" x14ac:dyDescent="0.25">
      <c r="B246" s="35"/>
      <c r="C246" s="48" t="s">
        <v>239</v>
      </c>
      <c r="D246" s="64">
        <v>0</v>
      </c>
      <c r="E246" s="75" t="str">
        <f>IF((SUM(D245:D247)=1),"","A soma das porcentagens de distribuição deve ser igual a 100%!")</f>
        <v/>
      </c>
      <c r="F246" s="59"/>
      <c r="G246" s="59"/>
      <c r="H246" s="74"/>
      <c r="I246" s="33"/>
    </row>
    <row r="247" spans="2:9" x14ac:dyDescent="0.25">
      <c r="B247" s="35"/>
      <c r="C247" s="48" t="s">
        <v>240</v>
      </c>
      <c r="D247" s="64">
        <v>0</v>
      </c>
      <c r="E247" s="54"/>
      <c r="F247" s="59"/>
      <c r="G247" s="59"/>
      <c r="H247" s="74"/>
      <c r="I247" s="33"/>
    </row>
    <row r="248" spans="2:9" ht="6" customHeight="1" x14ac:dyDescent="0.25">
      <c r="B248" s="35"/>
      <c r="C248" s="59"/>
      <c r="D248" s="54"/>
      <c r="E248" s="54"/>
      <c r="F248" s="59"/>
      <c r="G248" s="59"/>
      <c r="H248" s="74"/>
      <c r="I248" s="33"/>
    </row>
    <row r="249" spans="2:9" s="24" customFormat="1" ht="6" customHeight="1" x14ac:dyDescent="0.25"/>
    <row r="250" spans="2:9" x14ac:dyDescent="0.25">
      <c r="B250" s="35"/>
      <c r="C250" s="982" t="s">
        <v>87</v>
      </c>
      <c r="D250" s="982"/>
      <c r="E250" s="982"/>
      <c r="F250" s="59"/>
      <c r="G250" s="59"/>
      <c r="H250" s="59"/>
      <c r="I250" s="59"/>
    </row>
    <row r="251" spans="2:9" x14ac:dyDescent="0.25">
      <c r="B251" s="35"/>
      <c r="C251" s="48" t="s">
        <v>238</v>
      </c>
      <c r="D251" s="64">
        <v>1</v>
      </c>
      <c r="E251" s="54"/>
      <c r="F251" s="59"/>
      <c r="G251" s="59"/>
      <c r="H251" s="59"/>
      <c r="I251" s="59"/>
    </row>
    <row r="252" spans="2:9" x14ac:dyDescent="0.25">
      <c r="B252" s="35"/>
      <c r="C252" s="48" t="s">
        <v>239</v>
      </c>
      <c r="D252" s="64">
        <v>0</v>
      </c>
      <c r="E252" s="75" t="str">
        <f>IF((SUM(D251:D253)=1),"","A soma das porcentagens de distribuição deve ser igual a 100%!")</f>
        <v/>
      </c>
      <c r="F252" s="59"/>
      <c r="G252" s="59"/>
      <c r="H252" s="59"/>
      <c r="I252" s="59"/>
    </row>
    <row r="253" spans="2:9" x14ac:dyDescent="0.25">
      <c r="B253" s="35"/>
      <c r="C253" s="48" t="s">
        <v>240</v>
      </c>
      <c r="D253" s="64">
        <v>0</v>
      </c>
      <c r="E253" s="54"/>
      <c r="F253" s="59"/>
      <c r="G253" s="59"/>
      <c r="H253" s="59"/>
      <c r="I253" s="59"/>
    </row>
    <row r="254" spans="2:9" ht="6" customHeight="1" x14ac:dyDescent="0.25">
      <c r="B254" s="35"/>
      <c r="C254" s="59"/>
      <c r="D254" s="54"/>
      <c r="E254" s="54"/>
      <c r="F254" s="59"/>
      <c r="G254" s="59"/>
      <c r="H254" s="59"/>
      <c r="I254" s="59"/>
    </row>
    <row r="255" spans="2:9" s="24" customFormat="1" ht="6" customHeight="1" x14ac:dyDescent="0.25"/>
    <row r="256" spans="2:9" x14ac:dyDescent="0.25">
      <c r="B256" s="35"/>
      <c r="C256" s="982" t="s">
        <v>88</v>
      </c>
      <c r="D256" s="982"/>
      <c r="E256" s="982"/>
      <c r="F256" s="59"/>
      <c r="G256" s="59"/>
      <c r="H256" s="59"/>
      <c r="I256" s="59"/>
    </row>
    <row r="257" spans="2:9" x14ac:dyDescent="0.25">
      <c r="B257" s="35"/>
      <c r="C257" s="48" t="s">
        <v>238</v>
      </c>
      <c r="D257" s="64">
        <v>1</v>
      </c>
      <c r="E257" s="54"/>
      <c r="F257" s="59"/>
      <c r="G257" s="59"/>
      <c r="H257" s="59"/>
      <c r="I257" s="59"/>
    </row>
    <row r="258" spans="2:9" x14ac:dyDescent="0.25">
      <c r="B258" s="35"/>
      <c r="C258" s="48" t="s">
        <v>239</v>
      </c>
      <c r="D258" s="64">
        <v>0</v>
      </c>
      <c r="E258" s="75" t="str">
        <f>IF((SUM(D257:D259)=1),"","A soma das porcentagens de distribuição deve ser igual a 100%!")</f>
        <v/>
      </c>
      <c r="F258" s="59"/>
      <c r="G258" s="59"/>
      <c r="H258" s="59"/>
      <c r="I258" s="59"/>
    </row>
    <row r="259" spans="2:9" x14ac:dyDescent="0.25">
      <c r="B259" s="35"/>
      <c r="C259" s="48" t="s">
        <v>240</v>
      </c>
      <c r="D259" s="64">
        <v>0</v>
      </c>
      <c r="E259" s="54"/>
      <c r="F259" s="59"/>
      <c r="G259" s="59"/>
      <c r="H259" s="59"/>
      <c r="I259" s="59"/>
    </row>
  </sheetData>
  <sheetProtection selectLockedCells="1"/>
  <dataConsolidate/>
  <mergeCells count="42">
    <mergeCell ref="B47:C47"/>
    <mergeCell ref="G20:H20"/>
    <mergeCell ref="G26:H26"/>
    <mergeCell ref="H160:H161"/>
    <mergeCell ref="B57:I57"/>
    <mergeCell ref="B54:I54"/>
    <mergeCell ref="B48:I48"/>
    <mergeCell ref="B75:E75"/>
    <mergeCell ref="B82:E82"/>
    <mergeCell ref="B46:C46"/>
    <mergeCell ref="F46:G46"/>
    <mergeCell ref="C256:E256"/>
    <mergeCell ref="B242:I242"/>
    <mergeCell ref="B102:I102"/>
    <mergeCell ref="B154:I154"/>
    <mergeCell ref="B201:I201"/>
    <mergeCell ref="B197:I197"/>
    <mergeCell ref="B153:I153"/>
    <mergeCell ref="F109:F110"/>
    <mergeCell ref="G109:G110"/>
    <mergeCell ref="H109:H110"/>
    <mergeCell ref="B113:I113"/>
    <mergeCell ref="B103:I103"/>
    <mergeCell ref="C244:E244"/>
    <mergeCell ref="C250:E250"/>
    <mergeCell ref="F160:F161"/>
    <mergeCell ref="G160:G161"/>
    <mergeCell ref="B18:C18"/>
    <mergeCell ref="E18:F18"/>
    <mergeCell ref="H18:I18"/>
    <mergeCell ref="B33:I33"/>
    <mergeCell ref="B40:I40"/>
    <mergeCell ref="B34:I34"/>
    <mergeCell ref="B38:C38"/>
    <mergeCell ref="A1:B1"/>
    <mergeCell ref="C1:I1"/>
    <mergeCell ref="C15:D15"/>
    <mergeCell ref="C5:I5"/>
    <mergeCell ref="C7:I7"/>
    <mergeCell ref="C9:I9"/>
    <mergeCell ref="C11:D11"/>
    <mergeCell ref="C13:D13"/>
  </mergeCells>
  <phoneticPr fontId="113" type="noConversion"/>
  <conditionalFormatting sqref="D47">
    <cfRule type="expression" dxfId="18" priority="33">
      <formula>$B$40</formula>
    </cfRule>
  </conditionalFormatting>
  <conditionalFormatting sqref="D53">
    <cfRule type="expression" dxfId="17" priority="37">
      <formula>$B$40</formula>
    </cfRule>
  </conditionalFormatting>
  <conditionalFormatting sqref="D56">
    <cfRule type="expression" dxfId="16" priority="27">
      <formula>$B$40</formula>
    </cfRule>
  </conditionalFormatting>
  <conditionalFormatting sqref="D74">
    <cfRule type="expression" dxfId="15" priority="26">
      <formula>$B$40</formula>
    </cfRule>
  </conditionalFormatting>
  <conditionalFormatting sqref="D81">
    <cfRule type="expression" dxfId="14" priority="25">
      <formula>$B$40</formula>
    </cfRule>
  </conditionalFormatting>
  <conditionalFormatting sqref="D100">
    <cfRule type="expression" dxfId="13" priority="24">
      <formula>$B$40</formula>
    </cfRule>
  </conditionalFormatting>
  <conditionalFormatting sqref="D112">
    <cfRule type="expression" dxfId="12" priority="35">
      <formula>$B$40</formula>
    </cfRule>
  </conditionalFormatting>
  <dataValidations xWindow="518" yWindow="613" count="69">
    <dataValidation type="decimal" allowBlank="1" showInputMessage="1" showErrorMessage="1" error="Número inválido." prompt="Informe o teor de biodiesel presente no combustível consumido. No campo BX, X representa o teor de mistura de biodiesel vigente no ano de referência para o preenchimento." sqref="G210:G213 G122:G125" xr:uid="{C519DBBC-DC8E-4532-B4B3-2753DA275AE8}">
      <formula1>0</formula1>
      <formula2>1</formula2>
    </dataValidation>
    <dataValidation type="decimal" allowBlank="1" showInputMessage="1" showErrorMessage="1" error="Número inválido." prompt="Refere-se ao percentual do volume de bioquerosene comercializado que é distribuido (distância percorrida da usina até o posto de combustível) via sistema logístico exclusivamente Rodoviário." sqref="D245" xr:uid="{9BB7133C-1ADA-417A-9C4E-B8AA322554A3}">
      <formula1>0</formula1>
      <formula2>1</formula2>
    </dataValidation>
    <dataValidation type="decimal" allowBlank="1" showInputMessage="1" showErrorMessage="1" error="Número inválido. " prompt="Refere-se ao percentual do volume de bioquerosene comercializado que é distribuido (distância percorrida da usina até o posto de combustível) via sistema logístico &quot;Rodoviário + Dutoviário.&quot;" sqref="D246" xr:uid="{0FCFE01D-6EB9-4E58-B3DD-97392DCD1520}">
      <formula1>0</formula1>
      <formula2>1</formula2>
    </dataValidation>
    <dataValidation type="decimal" allowBlank="1" showInputMessage="1" showErrorMessage="1" error="Número inválido. " prompt="Refere-se ao percentual do volume de bioquerosene comercializado que é distribuido (distância percorrida da usina até o posto de combustível) via sistema logístico &quot;Rodoviário + Ferroviário&quot;." sqref="D247" xr:uid="{0A4C1CE4-D5B7-4170-86E5-8A47C4FB45CD}">
      <formula1>0</formula1>
      <formula2>1</formula2>
    </dataValidation>
    <dataValidation type="decimal" allowBlank="1" showInputMessage="1" showErrorMessage="1" error="Número inválido." prompt="Refere-se ao percentual do volume de gasolina renovável comercializado que é distribuido (distância percorrida da usina até o posto de combustível) via sistema logístico exclusivamente Rodoviário." sqref="D251" xr:uid="{AE7E8463-61EB-4CAD-996B-6D4B09EF4157}">
      <formula1>0</formula1>
      <formula2>1</formula2>
    </dataValidation>
    <dataValidation type="decimal" allowBlank="1" showInputMessage="1" showErrorMessage="1" error="Número inválido. " prompt="Refere-se ao percentual do volume de gasolina renovável comercializado que é distribuido (distância percorrida da usina até o posto de combustível) via sistema logístico &quot;Rodoviário + Dutoviário.&quot;" sqref="D252" xr:uid="{8AA64C33-48BD-4EDC-B6D6-99202ED597DB}">
      <formula1>0</formula1>
      <formula2>1</formula2>
    </dataValidation>
    <dataValidation type="decimal" allowBlank="1" showInputMessage="1" showErrorMessage="1" error="Número inválido. " prompt="Refere-se ao percentual do volume de gasolina renovável comercializado que é distribuido (distância percorrida da usina até o posto de combustível) via sistema logístico &quot;Rodoviário + Ferroviário&quot;." sqref="D253" xr:uid="{71DF7F47-1980-4C68-B2E0-29A09BE94064}">
      <formula1>0</formula1>
      <formula2>1</formula2>
    </dataValidation>
    <dataValidation type="decimal" allowBlank="1" showInputMessage="1" showErrorMessage="1" error="Número inválido. " prompt="Refere-se ao percentual do volume de diesel renovável comercializado que é distribuido (distância percorrida da usina até o posto de combustível) via sistema logístico exclusivamente Rodoviário." sqref="D257" xr:uid="{BBA4D3BE-8E08-44DE-9561-1155DD6EC10E}">
      <formula1>0</formula1>
      <formula2>1</formula2>
    </dataValidation>
    <dataValidation type="decimal" allowBlank="1" showInputMessage="1" showErrorMessage="1" error="Número inválido. " prompt="Refere-se ao percentual do volume de diesel renovável comercializado que é distribuido (distância percorrida da usina até o posto de combustível) via sistema logístico &quot;Rodoviário + Dutoviário.&quot;" sqref="D258" xr:uid="{90D88F35-AF5F-47D1-A651-098DF5D584CB}">
      <formula1>0</formula1>
      <formula2>1</formula2>
    </dataValidation>
    <dataValidation type="decimal" allowBlank="1" showInputMessage="1" showErrorMessage="1" error="Número inválido. " prompt="Refere-se ao percentual do volume de diesel renovável comercializado que é distribuido (distância percorrida da usina até o posto de combustível) via sistema logístico &quot;Rodoviário + Ferroviário&quot;." sqref="D259" xr:uid="{59FBFCBA-E1D0-45BB-99E2-8BE55FD5EE8D}">
      <formula1>0</formula1>
      <formula2>1</formula2>
    </dataValidation>
    <dataValidation type="custom" allowBlank="1" showInputMessage="1" showErrorMessage="1" error="Número inválido. Podem ser preenchidos números com até duas casas decimais." prompt="Intensidade de Carbono média do óleo adquirido pela unidade produtora de bioquerosene calculado na Planilha de Fornecedores de Óleo." sqref="F162:G162" xr:uid="{737A7295-BA8F-4B77-955A-BF3DFEB9E93C}">
      <formula1>IF(AND(F162&lt;10000,F162=ROUND(F162,2)),F162,"")</formula1>
      <formula2>0</formula2>
    </dataValidation>
    <dataValidation type="custom" allowBlank="1" showInputMessage="1" showErrorMessage="1" error="Número inválido. " prompt="Informar o Poder Calorífico Inferior (PCI) do biogás." sqref="G128:G129 G216:G217" xr:uid="{35975FB1-7811-43B7-BEB1-A3C317DDE4F3}">
      <formula1>IF(AND(G128&lt;=50,G128&gt;=30,G128=ROUND(G128,2)),G128,"")</formula1>
      <formula2>0</formula2>
    </dataValidation>
    <dataValidation type="custom" allowBlank="1" showInputMessage="1" showErrorMessage="1" error="Número inválido." prompt="Informar o Poder Calorífico Inferior (PCI) do gás combustível renovável." sqref="G218" xr:uid="{CE05BD20-8193-4B82-9A24-9DE24A287981}">
      <formula1>IF(AND(G218&lt;=50,G218&gt;=30,G218=ROUND(G218,2)),G218,"")</formula1>
      <formula2>0</formula2>
    </dataValidation>
    <dataValidation type="decimal" allowBlank="1" showInputMessage="1" showErrorMessage="1" error="Número inválido." prompt="Teor de umidade:_x000a__x000a_Massa de água / Massa total" sqref="D137 D141 D145 D149 D226 D230 D234 D238" xr:uid="{F07670E3-D679-4310-B113-6CD913611A71}">
      <formula1>0</formula1>
      <formula2>1</formula2>
    </dataValidation>
    <dataValidation allowBlank="1" showInputMessage="1" showErrorMessage="1" prompt="Esses dados devem ser preenchido de acordo com o resultado obtido na planilha de cadastro de produtores de biomassa." sqref="B33 B35 B39" xr:uid="{493A7B10-22BF-4AD8-80B9-9A0F5563897D}">
      <formula1>0</formula1>
      <formula2>0</formula2>
    </dataValidation>
    <dataValidation type="decimal" allowBlank="1" showInputMessage="1" showErrorMessage="1" error="Número inválido. " prompt="Teor de umidade:_x000a__x000a_Massa de água / Massa total" sqref="D133 D222" xr:uid="{D35E22F8-93B4-4738-A01C-6FBE846CBBB9}">
      <formula1>0</formula1>
      <formula2>1</formula2>
    </dataValidation>
    <dataValidation type="custom" allowBlank="1" showInputMessage="1" showErrorMessage="1" error="Número inválido. Podem ser preenchidos números com até duas casas decimais." prompt="Refere-se à massa total de bioquerosene produzido por período de certificação." sqref="D190" xr:uid="{2AACEBA2-61C5-4953-B584-86A7272C27B9}">
      <formula1>IF(AND(D190&gt;=0,D190=ROUND(D190,2)),D190,"")</formula1>
    </dataValidation>
    <dataValidation type="custom" allowBlank="1" showInputMessage="1" showErrorMessage="1" error="Número inválido. Podem ser preenchidos números com até duas casas decimais." prompt="Refere-se à massa total de gasolina renovável produzida por período de certificação." sqref="D191" xr:uid="{666C0003-FC95-49F1-9BFF-17C98D06A034}">
      <formula1>IF(AND(D191&gt;=0,D191=ROUND(D191,2)),D191,"")</formula1>
    </dataValidation>
    <dataValidation type="custom" allowBlank="1" showInputMessage="1" showErrorMessage="1" error="Número inválido. Podem ser preenchidos números com até duas casas decimais." prompt="Refere-se à massa total de diesel renovável produzida por período de certificação." sqref="D192" xr:uid="{DA5499C3-9A43-43A5-9DB9-9F27115A1E42}">
      <formula1>IF(AND(D192&gt;=0,D192=ROUND(D192,2)),D192,"")</formula1>
    </dataValidation>
    <dataValidation type="custom" allowBlank="1" showInputMessage="1" showErrorMessage="1" error="Número inválido. Podem ser preenchidos números com até duas casas decimais." prompt="Refere-se à massa total de gás liquefeito renovável produzida por período de certificação." sqref="D194" xr:uid="{65D0DD2A-12C7-41C5-9370-3BF462478872}">
      <formula1>IF(AND(D194&gt;=0,D194=ROUND(D194,2)),D194,"")</formula1>
    </dataValidation>
    <dataValidation type="custom" allowBlank="1" showInputMessage="1" showErrorMessage="1" error="Número inválido. Podem ser preenchidos números com até duas casas decimais." prompt="Refere-se à quantidade total de eletricidade comercializada por período de certificação." sqref="D195" xr:uid="{DCE3B228-18B5-406B-ABDE-464D2F4A0495}">
      <formula1>IF(AND(D195&gt;=0,D195=ROUND(D195,2)),D195,"")</formula1>
    </dataValidation>
    <dataValidation type="custom" allowBlank="1" showInputMessage="1" showErrorMessage="1" error="Número inválido. Podem ser preenchidos números com até duas casas decimais." prompt="Distância média ponderada de transporte da lenha do fornecedor até a usina." sqref="D138 D227" xr:uid="{F51D562B-77C3-4F19-BDD5-B4CE61CD6F1D}">
      <formula1>IF(AND(D138&gt;=0,D138=ROUND(D138,2)),D138,"")</formula1>
      <formula2>0</formula2>
    </dataValidation>
    <dataValidation type="custom" allowBlank="1" showInputMessage="1" showErrorMessage="1" error="Número inválido. Podem ser preenchidos números com até duas casas decimais." prompt="Distância média ponderada de transporte dos resíduos florestais do fornecedor até a usina." sqref="D142 D231" xr:uid="{DE69A0CD-50AA-4659-988F-9B00E2441301}">
      <formula1>IF(AND(D142&gt;=0,D142=ROUND(D142,2)),D142,"")</formula1>
      <formula2>0</formula2>
    </dataValidation>
    <dataValidation allowBlank="1" showDropDown="1" showInputMessage="1" showErrorMessage="1" sqref="D18" xr:uid="{06DF8902-BAB3-48DC-943B-AFFCC7E2CBC1}">
      <formula1>0</formula1>
      <formula2>0</formula2>
    </dataValidation>
    <dataValidation type="custom" allowBlank="1" showInputMessage="1" showErrorMessage="1" error="Número inválido. Podem ser preenchidos números com até duas casas decimais." prompt="Distância média ponderada de transporte do cavaco de madeira do fornecedor até a usina." sqref="D134 D223" xr:uid="{3187BBB1-2336-419E-BCB3-2E4865BD4B98}">
      <formula1>IF(AND(D134&gt;=0,D134=ROUND(D134,2)),D134,"")</formula1>
      <formula2>0</formula2>
    </dataValidation>
    <dataValidation type="custom" allowBlank="1" showInputMessage="1" showErrorMessage="1" error="Número inválido. Podem ser preenchidos números com até duas casas decimais." prompt="Refere-se à massa total de farelo produzido anualmente." sqref="D107" xr:uid="{6A760DEC-2DE8-46F4-9C63-FE2E389FE85D}">
      <formula1>IF(AND(D107&gt;=0,D107=ROUND(D107,2)),D107,"")</formula1>
    </dataValidation>
    <dataValidation type="custom" allowBlank="1" showInputMessage="1" showErrorMessage="1" error="Número inválido. Podem ser preenchidos números com até duas casas decimais." prompt="Refere-se à massa total de óleo produzido anualmente." sqref="D106" xr:uid="{EF5C1CC9-A82A-4E46-8E7D-14C33F367AFA}">
      <formula1>IF(AND(D106&gt;=0,D106=ROUND(D106,2)),D106,"")</formula1>
    </dataValidation>
    <dataValidation type="custom" allowBlank="1" showInputMessage="1" showErrorMessage="1" error="Número inválido. Podem ser preenchidos números com até duas casas decimais." prompt="Distância média ponderada de transporte do bagaço do fornecedor até a usina." sqref="D235" xr:uid="{68490424-ACE7-4226-BC24-A7A8BADFFC7A}">
      <formula1>IF(AND(D334&gt;=0,D334=ROUND(D334,2)),D334,"")</formula1>
      <formula2>0</formula2>
    </dataValidation>
    <dataValidation type="custom" allowBlank="1" showInputMessage="1" showErrorMessage="1" error="Número inválido. Podem ser preenchidos números com até duas casas decimais." prompt="Distância média ponderada de transporte da palha do fornecedor até a usina." sqref="D239" xr:uid="{4341FCE1-F447-481F-B6EE-1D8F5C7D2AF9}">
      <formula1>IF(AND(D338&gt;=0,D338=ROUND(D338,2)),D338,"")</formula1>
      <formula2>0</formula2>
    </dataValidation>
    <dataValidation allowBlank="1" showInputMessage="1" showErrorMessage="1" error="Número inválido. Podem ser preenchidos números com até duas casas decimais." prompt="Intensidade de Carbono média do óleo adquirido pela unidade produtora de bioquerosene calculado na Planilha de Fornecedores de Óleo." sqref="G160:G161" xr:uid="{01E4E599-69E2-4A20-BA12-44E78242AD37}"/>
    <dataValidation type="custom" allowBlank="1" showInputMessage="1" showErrorMessage="1" error="Número inválido. Podem ser preenchidos números com até duas casas decimais." prompt="Refere-se à quantidade total de hidrogênio certificado consumida por período de certificação." sqref="D199" xr:uid="{045A6AD1-9321-49AE-B889-3AD3FEC2EEDA}">
      <formula1>IF(AND(D199&gt;=0,D199=ROUND(D199,2)),D199,"")</formula1>
    </dataValidation>
    <dataValidation type="custom" allowBlank="1" showInputMessage="1" showErrorMessage="1" error="Número inválido. Podem ser preenchidos números com até duas casas decimais." prompt="Refere-se à distância média ponderada percorrida para transportar a quantidade de grãos reportada na célula &quot;Processamento efetivo&quot; do armazém até a unidade de esmagamento." sqref="D105" xr:uid="{E87C7CE6-8427-49B6-88FB-A7812237FFB4}">
      <formula1>IF(AND(D105&gt;=0,D105=ROUND(D105,2)),D105,"")</formula1>
    </dataValidation>
    <dataValidation type="custom" allowBlank="1" showInputMessage="1" showErrorMessage="1" error="Número inválido. Podem ser preenchidos números com até duas casas decimais." prompt="Refere-se a quantidade total de grãos de soja processados anualmente." sqref="D104" xr:uid="{FCEB7A45-7279-4AEE-B5DA-1A5C7BEE0358}">
      <formula1>IF(AND(D104&gt;=0,D104=ROUND(D104,2)),D104,"")</formula1>
    </dataValidation>
    <dataValidation type="custom" allowBlank="1" showInputMessage="1" showErrorMessage="1" error="Número inválido. Podem ser preenchidos números com até duas casas decimais." prompt="Refere-se à massa total de concentrado proteico produzido anualmente." sqref="D108" xr:uid="{6AA8B131-0349-4940-9CC9-B22265AFD950}">
      <formula1>IF(AND(D108&gt;=0,D108=ROUND(D108,2)),D108,"")</formula1>
    </dataValidation>
    <dataValidation type="custom" allowBlank="1" showInputMessage="1" showErrorMessage="1" error="Número inválido. Podem ser preenchidos números com até duas casas decimais." prompt="Refere-se à massa total de melaço produzida anualmente." sqref="D109" xr:uid="{CCD1CD85-8995-4FCB-A5EA-0F4C2A9F7FEA}">
      <formula1>IF(AND(D109&gt;=0,D109=ROUND(D109,2)),D109,"")</formula1>
    </dataValidation>
    <dataValidation type="custom" allowBlank="1" showInputMessage="1" showErrorMessage="1" error="Número inválido. Podem ser preenchidos números com até duas casas decimais." prompt="Refere-se à massa total de casca de soja produzida anualmente." sqref="D110" xr:uid="{9704C6CA-FC4B-4E30-B7FA-F02E5BA23158}">
      <formula1>IF(AND(D110&gt;=0,D110=ROUND(D110,2)),D110,"")</formula1>
    </dataValidation>
    <dataValidation type="custom" allowBlank="1" showInputMessage="1" showErrorMessage="1" error="Número inválido. Podem ser preenchidos números com até duas casas decimais." prompt="Refere-se à massa total de lectina produzida anualmente." sqref="D111" xr:uid="{246BF200-A241-4391-BA94-624354A82FD0}">
      <formula1>IF(AND(D111&gt;=0,D111=ROUND(D111,2)),D111,"")</formula1>
    </dataValidation>
    <dataValidation type="custom" allowBlank="1" showInputMessage="1" showErrorMessage="1" error="Número inválido. Podem ser preenchidos números com até duas casas decimais." prompt="Informe a quantidade total de biodiesel (B100) consumido anualmente. " sqref="D126" xr:uid="{62761D19-591E-4323-B0B8-3081C9E2ACF0}">
      <formula1>IF(AND(D126&gt;=0,D126=ROUND(D126,2)),D126,"")</formula1>
    </dataValidation>
    <dataValidation type="custom" allowBlank="1" showInputMessage="1" showErrorMessage="1" error="Número inválido. Podem ser preenchidos números com até duas casas decimais." prompt="Informe a quantidade total de eletricidade consumida anualmente." sqref="D114:D118" xr:uid="{FFB5CFF0-7D87-4768-84DA-BCA977462F32}">
      <formula1>IF(AND(D114&gt;=0,D114=ROUND(D114,2)),D114,"")</formula1>
    </dataValidation>
    <dataValidation type="custom" allowBlank="1" showInputMessage="1" showErrorMessage="1" error="Número inválido. Podem ser preenchidos números com até duas casas decimais." prompt="Informe a quantidade total de combustíveis consumidos anualmente." sqref="D119:D125" xr:uid="{3208335B-F332-46FD-AD0E-B43AD1DAA283}">
      <formula1>IF(AND(D119&gt;=0,D119=ROUND(D119,2)),D119,"")</formula1>
    </dataValidation>
    <dataValidation type="custom" allowBlank="1" showInputMessage="1" showErrorMessage="1" error="Número inválido. Podem ser preenchidos números com até duas casas decimais." prompt="Informe a quantidade total de óleo combustível consumido anualmente." sqref="D127" xr:uid="{AF9FA16C-0414-41CC-804F-C301C3E8AC26}">
      <formula1>IF(AND(D127&gt;=0,D127=ROUND(D127,2)),D127,"")</formula1>
    </dataValidation>
    <dataValidation type="custom" allowBlank="1" showInputMessage="1" showErrorMessage="1" error="Número inválido. Podem ser preenchidos números com até duas casas decimais." prompt="Informe a quantidade total de biogás consumido anualmente." sqref="D128" xr:uid="{0A6492E3-AB41-4DEF-B2CA-BB219E6A4A5A}">
      <formula1>IF(AND(D128&gt;=0,D128=ROUND(D128,2)),D128,"")</formula1>
    </dataValidation>
    <dataValidation type="custom" allowBlank="1" showInputMessage="1" showErrorMessage="1" error="Número inválido. Podem ser preenchidos números com até duas casas decimais." prompt="Informe a quantidade total de gás natural consumido anualmente." sqref="D130" xr:uid="{EB6661BA-4ACC-476C-8469-64FD1BF75AC5}">
      <formula1>IF(AND(D130&gt;=0,D130=ROUND(D130,2)),D130,"")</formula1>
    </dataValidation>
    <dataValidation type="custom" allowBlank="1" showInputMessage="1" showErrorMessage="1" error="Número inválido. Podem ser preenchidos números com até duas casas decimais." prompt="Refere-se à quantidade total de cavaco adquirido pela usina e utilizado para geração de vapor/eletricidade anualmente. Deve ser reportado em base úmida." sqref="D132" xr:uid="{38F4B679-1CF6-496C-891B-EBA52F6A8D4E}">
      <formula1>IF(AND(D132&gt;=0,D132=ROUND(D132,2)),D132,"")</formula1>
    </dataValidation>
    <dataValidation type="custom" allowBlank="1" showInputMessage="1" showErrorMessage="1" error="Número inválido. Podem ser preenchidos números com até duas casas decimais." prompt="Refere-se à quantidade total de lenha adquirida pela usina e utilizada para geração de vapor/eletricidade anualmente. Deve ser reportado em base úmida." sqref="D136" xr:uid="{48390625-06AE-495D-ADA1-40BCAB98563E}">
      <formula1>IF(AND(D136&gt;=0,D136=ROUND(D136,2)),D136,"")</formula1>
    </dataValidation>
    <dataValidation type="custom" allowBlank="1" showInputMessage="1" showErrorMessage="1" error="Número inválido. Podem ser preenchidos números com até duas casas decimais." prompt="Refere-se à quantidade total de resíduos florestais adquirido pela usina e utilizado para geração de vapor/eletricidade anualmente. Deve ser reportado em base úmida." sqref="D140" xr:uid="{D33FBA14-3387-4AA3-84BC-C5535085F512}">
      <formula1>IF(AND(D140&gt;=0,D140=ROUND(D140,2)),D140,"")</formula1>
    </dataValidation>
    <dataValidation type="custom" allowBlank="1" showInputMessage="1" showErrorMessage="1" error="Número inválido. Podem ser preenchidos números com até duas casas decimais." prompt="Refere-se à quantidade total de bagaço de cana adquirido pela usina e utilizado para geração de vapor/eletricidade anualmente. Deve ser reportado em base úmida." sqref="D144" xr:uid="{EFC24887-DBC6-4EE1-9E18-8EF81C6746E6}">
      <formula1>IF(AND(D144&gt;=0,D144=ROUND(D144,2)),D144,"")</formula1>
    </dataValidation>
    <dataValidation type="custom" allowBlank="1" showInputMessage="1" showErrorMessage="1" error="Número inválido. Podem ser preenchidos números com até duas casas decimais." prompt="Refere-se à quantidade total de palha de cana adquirida pela usina e utilizada para geração de vapor/eletricidade anualmente. Deve ser reportado em base úmida." sqref="D148" xr:uid="{129E470B-BF10-4FB5-9DDC-4F83AC6A9E0C}">
      <formula1>IF(AND(D148&gt;=0,D148=ROUND(D148,2)),D148,"")</formula1>
    </dataValidation>
    <dataValidation type="custom" allowBlank="1" showInputMessage="1" showErrorMessage="1" error="Número inválido. Podem ser preenchidos números com até duas casas decimais." prompt="Refere-se à quantidade total de hidrogênio fóssil consumida por período de certificação." sqref="D198" xr:uid="{1BC7EB4F-8E7F-4BA1-9750-FBF86C2714C0}">
      <formula1>IF(AND(D198&gt;=0,D198=ROUND(D198,2)),D198,"")</formula1>
    </dataValidation>
    <dataValidation allowBlank="1" showInputMessage="1" showErrorMessage="1" prompt="Informe a Intensidade de Carbono média do hidrogênio certificado adquirido pela unidade produtora de bioquerosene." sqref="G199" xr:uid="{B1BD4CA3-6D8C-484E-9618-ABAC93E4CFBB}"/>
    <dataValidation type="custom" allowBlank="1" showInputMessage="1" showErrorMessage="1" error="Número inválido. Podem ser preenchidos números com até duas casas decimais." prompt="Refere-se a quantidade total de óleo processado por período de certificação. Óleo próprio refere-se ao óleo produzido na mesma unidade de produção." sqref="D156" xr:uid="{64F67E19-DC0E-4E25-84E0-D8C7D60E98FB}">
      <formula1>IF(AND(D156&gt;=0,D156=ROUND(D156,2)),D156,"")</formula1>
    </dataValidation>
    <dataValidation type="custom" allowBlank="1" showInputMessage="1" showErrorMessage="1" error="Número inválido. Podem ser preenchidos números com até duas casas decimais." prompt="Refere-se a quantidade total de óleo adquirido pela unidade de produção por período de certificação." sqref="D186 D160 D165 D169 D173 D180 D177" xr:uid="{DBA801BF-347E-45D9-B076-EE879BB35BFB}">
      <formula1>IF(AND(D160&gt;=0,D160=ROUND(D160,2)),D160,"")</formula1>
    </dataValidation>
    <dataValidation type="custom" allowBlank="1" showInputMessage="1" showErrorMessage="1" error="Número inválido. Podem ser preenchidos números com até duas casas decimais." prompt="Distância média ponderada de transporte do óleo do fornecedor até a usina." sqref="D161 D166 D170 D174 D181 D184 D187 D178" xr:uid="{3F148565-4AF4-483F-95D0-D49A4B72C6AE}">
      <formula1>IF(AND(D161&gt;=0,D161=ROUND(D161,2)),D161,"")</formula1>
    </dataValidation>
    <dataValidation type="custom" allowBlank="1" showInputMessage="1" showErrorMessage="1" error="Número inválido. Podem ser preenchidos números com até duas casas decimais." prompt="Distância média ponderada de transporte do óleo da unidade de produção até a usina." sqref="D157" xr:uid="{B352793B-9A37-4280-AEE5-157798B47FDF}">
      <formula1>IF(AND(D157&gt;=0,D157=ROUND(D157,2)),D157,"")</formula1>
    </dataValidation>
    <dataValidation type="custom" allowBlank="1" showInputMessage="1" showErrorMessage="1" error="Número inválido. Podem ser preenchidos números com até duas casas decimais." prompt="Refere-se a quantidade total de gordura adquirida pela unidade de produção por período de certificação." sqref="D183" xr:uid="{0F90106B-CBBC-4A86-8DD6-75005650184E}">
      <formula1>IF(AND(D183&gt;=0,D183=ROUND(D183,2)),D183,"")</formula1>
    </dataValidation>
    <dataValidation type="custom" allowBlank="1" showInputMessage="1" showErrorMessage="1" error="Número inválido. Podem ser preenchidos números com até duas casas decimais." prompt="Informe a quantidade total de biogás consumido. Biogás próprio refere-se ao biogás produzido na mesma unidade de produção, usando residuos disponíveis nessa unidade." sqref="D129" xr:uid="{5FC918FA-B010-4EE8-A3A5-3BEE6AA2FD1F}">
      <formula1>IF(AND(D129&gt;=0,D129=ROUND(D129,2)),D129,"")</formula1>
    </dataValidation>
    <dataValidation allowBlank="1" showInputMessage="1" showErrorMessage="1" prompt="Inserir a fração elegível do óleo utilizado para a produção de bioquerosene." sqref="D158 D162 D167" xr:uid="{6E179765-CDCA-4CC3-B705-54941D99608D}"/>
    <dataValidation type="custom" allowBlank="1" showInputMessage="1" showErrorMessage="1" error="Número inválido. Podem ser preenchidos números com até duas casas decimais." prompt="Distância média ponderada de transporte do bagaço do fornecedor até a usina." sqref="D146" xr:uid="{DBC66E15-2490-4C0C-9821-73CB7A17023E}">
      <formula1>IF(AND(#REF!&gt;=0,#REF!=ROUND(#REF!,2)),#REF!,"")</formula1>
      <formula2>0</formula2>
    </dataValidation>
    <dataValidation type="custom" allowBlank="1" showInputMessage="1" showErrorMessage="1" error="Número inválido. Podem ser preenchidos números com até duas casas decimais." prompt="Distância média ponderada de transporte da palha do fornecedor até a usina." sqref="D150" xr:uid="{3F3F90FE-76DE-479B-A965-3101A433967B}">
      <formula1>IF(AND(#REF!&gt;=0,#REF!=ROUND(#REF!,2)),#REF!,"")</formula1>
      <formula2>0</formula2>
    </dataValidation>
    <dataValidation allowBlank="1" showInputMessage="1" showErrorMessage="1" prompt="Inserir data inicial (mês/ano) da certificação RenovaBio." sqref="C15" xr:uid="{42DFA508-F9C0-4F52-8A8B-162AF1D1C09F}"/>
    <dataValidation allowBlank="1" showInputMessage="1" showErrorMessage="1" prompt="Inserir data final (mês/ano) da certificação RenovaBio." sqref="F15" xr:uid="{734B16BB-7930-4B61-B0AD-D74677533A3F}"/>
    <dataValidation type="custom" allowBlank="1" showInputMessage="1" showErrorMessage="1" error="Número inválido. Podem ser preenchidos números com até duas casas decimais." prompt="Informe a quantidade total de eletricidade consumida por período de certificação." sqref="D202:D206" xr:uid="{04B20B9E-F61E-418E-999D-0EC3FF6A39C3}">
      <formula1>IF(AND(D202&gt;=0,D202=ROUND(D202,2)),D202,"")</formula1>
    </dataValidation>
    <dataValidation type="custom" allowBlank="1" showInputMessage="1" showErrorMessage="1" error="Número inválido. Podem ser preenchidos números com até duas casas decimais." prompt="Informe a quantidade total de combustíveis consumidos por período de certificação." sqref="D207:D219" xr:uid="{782DEA57-6329-45C4-B185-A438A99508F0}">
      <formula1>IF(AND(D207&gt;=0,D207=ROUND(D207,2)),D207,"")</formula1>
    </dataValidation>
    <dataValidation type="custom" allowBlank="1" showInputMessage="1" showErrorMessage="1" error="Número inválido. Podem ser preenchidos números com até duas casas decimais." prompt="Refere-se à quantidade total de cavaco adquirido pela usina e utilizado para geração de vapor/eletricidade. Deve ser reportado em base úmida." sqref="D221" xr:uid="{18F3B1AD-A80A-4ED0-A59B-82C881E902FA}">
      <formula1>IF(AND(D221&gt;=0,D221=ROUND(D221,2)),D221,"")</formula1>
    </dataValidation>
    <dataValidation type="custom" allowBlank="1" showInputMessage="1" showErrorMessage="1" error="Número inválido. Podem ser preenchidos números com até duas casas decimais." prompt="Refere-se à quantidade total de lenha adquirida pela usina e utilizada para geração de vapor/eletricidade. Deve ser reportado em base úmida." sqref="D225" xr:uid="{7548FE85-3AE7-4C0D-9CEA-40A550476485}">
      <formula1>IF(AND(D225&gt;=0,D225=ROUND(D225,2)),D225,"")</formula1>
    </dataValidation>
    <dataValidation type="custom" allowBlank="1" showInputMessage="1" showErrorMessage="1" error="Número inválido. Podem ser preenchidos números com até duas casas decimais." prompt="Refere-se à quantidade total de resíduos florestais adquirido pela usina e utilizado para geração de vapor/eletricidade. Deve ser reportado em base úmida." sqref="D229" xr:uid="{04CE53D2-828D-425D-96B4-5189BB6760D8}">
      <formula1>IF(AND(D229&gt;=0,D229=ROUND(D229,2)),D229,"")</formula1>
    </dataValidation>
    <dataValidation type="custom" allowBlank="1" showInputMessage="1" showErrorMessage="1" error="Número inválido. Podem ser preenchidos números com até duas casas decimais." prompt="Refere-se à quantidade total de bagaço de cana adquirido pela usina e utilizado para geração de vapor/eletricidade. Deve ser reportado em base úmida." sqref="D233" xr:uid="{A05D3A15-6887-4E4D-8903-46C8B529D7F6}">
      <formula1>IF(AND(D233&gt;=0,D233=ROUND(D233,2)),D233,"")</formula1>
    </dataValidation>
    <dataValidation type="custom" allowBlank="1" showInputMessage="1" showErrorMessage="1" error="Número inválido. Podem ser preenchidos números com até duas casas decimais." prompt="Refere-se à quantidade total de palha de cana adquirida pela usina e utilizada para geração de vapor/eletricidade. Deve ser reportado em base úmida." sqref="D237" xr:uid="{857CC81F-ADF7-43CB-B84A-FF4DBCE875C7}">
      <formula1>IF(AND(D237&gt;=0,D237=ROUND(D237,2)),D237,"")</formula1>
    </dataValidation>
    <dataValidation type="custom" allowBlank="1" showInputMessage="1" showErrorMessage="1" error="Número inválido. Podem ser preenchidos números com até duas casas decimais." prompt="Refere-se à massa total de nafta produzida por período de certificação." sqref="D193" xr:uid="{1C795F75-28D8-409A-B0F7-A294CFD84156}">
      <formula1>IF(AND(D193&gt;=0,D193=ROUND(D193,2)),D193,"")</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G86:G89"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A8C615"/>
  </sheetPr>
  <dimension ref="A2:ALR238"/>
  <sheetViews>
    <sheetView showGridLines="0" topLeftCell="A176" zoomScale="87" workbookViewId="0">
      <selection activeCell="E111" sqref="E111"/>
    </sheetView>
  </sheetViews>
  <sheetFormatPr defaultColWidth="8.7109375" defaultRowHeight="15" x14ac:dyDescent="0.25"/>
  <cols>
    <col min="1" max="1" width="5.7109375" style="24" customWidth="1"/>
    <col min="2" max="2" width="49.42578125" style="24" customWidth="1"/>
    <col min="3" max="5" width="15.7109375" style="24" customWidth="1"/>
    <col min="6" max="6" width="25.28515625" style="24" customWidth="1"/>
    <col min="7" max="7" width="11.7109375" style="24" customWidth="1"/>
    <col min="8" max="8" width="17.7109375" style="19" customWidth="1"/>
    <col min="9" max="10" width="15.7109375" style="24" customWidth="1"/>
    <col min="11" max="11" width="9" style="24" customWidth="1"/>
    <col min="12" max="58" width="9.140625" style="24" customWidth="1"/>
    <col min="59" max="59" width="12.7109375" style="24" customWidth="1"/>
    <col min="60" max="62" width="9.28515625" style="24" customWidth="1"/>
    <col min="63" max="1006" width="9.140625" style="24" customWidth="1"/>
  </cols>
  <sheetData>
    <row r="2" spans="1:10" ht="14.65" customHeight="1" x14ac:dyDescent="0.25">
      <c r="B2" s="994" t="s">
        <v>241</v>
      </c>
      <c r="C2" s="994"/>
      <c r="D2" s="994"/>
      <c r="E2" s="994"/>
      <c r="F2" s="994"/>
      <c r="G2" s="76"/>
      <c r="H2" s="76"/>
    </row>
    <row r="3" spans="1:10" ht="14.65" customHeight="1" x14ac:dyDescent="0.25">
      <c r="B3" s="78"/>
      <c r="C3" s="995" t="s">
        <v>242</v>
      </c>
      <c r="D3" s="995"/>
      <c r="E3" s="995" t="s">
        <v>243</v>
      </c>
      <c r="F3" s="995"/>
      <c r="G3" s="995" t="s">
        <v>88</v>
      </c>
      <c r="H3" s="995"/>
    </row>
    <row r="4" spans="1:10" ht="14.65" customHeight="1" x14ac:dyDescent="0.25">
      <c r="B4" s="80" t="s">
        <v>244</v>
      </c>
      <c r="C4" s="996">
        <f>SUM(C5:C10)</f>
        <v>0</v>
      </c>
      <c r="D4" s="996"/>
      <c r="E4" s="996">
        <f>SUM(E5:E10)</f>
        <v>0</v>
      </c>
      <c r="F4" s="996"/>
      <c r="G4" s="996">
        <f>SUM(G5:G10)</f>
        <v>0</v>
      </c>
      <c r="H4" s="996"/>
      <c r="I4" s="400"/>
    </row>
    <row r="5" spans="1:10" ht="14.65" customHeight="1" x14ac:dyDescent="0.25">
      <c r="A5" s="400"/>
      <c r="B5" s="424" t="s">
        <v>245</v>
      </c>
      <c r="C5" s="429">
        <f>IF($D$81=0,0,(H148*(H77/H132)))</f>
        <v>0</v>
      </c>
      <c r="D5" s="431">
        <f>IFERROR(C5/$C$4,0)</f>
        <v>0</v>
      </c>
      <c r="E5" s="429">
        <f>IF($D$141=0,0,(I148*(I77/I132)))</f>
        <v>0</v>
      </c>
      <c r="F5" s="431">
        <f t="shared" ref="F5:F10" si="0">IF($E$141=0,0,E5/$E$4)</f>
        <v>0</v>
      </c>
      <c r="G5" s="429">
        <f>IF($D$142=0,0,(J148*(J77/J132)))</f>
        <v>0</v>
      </c>
      <c r="H5" s="431">
        <f t="shared" ref="H5:H10" si="1">IF($E$142=0,0,G5/$G$4)</f>
        <v>0</v>
      </c>
    </row>
    <row r="6" spans="1:10" ht="14.65" customHeight="1" x14ac:dyDescent="0.25">
      <c r="B6" s="424" t="s">
        <v>246</v>
      </c>
      <c r="C6" s="429">
        <f>H134</f>
        <v>0</v>
      </c>
      <c r="D6" s="431">
        <f t="shared" ref="D6:D10" si="2">IFERROR(C6/$C$4,0)</f>
        <v>0</v>
      </c>
      <c r="E6" s="429">
        <f>I134</f>
        <v>0</v>
      </c>
      <c r="F6" s="431">
        <f t="shared" si="0"/>
        <v>0</v>
      </c>
      <c r="G6" s="429">
        <f>J134</f>
        <v>0</v>
      </c>
      <c r="H6" s="431">
        <f t="shared" si="1"/>
        <v>0</v>
      </c>
    </row>
    <row r="7" spans="1:10" ht="14.65" customHeight="1" x14ac:dyDescent="0.25">
      <c r="B7" s="424" t="s">
        <v>201</v>
      </c>
      <c r="C7" s="429">
        <f>H150+H152+H154+H156+H160+H162+H164</f>
        <v>0</v>
      </c>
      <c r="D7" s="431">
        <f t="shared" si="2"/>
        <v>0</v>
      </c>
      <c r="E7" s="429">
        <f>I150+I152+I154+I156+I160+I162+I164</f>
        <v>0</v>
      </c>
      <c r="F7" s="431">
        <f t="shared" si="0"/>
        <v>0</v>
      </c>
      <c r="G7" s="429">
        <f>J150+J152+J154+J156+J160+J162+J164</f>
        <v>0</v>
      </c>
      <c r="H7" s="431">
        <f t="shared" si="1"/>
        <v>0</v>
      </c>
    </row>
    <row r="8" spans="1:10" ht="14.65" customHeight="1" x14ac:dyDescent="0.25">
      <c r="B8" s="424" t="s">
        <v>247</v>
      </c>
      <c r="C8" s="429">
        <f>H208</f>
        <v>0</v>
      </c>
      <c r="D8" s="431">
        <f t="shared" si="2"/>
        <v>0</v>
      </c>
      <c r="E8" s="429">
        <f>I208</f>
        <v>0</v>
      </c>
      <c r="F8" s="431">
        <f t="shared" si="0"/>
        <v>0</v>
      </c>
      <c r="G8" s="429">
        <f>J208</f>
        <v>0</v>
      </c>
      <c r="H8" s="431">
        <f t="shared" si="1"/>
        <v>0</v>
      </c>
    </row>
    <row r="9" spans="1:10" ht="14.65" customHeight="1" x14ac:dyDescent="0.25">
      <c r="B9" s="424" t="s">
        <v>248</v>
      </c>
      <c r="C9" s="429">
        <f>$D$238</f>
        <v>0</v>
      </c>
      <c r="D9" s="431">
        <f t="shared" si="2"/>
        <v>0</v>
      </c>
      <c r="E9" s="429">
        <f>$E$238</f>
        <v>0</v>
      </c>
      <c r="F9" s="431">
        <f t="shared" si="0"/>
        <v>0</v>
      </c>
      <c r="G9" s="429">
        <f>$F$238</f>
        <v>0</v>
      </c>
      <c r="H9" s="431">
        <f t="shared" si="1"/>
        <v>0</v>
      </c>
    </row>
    <row r="10" spans="1:10" ht="14.65" customHeight="1" x14ac:dyDescent="0.25">
      <c r="B10" s="424" t="s">
        <v>249</v>
      </c>
      <c r="C10" s="429">
        <f>IF(D140=0,0,_FEQUEIMACOMB!$I$14)</f>
        <v>0</v>
      </c>
      <c r="D10" s="431">
        <f t="shared" si="2"/>
        <v>0</v>
      </c>
      <c r="E10" s="429">
        <f>IF($D$141=0,0,_FEQUEIMACOMB!$I$15)</f>
        <v>0</v>
      </c>
      <c r="F10" s="431">
        <f t="shared" si="0"/>
        <v>0</v>
      </c>
      <c r="G10" s="429">
        <f>IF($D$142=0,0,_FEQUEIMACOMB!$I$16)</f>
        <v>0</v>
      </c>
      <c r="H10" s="431">
        <f t="shared" si="1"/>
        <v>0</v>
      </c>
    </row>
    <row r="11" spans="1:10" x14ac:dyDescent="0.25">
      <c r="C11" s="400"/>
    </row>
    <row r="13" spans="1:10" ht="18.75" customHeight="1" x14ac:dyDescent="0.25">
      <c r="B13" s="994" t="s">
        <v>250</v>
      </c>
      <c r="C13" s="994"/>
      <c r="D13" s="994"/>
      <c r="E13" s="994"/>
      <c r="F13" s="994"/>
      <c r="G13" s="20"/>
      <c r="H13" s="998" t="s">
        <v>251</v>
      </c>
      <c r="I13" s="998" t="s">
        <v>252</v>
      </c>
      <c r="J13" s="998" t="s">
        <v>253</v>
      </c>
    </row>
    <row r="14" spans="1:10" ht="18" customHeight="1" x14ac:dyDescent="0.25">
      <c r="B14" s="78" t="s">
        <v>254</v>
      </c>
      <c r="C14" s="941"/>
      <c r="D14" s="941" t="s">
        <v>255</v>
      </c>
      <c r="E14" s="941" t="s">
        <v>256</v>
      </c>
      <c r="F14" s="941"/>
      <c r="G14" s="79"/>
      <c r="H14" s="998"/>
      <c r="I14" s="998"/>
      <c r="J14" s="998"/>
    </row>
    <row r="15" spans="1:10" ht="14.65" customHeight="1" x14ac:dyDescent="0.25">
      <c r="B15" s="81" t="s">
        <v>257</v>
      </c>
      <c r="C15" s="81" t="s">
        <v>258</v>
      </c>
      <c r="D15" s="84">
        <f>IF(RENOVACALC_HEFA!D45=0,0,(RENOVACALC_HEFA!D45*1000/RENOVACALC_HEFA!D43))</f>
        <v>0</v>
      </c>
      <c r="E15" s="85">
        <v>1000</v>
      </c>
      <c r="F15" s="86"/>
      <c r="G15" s="87"/>
      <c r="H15" s="998"/>
      <c r="I15" s="998"/>
      <c r="J15" s="998"/>
    </row>
    <row r="16" spans="1:10" ht="14.65" customHeight="1" x14ac:dyDescent="0.25">
      <c r="B16" s="88" t="s">
        <v>259</v>
      </c>
      <c r="C16" s="941"/>
      <c r="D16" s="941" t="s">
        <v>255</v>
      </c>
      <c r="E16" s="941" t="s">
        <v>256</v>
      </c>
      <c r="F16" s="89" t="s">
        <v>260</v>
      </c>
      <c r="G16" s="90"/>
      <c r="H16" s="998"/>
      <c r="I16" s="998"/>
      <c r="J16" s="998"/>
    </row>
    <row r="17" spans="2:10" ht="14.65" customHeight="1" x14ac:dyDescent="0.25">
      <c r="B17" s="81" t="s">
        <v>261</v>
      </c>
      <c r="C17" s="81" t="s">
        <v>102</v>
      </c>
      <c r="D17" s="85">
        <v>1</v>
      </c>
      <c r="E17" s="91">
        <f>IF(RENOVACALC_HEFA!D43=0,0,(D17*E15)/D15)</f>
        <v>0</v>
      </c>
      <c r="F17" s="92"/>
      <c r="G17" s="93"/>
      <c r="H17" s="998"/>
      <c r="I17" s="998"/>
      <c r="J17" s="998"/>
    </row>
    <row r="18" spans="2:10" ht="14.65" customHeight="1" x14ac:dyDescent="0.25">
      <c r="B18" s="88" t="s">
        <v>262</v>
      </c>
      <c r="C18" s="941"/>
      <c r="D18" s="941" t="s">
        <v>255</v>
      </c>
      <c r="E18" s="941" t="s">
        <v>256</v>
      </c>
      <c r="F18" s="89" t="s">
        <v>260</v>
      </c>
      <c r="G18" s="90"/>
      <c r="H18" s="146" t="s">
        <v>263</v>
      </c>
      <c r="I18" s="146" t="s">
        <v>263</v>
      </c>
      <c r="J18" s="146" t="s">
        <v>263</v>
      </c>
    </row>
    <row r="19" spans="2:10" ht="14.65" customHeight="1" x14ac:dyDescent="0.25">
      <c r="B19" s="81" t="s">
        <v>264</v>
      </c>
      <c r="C19" s="81" t="s">
        <v>258</v>
      </c>
      <c r="D19" s="85"/>
      <c r="E19" s="82">
        <f>RENOVACALC_HEFA!D55</f>
        <v>0</v>
      </c>
      <c r="F19" s="94">
        <f>E19*_DADOSAUXILIARES!$H$114</f>
        <v>0</v>
      </c>
      <c r="G19" s="95"/>
      <c r="H19" s="120">
        <f>IFERROR((((F19*$F$81)/$D$81)*1000*$F$140)/$E$140,0)</f>
        <v>0</v>
      </c>
      <c r="I19" s="120">
        <f>IF(OR(RENOVACALC_HEFA!$D$43=0,RENOVACALC_HEFA!$D$45=0,$E$141=0),0,(((F19*$F$81)/$D$81)*1000*$F$141)/$E$141)</f>
        <v>0</v>
      </c>
      <c r="J19" s="120">
        <f>IF(OR(RENOVACALC_HEFA!$D$43=0,RENOVACALC_HEFA!$D$45=0,$E$142=0),0,(((F19*$F$81)/$D$81)*1000*$F$142)/$E$142)</f>
        <v>0</v>
      </c>
    </row>
    <row r="20" spans="2:10" ht="14.65" customHeight="1" x14ac:dyDescent="0.25">
      <c r="B20" s="96" t="s">
        <v>265</v>
      </c>
      <c r="C20" s="97"/>
      <c r="D20" s="97"/>
      <c r="E20" s="98"/>
      <c r="F20" s="99"/>
      <c r="G20" s="100"/>
      <c r="H20" s="402"/>
      <c r="I20" s="402"/>
      <c r="J20" s="402"/>
    </row>
    <row r="21" spans="2:10" ht="14.65" customHeight="1" x14ac:dyDescent="0.25">
      <c r="B21" s="81" t="s">
        <v>114</v>
      </c>
      <c r="C21" s="81" t="s">
        <v>258</v>
      </c>
      <c r="D21" s="85"/>
      <c r="E21" s="82">
        <f>RENOVACALC_HEFA!D49</f>
        <v>0</v>
      </c>
      <c r="F21" s="120">
        <f>E21*_DADOSAUXILIARES!$H$77</f>
        <v>0</v>
      </c>
      <c r="G21" s="95"/>
      <c r="H21" s="120">
        <f t="shared" ref="H21:H45" si="3">IFERROR((((F21*$F$81)/$D$81)*1000*$F$140)/$E$140,0)</f>
        <v>0</v>
      </c>
      <c r="I21" s="120">
        <f>IF(OR(RENOVACALC_HEFA!$D$43=0,RENOVACALC_HEFA!$D$45=0,$E$141=0),0,(((F21*$F$81)/$D$81)*1000*$F$141)/$E$141)</f>
        <v>0</v>
      </c>
      <c r="J21" s="120">
        <f>IF(OR(RENOVACALC_HEFA!$D$43=0,RENOVACALC_HEFA!$D$45=0,$E$142=0),0,(((F21*$F$81)/$D$81)*1000*$F$142)/$E$142)</f>
        <v>0</v>
      </c>
    </row>
    <row r="22" spans="2:10" ht="14.65" customHeight="1" x14ac:dyDescent="0.25">
      <c r="B22" s="81" t="s">
        <v>116</v>
      </c>
      <c r="C22" s="81" t="s">
        <v>258</v>
      </c>
      <c r="D22" s="85"/>
      <c r="E22" s="82">
        <f>RENOVACALC_HEFA!D50</f>
        <v>0</v>
      </c>
      <c r="F22" s="120">
        <f>E22*_DADOSAUXILIARES!$H$78</f>
        <v>0</v>
      </c>
      <c r="G22" s="95"/>
      <c r="H22" s="120">
        <f t="shared" si="3"/>
        <v>0</v>
      </c>
      <c r="I22" s="120">
        <f>IF(OR(RENOVACALC_HEFA!$D$43=0,RENOVACALC_HEFA!$D$45=0,$E$141=0),0,(((F22*$F$81)/$D$81)*1000*$F$141)/$E$141)</f>
        <v>0</v>
      </c>
      <c r="J22" s="120">
        <f>IF(OR(RENOVACALC_HEFA!$D$43=0,RENOVACALC_HEFA!$D$45=0,$E$142=0),0,(((F22*$F$81)/$D$81)*1000*$F$142)/$E$142)</f>
        <v>0</v>
      </c>
    </row>
    <row r="23" spans="2:10" ht="14.65" customHeight="1" x14ac:dyDescent="0.25">
      <c r="B23" s="81" t="s">
        <v>266</v>
      </c>
      <c r="C23" s="81" t="s">
        <v>258</v>
      </c>
      <c r="D23" s="85"/>
      <c r="E23" s="82">
        <f>RENOVACALC_HEFA!D51</f>
        <v>0</v>
      </c>
      <c r="F23" s="120">
        <f>E23*_DADOSAUXILIARES!$H$79</f>
        <v>0</v>
      </c>
      <c r="G23" s="95"/>
      <c r="H23" s="120">
        <f t="shared" si="3"/>
        <v>0</v>
      </c>
      <c r="I23" s="120"/>
      <c r="J23" s="120"/>
    </row>
    <row r="24" spans="2:10" ht="14.65" customHeight="1" x14ac:dyDescent="0.25">
      <c r="B24" s="81" t="s">
        <v>118</v>
      </c>
      <c r="C24" s="81" t="s">
        <v>258</v>
      </c>
      <c r="D24" s="85"/>
      <c r="E24" s="82">
        <f>RENOVACALC_HEFA!D52</f>
        <v>0</v>
      </c>
      <c r="F24" s="120">
        <f>E24*_DADOSAUXILIARES!$H$80</f>
        <v>0</v>
      </c>
      <c r="G24" s="95"/>
      <c r="H24" s="120">
        <f t="shared" si="3"/>
        <v>0</v>
      </c>
      <c r="I24" s="120">
        <f>IF(OR(RENOVACALC_HEFA!$D$43=0,RENOVACALC_HEFA!$D$45=0,$E$141=0),0,(((F24*$F$81)/$D$81)*1000*$F$141)/$E$141)</f>
        <v>0</v>
      </c>
      <c r="J24" s="120">
        <f>IF(OR(RENOVACALC_HEFA!$D$43=0,RENOVACALC_HEFA!$D$45=0,$E$142=0),0,(((F24*$F$81)/$D$81)*1000*$F$142)/$E$142)</f>
        <v>0</v>
      </c>
    </row>
    <row r="25" spans="2:10" ht="14.25" customHeight="1" x14ac:dyDescent="0.25">
      <c r="B25" s="81" t="s">
        <v>267</v>
      </c>
      <c r="C25" s="81" t="s">
        <v>268</v>
      </c>
      <c r="D25" s="85"/>
      <c r="E25" s="82">
        <f>RENOVACALC_HEFA!D58</f>
        <v>0</v>
      </c>
      <c r="F25" s="120">
        <f>E25*_DADOSAUXILIARES!$H$82</f>
        <v>0</v>
      </c>
      <c r="G25" s="95"/>
      <c r="H25" s="120">
        <f t="shared" si="3"/>
        <v>0</v>
      </c>
      <c r="I25" s="120">
        <f>IF(OR(RENOVACALC_HEFA!$D$43=0,RENOVACALC_HEFA!$D$45=0,$E$141=0),0,(((F25*$F$81)/$D$81)*1000*$F$141)/$E$141)</f>
        <v>0</v>
      </c>
      <c r="J25" s="120">
        <f>IF(OR(RENOVACALC_HEFA!$D$43=0,RENOVACALC_HEFA!$D$45=0,$E$142=0),0,(((F25*$F$81)/$D$81)*1000*$F$142)/$E$142)</f>
        <v>0</v>
      </c>
    </row>
    <row r="26" spans="2:10" ht="14.65" customHeight="1" x14ac:dyDescent="0.25">
      <c r="B26" s="81" t="s">
        <v>269</v>
      </c>
      <c r="C26" s="81" t="s">
        <v>268</v>
      </c>
      <c r="D26" s="85"/>
      <c r="E26" s="82">
        <f>RENOVACALC_HEFA!D59</f>
        <v>0</v>
      </c>
      <c r="F26" s="120">
        <f>E26*_DADOSAUXILIARES!$H$84</f>
        <v>0</v>
      </c>
      <c r="G26" s="95"/>
      <c r="H26" s="120">
        <f t="shared" si="3"/>
        <v>0</v>
      </c>
      <c r="I26" s="120">
        <f>IF(OR(RENOVACALC_HEFA!$D$43=0,RENOVACALC_HEFA!$D$45=0,$E$141=0),0,(((F26*$F$81)/$D$81)*1000*$F$141)/$E$141)</f>
        <v>0</v>
      </c>
      <c r="J26" s="120">
        <f>IF(OR(RENOVACALC_HEFA!$D$43=0,RENOVACALC_HEFA!$D$45=0,$E$142=0),0,(((F26*$F$81)/$D$81)*1000*$F$142)/$E$142)</f>
        <v>0</v>
      </c>
    </row>
    <row r="27" spans="2:10" ht="14.65" customHeight="1" x14ac:dyDescent="0.25">
      <c r="B27" s="81" t="s">
        <v>270</v>
      </c>
      <c r="C27" s="81" t="s">
        <v>271</v>
      </c>
      <c r="D27" s="85"/>
      <c r="E27" s="82">
        <f>RENOVACALC_HEFA!D60</f>
        <v>0</v>
      </c>
      <c r="F27" s="120">
        <f>E27*_DADOSAUXILIARES!$H$85</f>
        <v>0</v>
      </c>
      <c r="G27" s="95"/>
      <c r="H27" s="120">
        <f t="shared" si="3"/>
        <v>0</v>
      </c>
      <c r="I27" s="120">
        <f>IF(OR(RENOVACALC_HEFA!$D$43=0,RENOVACALC_HEFA!$D$45=0,$E$141=0),0,(((F27*$F$81)/$D$81)*1000*$F$141)/$E$141)</f>
        <v>0</v>
      </c>
      <c r="J27" s="120">
        <f>IF(OR(RENOVACALC_HEFA!$D$43=0,RENOVACALC_HEFA!$D$45=0,$E$142=0),0,(((F27*$F$81)/$D$81)*1000*$F$142)/$E$142)</f>
        <v>0</v>
      </c>
    </row>
    <row r="28" spans="2:10" ht="14.65" customHeight="1" x14ac:dyDescent="0.25">
      <c r="B28" s="81" t="s">
        <v>272</v>
      </c>
      <c r="C28" s="81" t="s">
        <v>268</v>
      </c>
      <c r="D28" s="85"/>
      <c r="E28" s="82">
        <f>RENOVACALC_HEFA!D61</f>
        <v>0</v>
      </c>
      <c r="F28" s="120">
        <f>E28*_DADOSAUXILIARES!$H$87</f>
        <v>0</v>
      </c>
      <c r="G28" s="95"/>
      <c r="H28" s="120">
        <f t="shared" si="3"/>
        <v>0</v>
      </c>
      <c r="I28" s="120">
        <f>IF(OR(RENOVACALC_HEFA!$D$43=0,RENOVACALC_HEFA!$D$45=0,$E$141=0),0,(((F28*$F$81)/$D$81)*1000*$F$141)/$E$141)</f>
        <v>0</v>
      </c>
      <c r="J28" s="120">
        <f>IF(OR(RENOVACALC_HEFA!$D$43=0,RENOVACALC_HEFA!$D$45=0,$E$142=0),0,(((F28*$F$81)/$D$81)*1000*$F$142)/$E$142)</f>
        <v>0</v>
      </c>
    </row>
    <row r="29" spans="2:10" ht="14.65" customHeight="1" x14ac:dyDescent="0.25">
      <c r="B29" s="81" t="s">
        <v>273</v>
      </c>
      <c r="C29" s="81" t="s">
        <v>271</v>
      </c>
      <c r="D29" s="85"/>
      <c r="E29" s="82">
        <f>RENOVACALC_HEFA!D62</f>
        <v>0</v>
      </c>
      <c r="F29" s="120">
        <f>E29*_DADOSAUXILIARES!$H$88</f>
        <v>0</v>
      </c>
      <c r="G29" s="95"/>
      <c r="H29" s="120">
        <f t="shared" si="3"/>
        <v>0</v>
      </c>
      <c r="I29" s="120">
        <f>IF(OR(RENOVACALC_HEFA!$D$43=0,RENOVACALC_HEFA!$D$45=0,$E$141=0),0,(((F29*$F$81)/$D$81)*1000*$F$141)/$E$141)</f>
        <v>0</v>
      </c>
      <c r="J29" s="120">
        <f>IF(OR(RENOVACALC_HEFA!$D$43=0,RENOVACALC_HEFA!$D$45=0,$E$142=0),0,(((F29*$F$81)/$D$81)*1000*$F$142)/$E$142)</f>
        <v>0</v>
      </c>
    </row>
    <row r="30" spans="2:10" ht="14.65" customHeight="1" x14ac:dyDescent="0.25">
      <c r="B30" s="81" t="s">
        <v>274</v>
      </c>
      <c r="C30" s="81" t="s">
        <v>268</v>
      </c>
      <c r="D30" s="85"/>
      <c r="E30" s="82">
        <f>RENOVACALC_HEFA!D63</f>
        <v>0</v>
      </c>
      <c r="F30" s="120">
        <f>E30*_DADOSAUXILIARES!$H$90</f>
        <v>0</v>
      </c>
      <c r="G30" s="95"/>
      <c r="H30" s="120">
        <f t="shared" si="3"/>
        <v>0</v>
      </c>
      <c r="I30" s="120">
        <f>IF(OR(RENOVACALC_HEFA!$D$43=0,RENOVACALC_HEFA!$D$45=0,$E$141=0),0,(((F30*$F$81)/$D$81)*1000*$F$141)/$E$141)</f>
        <v>0</v>
      </c>
      <c r="J30" s="120">
        <f>IF(OR(RENOVACALC_HEFA!$D$43=0,RENOVACALC_HEFA!$D$45=0,$E$142=0),0,(((F30*$F$81)/$D$81)*1000*$F$142)/$E$142)</f>
        <v>0</v>
      </c>
    </row>
    <row r="31" spans="2:10" ht="14.65" customHeight="1" x14ac:dyDescent="0.25">
      <c r="B31" s="81" t="s">
        <v>275</v>
      </c>
      <c r="C31" s="81" t="s">
        <v>268</v>
      </c>
      <c r="D31" s="85"/>
      <c r="E31" s="82">
        <f>RENOVACALC_HEFA!D64</f>
        <v>0</v>
      </c>
      <c r="F31" s="120">
        <f>E31*_DADOSAUXILIARES!$H$92</f>
        <v>0</v>
      </c>
      <c r="G31" s="95"/>
      <c r="H31" s="120">
        <f t="shared" si="3"/>
        <v>0</v>
      </c>
      <c r="I31" s="120">
        <f>IF(OR(RENOVACALC_HEFA!$D$43=0,RENOVACALC_HEFA!$D$45=0,$E$141=0),0,(((F31*$F$81)/$D$81)*1000*$F$141)/$E$141)</f>
        <v>0</v>
      </c>
      <c r="J31" s="120">
        <f>IF(OR(RENOVACALC_HEFA!$D$43=0,RENOVACALC_HEFA!$D$45=0,$E$142=0),0,(((F31*$F$81)/$D$81)*1000*$F$142)/$E$142)</f>
        <v>0</v>
      </c>
    </row>
    <row r="32" spans="2:10" ht="14.65" customHeight="1" x14ac:dyDescent="0.25">
      <c r="B32" s="81" t="s">
        <v>276</v>
      </c>
      <c r="C32" s="81" t="s">
        <v>268</v>
      </c>
      <c r="D32" s="85"/>
      <c r="E32" s="82">
        <f>RENOVACALC_HEFA!D65</f>
        <v>0</v>
      </c>
      <c r="F32" s="120">
        <f>E32*_DADOSAUXILIARES!$H$94</f>
        <v>0</v>
      </c>
      <c r="G32" s="95"/>
      <c r="H32" s="120">
        <f t="shared" si="3"/>
        <v>0</v>
      </c>
      <c r="I32" s="120">
        <f>IF(OR(RENOVACALC_HEFA!$D$43=0,RENOVACALC_HEFA!$D$45=0,$E$141=0),0,(((F32*$F$81)/$D$81)*1000*$F$141)/$E$141)</f>
        <v>0</v>
      </c>
      <c r="J32" s="120">
        <f>IF(OR(RENOVACALC_HEFA!$D$43=0,RENOVACALC_HEFA!$D$45=0,$E$142=0),0,(((F32*$F$81)/$D$81)*1000*$F$142)/$E$142)</f>
        <v>0</v>
      </c>
    </row>
    <row r="33" spans="2:10" ht="14.65" customHeight="1" x14ac:dyDescent="0.25">
      <c r="B33" s="81" t="s">
        <v>277</v>
      </c>
      <c r="C33" s="81" t="s">
        <v>268</v>
      </c>
      <c r="D33" s="85"/>
      <c r="E33" s="82">
        <f>RENOVACALC_HEFA!D66</f>
        <v>0</v>
      </c>
      <c r="F33" s="120">
        <f>E33*_DADOSAUXILIARES!$H$96</f>
        <v>0</v>
      </c>
      <c r="G33" s="95"/>
      <c r="H33" s="120">
        <f t="shared" si="3"/>
        <v>0</v>
      </c>
      <c r="I33" s="120">
        <f>IF(OR(RENOVACALC_HEFA!$D$43=0,RENOVACALC_HEFA!$D$45=0,$E$141=0),0,(((F33*$F$81)/$D$81)*1000*$F$141)/$E$141)</f>
        <v>0</v>
      </c>
      <c r="J33" s="120">
        <f>IF(OR(RENOVACALC_HEFA!$D$43=0,RENOVACALC_HEFA!$D$45=0,$E$142=0),0,(((F33*$F$81)/$D$81)*1000*$F$142)/$E$142)</f>
        <v>0</v>
      </c>
    </row>
    <row r="34" spans="2:10" ht="14.65" customHeight="1" x14ac:dyDescent="0.25">
      <c r="B34" s="81" t="s">
        <v>278</v>
      </c>
      <c r="C34" s="81" t="s">
        <v>268</v>
      </c>
      <c r="D34" s="85"/>
      <c r="E34" s="82">
        <f>RENOVACALC_HEFA!D67</f>
        <v>0</v>
      </c>
      <c r="F34" s="120">
        <f>E34*_DADOSAUXILIARES!$H$98</f>
        <v>0</v>
      </c>
      <c r="G34" s="95"/>
      <c r="H34" s="120">
        <f t="shared" si="3"/>
        <v>0</v>
      </c>
      <c r="I34" s="120">
        <f>IF(OR(RENOVACALC_HEFA!$D$43=0,RENOVACALC_HEFA!$D$45=0,$E$141=0),0,(((F34*$F$81)/$D$81)*1000*$F$141)/$E$141)</f>
        <v>0</v>
      </c>
      <c r="J34" s="120">
        <f>IF(OR(RENOVACALC_HEFA!$D$43=0,RENOVACALC_HEFA!$D$45=0,$E$142=0),0,(((F34*$F$81)/$D$81)*1000*$F$142)/$E$142)</f>
        <v>0</v>
      </c>
    </row>
    <row r="35" spans="2:10" ht="14.65" customHeight="1" x14ac:dyDescent="0.25">
      <c r="B35" s="81" t="s">
        <v>279</v>
      </c>
      <c r="C35" s="81" t="s">
        <v>271</v>
      </c>
      <c r="D35" s="102"/>
      <c r="E35" s="82">
        <f>RENOVACALC_HEFA!D68</f>
        <v>0</v>
      </c>
      <c r="F35" s="120">
        <f>E35*_DADOSAUXILIARES!$H$102</f>
        <v>0</v>
      </c>
      <c r="G35" s="103"/>
      <c r="H35" s="120">
        <f t="shared" si="3"/>
        <v>0</v>
      </c>
      <c r="I35" s="120">
        <f>IF(OR(RENOVACALC_HEFA!$D$43=0,RENOVACALC_HEFA!$D$45=0,$E$141=0),0,(((F35*$F$81)/$D$81)*1000*$F$141)/$E$141)</f>
        <v>0</v>
      </c>
      <c r="J35" s="120">
        <f>IF(OR(RENOVACALC_HEFA!$D$43=0,RENOVACALC_HEFA!$D$45=0,$E$142=0),0,(((F35*$F$81)/$D$81)*1000*$F$142)/$E$142)</f>
        <v>0</v>
      </c>
    </row>
    <row r="36" spans="2:10" ht="14.65" customHeight="1" x14ac:dyDescent="0.25">
      <c r="B36" s="81" t="s">
        <v>280</v>
      </c>
      <c r="C36" s="81" t="s">
        <v>271</v>
      </c>
      <c r="D36" s="102"/>
      <c r="E36" s="82">
        <f>RENOVACALC_HEFA!D69</f>
        <v>0</v>
      </c>
      <c r="F36" s="120">
        <f>E36*_DADOSAUXILIARES!$H$104</f>
        <v>0</v>
      </c>
      <c r="G36" s="103"/>
      <c r="H36" s="120">
        <f t="shared" si="3"/>
        <v>0</v>
      </c>
      <c r="I36" s="120">
        <f>IF(OR(RENOVACALC_HEFA!$D$43=0,RENOVACALC_HEFA!$D$45=0,$E$141=0),0,(((F36*$F$81)/$D$81)*1000*$F$141)/$E$141)</f>
        <v>0</v>
      </c>
      <c r="J36" s="120">
        <f>IF(OR(RENOVACALC_HEFA!$D$43=0,RENOVACALC_HEFA!$D$45=0,$E$142=0),0,(((F36*$F$81)/$D$81)*1000*$F$142)/$E$142)</f>
        <v>0</v>
      </c>
    </row>
    <row r="37" spans="2:10" ht="14.65" customHeight="1" x14ac:dyDescent="0.25">
      <c r="B37" s="81" t="s">
        <v>281</v>
      </c>
      <c r="C37" s="81" t="s">
        <v>282</v>
      </c>
      <c r="D37" s="85"/>
      <c r="E37" s="82">
        <f>RENOVACALC_HEFA!D70</f>
        <v>0</v>
      </c>
      <c r="F37" s="120">
        <f>E37*_DADOSAUXILIARES!H$106</f>
        <v>0</v>
      </c>
      <c r="G37" s="95"/>
      <c r="H37" s="120">
        <f t="shared" si="3"/>
        <v>0</v>
      </c>
      <c r="I37" s="120">
        <f>IF(OR(RENOVACALC_HEFA!$D$43=0,RENOVACALC_HEFA!$D$45=0,$E$141=0),0,(((F37*$F$81)/$D$81)*1000*$F$141)/$E$141)</f>
        <v>0</v>
      </c>
      <c r="J37" s="120">
        <f>IF(OR(RENOVACALC_HEFA!$D$43=0,RENOVACALC_HEFA!$D$45=0,$E$142=0),0,(((F37*$F$81)/$D$81)*1000*$F$142)/$E$142)</f>
        <v>0</v>
      </c>
    </row>
    <row r="38" spans="2:10" ht="14.65" customHeight="1" x14ac:dyDescent="0.25">
      <c r="B38" s="81" t="s">
        <v>283</v>
      </c>
      <c r="C38" s="81" t="s">
        <v>268</v>
      </c>
      <c r="D38" s="85"/>
      <c r="E38" s="82">
        <f>RENOVACALC_HEFA!D71</f>
        <v>0</v>
      </c>
      <c r="F38" s="120">
        <f>E38*_DADOSAUXILIARES!H$107</f>
        <v>0</v>
      </c>
      <c r="G38" s="95"/>
      <c r="H38" s="120">
        <f t="shared" si="3"/>
        <v>0</v>
      </c>
      <c r="I38" s="120">
        <f>IF(OR(RENOVACALC_HEFA!$D$43=0,RENOVACALC_HEFA!$D$45=0,$E$141=0),0,(((F38*$F$81)/$D$81)*1000*$F$141)/$E$141)</f>
        <v>0</v>
      </c>
      <c r="J38" s="120">
        <f>IF(OR(RENOVACALC_HEFA!$D$43=0,RENOVACALC_HEFA!$D$45=0,$E$142=0),0,(((F38*$F$81)/$D$81)*1000*$F$142)/$E$142)</f>
        <v>0</v>
      </c>
    </row>
    <row r="39" spans="2:10" ht="14.65" customHeight="1" x14ac:dyDescent="0.25">
      <c r="B39" s="81" t="s">
        <v>284</v>
      </c>
      <c r="C39" s="81" t="s">
        <v>271</v>
      </c>
      <c r="D39" s="102"/>
      <c r="E39" s="82">
        <f>RENOVACALC_HEFA!D72</f>
        <v>0</v>
      </c>
      <c r="F39" s="120">
        <f>E39*_DADOSAUXILIARES!H$108</f>
        <v>0</v>
      </c>
      <c r="G39" s="95"/>
      <c r="H39" s="120">
        <f t="shared" si="3"/>
        <v>0</v>
      </c>
      <c r="I39" s="120">
        <f>IF(OR(RENOVACALC_HEFA!$D$43=0,RENOVACALC_HEFA!$D$45=0,$E$141=0),0,(((F39*$F$81)/$D$81)*1000*$F$141)/$E$141)</f>
        <v>0</v>
      </c>
      <c r="J39" s="120">
        <f>IF(OR(RENOVACALC_HEFA!$D$43=0,RENOVACALC_HEFA!$D$45=0,$E$142=0),0,(((F39*$F$81)/$D$81)*1000*$F$142)/$E$142)</f>
        <v>0</v>
      </c>
    </row>
    <row r="40" spans="2:10" ht="14.65" customHeight="1" x14ac:dyDescent="0.25">
      <c r="B40" s="81" t="s">
        <v>285</v>
      </c>
      <c r="C40" s="81" t="s">
        <v>282</v>
      </c>
      <c r="D40" s="85"/>
      <c r="E40" s="82">
        <f>RENOVACALC_HEFA!D73</f>
        <v>0</v>
      </c>
      <c r="F40" s="120">
        <f>E40*_DADOSAUXILIARES!H$109</f>
        <v>0</v>
      </c>
      <c r="G40" s="95"/>
      <c r="H40" s="120">
        <f t="shared" si="3"/>
        <v>0</v>
      </c>
      <c r="I40" s="120">
        <f>IF(OR(RENOVACALC_HEFA!$D$43=0,RENOVACALC_HEFA!$D$45=0,$E$141=0),0,(((F40*$F$81)/$D$81)*1000*$F$141)/$E$141)</f>
        <v>0</v>
      </c>
      <c r="J40" s="120">
        <f>IF(OR(RENOVACALC_HEFA!$D$43=0,RENOVACALC_HEFA!$D$45=0,$E$142=0),0,(((F40*$F$81)/$D$81)*1000*$F$142)/$E$142)</f>
        <v>0</v>
      </c>
    </row>
    <row r="41" spans="2:10" ht="14.65" customHeight="1" x14ac:dyDescent="0.25">
      <c r="B41" s="81" t="s">
        <v>286</v>
      </c>
      <c r="C41" s="81" t="s">
        <v>258</v>
      </c>
      <c r="D41" s="85"/>
      <c r="E41" s="82">
        <f>RENOVACALC_HEFA!D76+RENOVACALC_HEFA!D77+RENOVACALC_HEFA!D78+RENOVACALC_HEFA!D79+RENOVACALC_HEFA!D80</f>
        <v>0</v>
      </c>
      <c r="F41" s="416">
        <v>0</v>
      </c>
      <c r="G41" s="104"/>
      <c r="H41" s="120">
        <f t="shared" si="3"/>
        <v>0</v>
      </c>
      <c r="I41" s="120">
        <f>IF(OR(RENOVACALC_HEFA!$D$43=0,RENOVACALC_HEFA!$D$45=0,$E$141=0),0,(((F41*$F$81)/$D$81)*1000*$F$141)/$E$141)</f>
        <v>0</v>
      </c>
      <c r="J41" s="120">
        <f>IF(OR(RENOVACALC_HEFA!$D$43=0,RENOVACALC_HEFA!$D$45=0,$E$142=0),0,(((F41*$F$81)/$D$81)*1000*$F$142)/$E$142)</f>
        <v>0</v>
      </c>
    </row>
    <row r="42" spans="2:10" ht="14.65" customHeight="1" x14ac:dyDescent="0.25">
      <c r="B42" s="96" t="s">
        <v>287</v>
      </c>
      <c r="C42" s="97"/>
      <c r="D42" s="97"/>
      <c r="E42" s="105"/>
      <c r="F42" s="402"/>
      <c r="G42" s="106"/>
      <c r="H42" s="402"/>
      <c r="I42" s="402"/>
      <c r="J42" s="402"/>
    </row>
    <row r="43" spans="2:10" ht="14.65" customHeight="1" x14ac:dyDescent="0.25">
      <c r="B43" s="81" t="s">
        <v>288</v>
      </c>
      <c r="C43" s="81" t="s">
        <v>258</v>
      </c>
      <c r="D43" s="85"/>
      <c r="E43" s="107"/>
      <c r="F43" s="706">
        <f>DADOS_AGR_PRIMARIOS_SOJA!$CI$6</f>
        <v>0</v>
      </c>
      <c r="G43" s="95"/>
      <c r="H43" s="120">
        <f t="shared" si="3"/>
        <v>0</v>
      </c>
      <c r="I43" s="120">
        <f>IF(OR(RENOVACALC_HEFA!$D$43=0,RENOVACALC_HEFA!$D$45=0,$E$141=0),0,(((F43*$F$81)/$D$81)*1000*$F$141)/$E$141)</f>
        <v>0</v>
      </c>
      <c r="J43" s="120">
        <f>IF(OR(RENOVACALC_HEFA!$D$43=0,RENOVACALC_HEFA!$D$45=0,$E$142=0),0,(((F43*$F$81)/$D$81)*1000*$F$142)/$E$142)</f>
        <v>0</v>
      </c>
    </row>
    <row r="44" spans="2:10" ht="14.65" customHeight="1" x14ac:dyDescent="0.25">
      <c r="B44" s="81" t="s">
        <v>289</v>
      </c>
      <c r="C44" s="81" t="s">
        <v>258</v>
      </c>
      <c r="D44" s="102"/>
      <c r="E44" s="107"/>
      <c r="F44" s="706">
        <f>DADOS_AGR_PRIMARIOS_SOJA!$CJ$6</f>
        <v>0</v>
      </c>
      <c r="G44" s="95"/>
      <c r="H44" s="120">
        <f t="shared" si="3"/>
        <v>0</v>
      </c>
      <c r="I44" s="120">
        <f>IF(OR(RENOVACALC_HEFA!$D$43=0,RENOVACALC_HEFA!$D$45=0,$E$141=0),0,(((F44*$F$81)/$D$81)*1000*$F$141)/$E$141)</f>
        <v>0</v>
      </c>
      <c r="J44" s="120">
        <f>IF(OR(RENOVACALC_HEFA!$D$43=0,RENOVACALC_HEFA!$D$45=0,$E$142=0),0,(((F44*$F$81)/$D$81)*1000*$F$142)/$E$142)</f>
        <v>0</v>
      </c>
    </row>
    <row r="45" spans="2:10" ht="14.65" customHeight="1" x14ac:dyDescent="0.25">
      <c r="B45" s="81" t="s">
        <v>290</v>
      </c>
      <c r="C45" s="81" t="s">
        <v>258</v>
      </c>
      <c r="D45" s="85"/>
      <c r="E45" s="107"/>
      <c r="F45" s="706">
        <f>DADOS_AGR_PRIMARIOS_SOJA!$CK$6</f>
        <v>0</v>
      </c>
      <c r="G45" s="95"/>
      <c r="H45" s="120">
        <f t="shared" si="3"/>
        <v>0</v>
      </c>
      <c r="I45" s="120">
        <f>IF(OR(RENOVACALC_HEFA!$D$43=0,RENOVACALC_HEFA!$D$45=0,$E$141=0),0,(((F45*$F$81)/$D$81)*1000*$F$141)/$E$141)</f>
        <v>0</v>
      </c>
      <c r="J45" s="120">
        <f>IF(OR(RENOVACALC_HEFA!$D$43=0,RENOVACALC_HEFA!$D$45=0,$E$142=0),0,(((F45*$F$81)/$D$81)*1000*$F$142)/$E$142)</f>
        <v>0</v>
      </c>
    </row>
    <row r="46" spans="2:10" ht="14.65" customHeight="1" x14ac:dyDescent="0.25">
      <c r="B46" s="96" t="s">
        <v>173</v>
      </c>
      <c r="C46" s="97"/>
      <c r="D46" s="97"/>
      <c r="E46" s="105"/>
      <c r="F46" s="101"/>
      <c r="G46" s="106"/>
      <c r="H46" s="402"/>
      <c r="I46" s="402"/>
      <c r="J46" s="402"/>
    </row>
    <row r="47" spans="2:10" ht="14.65" customHeight="1" x14ac:dyDescent="0.25">
      <c r="B47" s="81" t="s">
        <v>291</v>
      </c>
      <c r="C47" s="81" t="s">
        <v>258</v>
      </c>
      <c r="D47" s="85"/>
      <c r="E47" s="429">
        <f>(RENOVACALC_HEFA!D83*(1-0.1)+RENOVACALC_HEFA!$D$84*(1-0.11)+RENOVACALC_HEFA!$D$85*(1-0.12)+RENOVACALC_HEFA!$D$86*(1-RENOVACALC_HEFA!$G$86)+RENOVACALC_HEFA!$D$87*(1-RENOVACALC_HEFA!$G$87)+RENOVACALC_HEFA!$D$88*(1-RENOVACALC_HEFA!$G$88)+RENOVACALC_HEFA!$D$89*(1-RENOVACALC_HEFA!$G$89)+RENOVACALC_HEFA!$D$90*(1-1))*(_DADOSAUXILIARES!$D$26)</f>
        <v>0</v>
      </c>
      <c r="F47" s="120">
        <f>E47*_DADOSAUXILIARES!$H$161</f>
        <v>0</v>
      </c>
      <c r="G47" s="95"/>
      <c r="H47" s="120">
        <f t="shared" ref="H47:H57" si="4">IFERROR((((F47*$F$81)/$D$81)*1000*$F$140)/$E$140,0)</f>
        <v>0</v>
      </c>
      <c r="I47" s="120">
        <f>IF(OR(RENOVACALC_HEFA!$D$43=0,RENOVACALC_HEFA!$D$45=0,$E$141=0),0,(((F47*$F$81)/$D$81)*1000*$F$141)/$E$141)</f>
        <v>0</v>
      </c>
      <c r="J47" s="120">
        <f>IF(OR(RENOVACALC_HEFA!$D$43=0,RENOVACALC_HEFA!$D$45=0,$E$142=0),0,(((F47*$F$81)/$D$81)*1000*$F$142)/$E$142)</f>
        <v>0</v>
      </c>
    </row>
    <row r="48" spans="2:10" ht="14.65" customHeight="1" x14ac:dyDescent="0.25">
      <c r="B48" s="81" t="s">
        <v>292</v>
      </c>
      <c r="C48" s="81" t="s">
        <v>258</v>
      </c>
      <c r="D48" s="85"/>
      <c r="E48" s="429">
        <f>(RENOVACALC_HEFA!D83*(0.1)+RENOVACALC_HEFA!$D$84*(0.11)+RENOVACALC_HEFA!$D$85*(0.12)+RENOVACALC_HEFA!$D$86*(RENOVACALC_HEFA!$G$86)+RENOVACALC_HEFA!$D$87*(RENOVACALC_HEFA!$G$87)+RENOVACALC_HEFA!$D$88*(RENOVACALC_HEFA!$G$88)+RENOVACALC_HEFA!$D$89*(RENOVACALC_HEFA!$G$89)+RENOVACALC_HEFA!$D$90*(1))*(_DADOSAUXILIARES!$D$16)</f>
        <v>0</v>
      </c>
      <c r="F48" s="120">
        <f>E48*_DADOSAUXILIARES!$H$162</f>
        <v>0</v>
      </c>
      <c r="G48" s="95"/>
      <c r="H48" s="120">
        <f t="shared" si="4"/>
        <v>0</v>
      </c>
      <c r="I48" s="120">
        <f>IF(OR(RENOVACALC_HEFA!$D$43=0,RENOVACALC_HEFA!$D$45=0,$E$141=0),0,(((F48*$F$81)/$D$81)*1000*$F$141)/$E$141)</f>
        <v>0</v>
      </c>
      <c r="J48" s="120">
        <f>IF(OR(RENOVACALC_HEFA!$D$43=0,RENOVACALC_HEFA!$D$45=0,$E$142=0),0,(((F48*$F$81)/$D$81)*1000*$F$142)/$E$142)</f>
        <v>0</v>
      </c>
    </row>
    <row r="49" spans="2:10" ht="14.65" customHeight="1" x14ac:dyDescent="0.25">
      <c r="B49" s="81" t="s">
        <v>293</v>
      </c>
      <c r="C49" s="81" t="s">
        <v>258</v>
      </c>
      <c r="D49" s="85"/>
      <c r="E49" s="429">
        <f>RENOVACALC_HEFA!$D$91*(1-_FEQUEIMACOMB!$D$19)*_DADOSAUXILIARES!$D$24</f>
        <v>0</v>
      </c>
      <c r="F49" s="126">
        <f>E49*_DADOSAUXILIARES!$H$165</f>
        <v>0</v>
      </c>
      <c r="G49" s="95"/>
      <c r="H49" s="120">
        <f t="shared" si="4"/>
        <v>0</v>
      </c>
      <c r="I49" s="120">
        <f>IF(OR(RENOVACALC_HEFA!$D$43=0,RENOVACALC_HEFA!$D$45=0,$E$141=0),0,(((F49*$F$81)/$D$81)*1000*$F$141)/$E$141)</f>
        <v>0</v>
      </c>
      <c r="J49" s="120">
        <f>IF(OR(RENOVACALC_HEFA!$D$43=0,RENOVACALC_HEFA!$D$45=0,$E$142=0),0,(((F49*$F$81)/$D$81)*1000*$F$142)/$E$142)</f>
        <v>0</v>
      </c>
    </row>
    <row r="50" spans="2:10" ht="14.65" customHeight="1" x14ac:dyDescent="0.25">
      <c r="B50" s="81" t="s">
        <v>294</v>
      </c>
      <c r="C50" s="81" t="s">
        <v>258</v>
      </c>
      <c r="D50" s="85"/>
      <c r="E50" s="82">
        <f>RENOVACALC_HEFA!$D$91*(_FEQUEIMACOMB!$D$19)*_DADOSAUXILIARES!$D$14</f>
        <v>0</v>
      </c>
      <c r="F50" s="126">
        <f>E50*_DADOSAUXILIARES!$H$166</f>
        <v>0</v>
      </c>
      <c r="G50" s="95"/>
      <c r="H50" s="120">
        <f t="shared" si="4"/>
        <v>0</v>
      </c>
      <c r="I50" s="120">
        <f>IF(OR(RENOVACALC_HEFA!$D$43=0,RENOVACALC_HEFA!$D$45=0,$E$141=0),0,(((F50*$F$81)/$D$81)*1000*$F$141)/$E$141)</f>
        <v>0</v>
      </c>
      <c r="J50" s="120">
        <f>IF(OR(RENOVACALC_HEFA!$D$43=0,RENOVACALC_HEFA!$D$45=0,$E$142=0),0,(((F50*$F$81)/$D$81)*1000*$F$142)/$E$142)</f>
        <v>0</v>
      </c>
    </row>
    <row r="51" spans="2:10" ht="14.65" customHeight="1" x14ac:dyDescent="0.25">
      <c r="B51" s="81" t="s">
        <v>148</v>
      </c>
      <c r="C51" s="81" t="s">
        <v>258</v>
      </c>
      <c r="D51" s="85"/>
      <c r="E51" s="82">
        <f>RENOVACALC_HEFA!$D$92*_DADOSAUXILIARES!$D$15</f>
        <v>0</v>
      </c>
      <c r="F51" s="126">
        <f>E51*_DADOSAUXILIARES!$H$167</f>
        <v>0</v>
      </c>
      <c r="G51" s="95"/>
      <c r="H51" s="120">
        <f t="shared" si="4"/>
        <v>0</v>
      </c>
      <c r="I51" s="120">
        <f>IF(OR(RENOVACALC_HEFA!$D$43=0,RENOVACALC_HEFA!$D$45=0,$E$141=0),0,(((F51*$F$81)/$D$81)*1000*$F$141)/$E$141)</f>
        <v>0</v>
      </c>
      <c r="J51" s="120">
        <f>IF(OR(RENOVACALC_HEFA!$D$43=0,RENOVACALC_HEFA!$D$45=0,$E$142=0),0,(((F51*$F$81)/$D$81)*1000*$F$142)/$E$142)</f>
        <v>0</v>
      </c>
    </row>
    <row r="52" spans="2:10" ht="14.65" customHeight="1" x14ac:dyDescent="0.25">
      <c r="B52" s="81" t="s">
        <v>149</v>
      </c>
      <c r="C52" s="81" t="s">
        <v>295</v>
      </c>
      <c r="D52" s="85"/>
      <c r="E52" s="82">
        <f>RENOVACALC_HEFA!D93</f>
        <v>0</v>
      </c>
      <c r="F52" s="707">
        <f>E52*_DADOSAUXILIARES!$F$34*_DADOSAUXILIARES!$H$170</f>
        <v>0</v>
      </c>
      <c r="G52" s="95"/>
      <c r="H52" s="120">
        <f t="shared" si="4"/>
        <v>0</v>
      </c>
      <c r="I52" s="120">
        <f>IF(OR(RENOVACALC_HEFA!$D$43=0,RENOVACALC_HEFA!$D$45=0,$E$141=0),0,(((F52*$F$81)/$D$81)*1000*$F$141)/$E$141)</f>
        <v>0</v>
      </c>
      <c r="J52" s="120">
        <f>IF(OR(RENOVACALC_HEFA!$D$43=0,RENOVACALC_HEFA!$D$45=0,$E$142=0),0,(((F52*$F$81)/$D$81)*1000*$F$142)/$E$142)</f>
        <v>0</v>
      </c>
    </row>
    <row r="53" spans="2:10" ht="14.65" customHeight="1" x14ac:dyDescent="0.25">
      <c r="B53" s="81" t="s">
        <v>152</v>
      </c>
      <c r="C53" s="81" t="s">
        <v>296</v>
      </c>
      <c r="D53" s="85"/>
      <c r="E53" s="82">
        <f>RENOVACALC_HEFA!D95</f>
        <v>0</v>
      </c>
      <c r="F53" s="126">
        <f>E53*_DADOSAUXILIARES!$H$152</f>
        <v>0</v>
      </c>
      <c r="G53" s="95"/>
      <c r="H53" s="120">
        <f t="shared" si="4"/>
        <v>0</v>
      </c>
      <c r="I53" s="120">
        <f>IF(OR(RENOVACALC_HEFA!$D$43=0,RENOVACALC_HEFA!$D$45=0,$E$141=0),0,(((F53*$F$81)/$D$81)*1000*$F$141)/$E$141)</f>
        <v>0</v>
      </c>
      <c r="J53" s="120">
        <f>IF(OR(RENOVACALC_HEFA!$D$43=0,RENOVACALC_HEFA!$D$45=0,$E$142=0),0,(((F53*$F$81)/$D$81)*1000*$F$142)/$E$142)</f>
        <v>0</v>
      </c>
    </row>
    <row r="54" spans="2:10" ht="14.65" customHeight="1" x14ac:dyDescent="0.25">
      <c r="B54" s="81" t="s">
        <v>154</v>
      </c>
      <c r="C54" s="81" t="s">
        <v>296</v>
      </c>
      <c r="D54" s="85"/>
      <c r="E54" s="82">
        <f>RENOVACALC_HEFA!D96</f>
        <v>0</v>
      </c>
      <c r="F54" s="126">
        <f>E54*_DADOSAUXILIARES!$H$153</f>
        <v>0</v>
      </c>
      <c r="G54" s="95"/>
      <c r="H54" s="120">
        <f t="shared" si="4"/>
        <v>0</v>
      </c>
      <c r="I54" s="120">
        <f>IF(OR(RENOVACALC_HEFA!$D$43=0,RENOVACALC_HEFA!$D$45=0,$E$141=0),0,(((F54*$F$81)/$D$81)*1000*$F$141)/$E$141)</f>
        <v>0</v>
      </c>
      <c r="J54" s="120">
        <f>IF(OR(RENOVACALC_HEFA!$D$43=0,RENOVACALC_HEFA!$D$45=0,$E$142=0),0,(((F54*$F$81)/$D$81)*1000*$F$142)/$E$142)</f>
        <v>0</v>
      </c>
    </row>
    <row r="55" spans="2:10" ht="14.65" customHeight="1" x14ac:dyDescent="0.25">
      <c r="B55" s="81" t="s">
        <v>155</v>
      </c>
      <c r="C55" s="81" t="s">
        <v>296</v>
      </c>
      <c r="D55" s="85"/>
      <c r="E55" s="82">
        <f>RENOVACALC_HEFA!D97</f>
        <v>0</v>
      </c>
      <c r="F55" s="126">
        <f>E55*_DADOSAUXILIARES!$H$154</f>
        <v>0</v>
      </c>
      <c r="G55" s="95"/>
      <c r="H55" s="120">
        <f t="shared" si="4"/>
        <v>0</v>
      </c>
      <c r="I55" s="120">
        <f>IF(OR(RENOVACALC_HEFA!$D$43=0,RENOVACALC_HEFA!$D$45=0,$E$141=0),0,(((F55*$F$81)/$D$81)*1000*$F$141)/$E$141)</f>
        <v>0</v>
      </c>
      <c r="J55" s="120">
        <f>IF(OR(RENOVACALC_HEFA!$D$43=0,RENOVACALC_HEFA!$D$45=0,$E$142=0),0,(((F55*$F$81)/$D$81)*1000*$F$142)/$E$142)</f>
        <v>0</v>
      </c>
    </row>
    <row r="56" spans="2:10" ht="14.65" customHeight="1" x14ac:dyDescent="0.25">
      <c r="B56" s="81" t="s">
        <v>156</v>
      </c>
      <c r="C56" s="81" t="s">
        <v>296</v>
      </c>
      <c r="D56" s="85"/>
      <c r="E56" s="82">
        <f>RENOVACALC_HEFA!D98</f>
        <v>0</v>
      </c>
      <c r="F56" s="126">
        <f>E56*_DADOSAUXILIARES!$H$155</f>
        <v>0</v>
      </c>
      <c r="G56" s="95"/>
      <c r="H56" s="120">
        <f t="shared" si="4"/>
        <v>0</v>
      </c>
      <c r="I56" s="120">
        <f>IF(OR(RENOVACALC_HEFA!$D$43=0,RENOVACALC_HEFA!$D$45=0,$E$141=0),0,(((F56*$F$81)/$D$81)*1000*$F$141)/$E$141)</f>
        <v>0</v>
      </c>
      <c r="J56" s="120">
        <f>IF(OR(RENOVACALC_HEFA!$D$43=0,RENOVACALC_HEFA!$D$45=0,$E$142=0),0,(((F56*$F$81)/$D$81)*1000*$F$142)/$E$142)</f>
        <v>0</v>
      </c>
    </row>
    <row r="57" spans="2:10" s="24" customFormat="1" ht="14.65" customHeight="1" x14ac:dyDescent="0.25">
      <c r="B57" s="81" t="s">
        <v>157</v>
      </c>
      <c r="C57" s="81" t="s">
        <v>296</v>
      </c>
      <c r="D57" s="85"/>
      <c r="E57" s="82">
        <f>RENOVACALC_HEFA!D99</f>
        <v>0</v>
      </c>
      <c r="F57" s="126">
        <f>E57*_DADOSAUXILIARES!$H$156</f>
        <v>0</v>
      </c>
      <c r="G57" s="95"/>
      <c r="H57" s="120">
        <f t="shared" si="4"/>
        <v>0</v>
      </c>
      <c r="I57" s="120">
        <f>IF(OR(RENOVACALC_HEFA!$D$43=0,RENOVACALC_HEFA!$D$45=0,$E$141=0),0,(((F57*$F$81)/$D$81)*1000*$F$141)/$E$141)</f>
        <v>0</v>
      </c>
      <c r="J57" s="120">
        <f>IF(OR(RENOVACALC_HEFA!$D$43=0,RENOVACALC_HEFA!$D$45=0,$E$142=0),0,(((F57*$F$81)/$D$81)*1000*$F$142)/$E$142)</f>
        <v>0</v>
      </c>
    </row>
    <row r="58" spans="2:10" s="24" customFormat="1" ht="14.65" customHeight="1" x14ac:dyDescent="0.25">
      <c r="B58" s="88" t="s">
        <v>297</v>
      </c>
      <c r="C58" s="941"/>
      <c r="D58" s="941" t="s">
        <v>255</v>
      </c>
      <c r="E58" s="941" t="s">
        <v>256</v>
      </c>
      <c r="F58" s="89" t="s">
        <v>260</v>
      </c>
      <c r="G58" s="90"/>
      <c r="H58" s="146" t="s">
        <v>263</v>
      </c>
      <c r="I58" s="146" t="s">
        <v>263</v>
      </c>
      <c r="J58" s="146" t="s">
        <v>263</v>
      </c>
    </row>
    <row r="59" spans="2:10" ht="14.65" customHeight="1" x14ac:dyDescent="0.25">
      <c r="B59" s="81" t="s">
        <v>298</v>
      </c>
      <c r="C59" s="81" t="s">
        <v>258</v>
      </c>
      <c r="D59" s="82">
        <f>_EMISSOES!$K$61</f>
        <v>0</v>
      </c>
      <c r="E59" s="82">
        <f>D59*$E$17</f>
        <v>0</v>
      </c>
      <c r="F59" s="120">
        <f>E59*1000*_DADOSAUXILIARES!$D$8</f>
        <v>0</v>
      </c>
      <c r="G59" s="95"/>
      <c r="H59" s="120">
        <f t="shared" ref="H59" si="5">IFERROR((((F59*$F$81)/$D$81)*1000*$F$140)/$E$140,0)</f>
        <v>0</v>
      </c>
      <c r="I59" s="120">
        <f>IF(OR(RENOVACALC_HEFA!$D$43=0,RENOVACALC_HEFA!$D$45=0,$E$141=0),0,(((F59*$F$81)/$D$81)*1000*$F$141)/$E$141)</f>
        <v>0</v>
      </c>
      <c r="J59" s="120">
        <f>IF(OR(RENOVACALC_HEFA!$D$43=0,RENOVACALC_HEFA!$D$45=0,$E$142=0),0,(((F59*$F$81)/$D$81)*1000*$F$142)/$E$142)</f>
        <v>0</v>
      </c>
    </row>
    <row r="60" spans="2:10" ht="14.65" customHeight="1" x14ac:dyDescent="0.25">
      <c r="B60" s="81" t="s">
        <v>299</v>
      </c>
      <c r="C60" s="81" t="s">
        <v>258</v>
      </c>
      <c r="D60" s="82">
        <f>_EMISSOES!$K$65</f>
        <v>0</v>
      </c>
      <c r="E60" s="82">
        <f>D60*$E$17</f>
        <v>0</v>
      </c>
      <c r="F60" s="120">
        <f>E60*1000*_DADOSAUXILIARES!$D$8</f>
        <v>0</v>
      </c>
      <c r="G60" s="95"/>
      <c r="H60" s="120">
        <f t="shared" ref="H60:H69" si="6">IFERROR((((F60*$F$81)/$D$81)*1000*$F$140)/$E$140,0)</f>
        <v>0</v>
      </c>
      <c r="I60" s="120">
        <f>IF(OR(RENOVACALC_HEFA!$D$43=0,RENOVACALC_HEFA!$D$45=0,$E$141=0),0,(((F60*$F$81)/$D$81)*1000*$F$141)/$E$141)</f>
        <v>0</v>
      </c>
      <c r="J60" s="120">
        <f>IF(OR(RENOVACALC_HEFA!$D$43=0,RENOVACALC_HEFA!$D$45=0,$E$142=0),0,(((F60*$F$81)/$D$81)*1000*$F$142)/$E$142)</f>
        <v>0</v>
      </c>
    </row>
    <row r="61" spans="2:10" ht="14.65" customHeight="1" x14ac:dyDescent="0.25">
      <c r="B61" s="81" t="s">
        <v>300</v>
      </c>
      <c r="C61" s="81" t="s">
        <v>258</v>
      </c>
      <c r="D61" s="82">
        <f>_EMISSOES!$K$69</f>
        <v>0</v>
      </c>
      <c r="E61" s="82">
        <f>D61*$E$17</f>
        <v>0</v>
      </c>
      <c r="F61" s="120">
        <f>E61*1000*_DADOSAUXILIARES!$D$8</f>
        <v>0</v>
      </c>
      <c r="G61" s="95"/>
      <c r="H61" s="120">
        <f t="shared" si="6"/>
        <v>0</v>
      </c>
      <c r="I61" s="120">
        <f>IF(OR(RENOVACALC_HEFA!$D$43=0,RENOVACALC_HEFA!$D$45=0,$E$141=0),0,(((F61*$F$81)/$D$81)*1000*$F$141)/$E$141)</f>
        <v>0</v>
      </c>
      <c r="J61" s="120">
        <f>IF(OR(RENOVACALC_HEFA!$D$43=0,RENOVACALC_HEFA!$D$45=0,$E$142=0),0,(((F61*$F$81)/$D$81)*1000*$F$142)/$E$142)</f>
        <v>0</v>
      </c>
    </row>
    <row r="62" spans="2:10" ht="14.65" customHeight="1" x14ac:dyDescent="0.25">
      <c r="B62" s="81" t="s">
        <v>301</v>
      </c>
      <c r="C62" s="81" t="s">
        <v>258</v>
      </c>
      <c r="D62" s="429"/>
      <c r="E62" s="429">
        <f>$E$21*_EMISSOES!$E$28+$E$22*_EMISSOES!$E$29</f>
        <v>0</v>
      </c>
      <c r="F62" s="430">
        <f t="shared" ref="F62:F63" si="7">E62*1000</f>
        <v>0</v>
      </c>
      <c r="G62" s="95"/>
      <c r="H62" s="120">
        <f t="shared" si="6"/>
        <v>0</v>
      </c>
      <c r="I62" s="120">
        <f>IF(OR(RENOVACALC_HEFA!$D$43=0,RENOVACALC_HEFA!$D$45=0,$E$141=0),0,(((F62*$F$81)/$D$81)*1000*$F$141)/$E$141)</f>
        <v>0</v>
      </c>
      <c r="J62" s="120">
        <f>IF(OR(RENOVACALC_HEFA!$D$43=0,RENOVACALC_HEFA!$D$45=0,$E$142=0),0,(((F62*$F$81)/$D$81)*1000*$F$142)/$E$142)</f>
        <v>0</v>
      </c>
    </row>
    <row r="63" spans="2:10" ht="14.65" customHeight="1" x14ac:dyDescent="0.25">
      <c r="B63" s="81" t="s">
        <v>302</v>
      </c>
      <c r="C63" s="81" t="s">
        <v>258</v>
      </c>
      <c r="D63" s="429"/>
      <c r="E63" s="429">
        <f>$E$25*_EMISSOES!$E$30</f>
        <v>0</v>
      </c>
      <c r="F63" s="430">
        <f t="shared" si="7"/>
        <v>0</v>
      </c>
      <c r="G63" s="95"/>
      <c r="H63" s="120">
        <f t="shared" si="6"/>
        <v>0</v>
      </c>
      <c r="I63" s="120">
        <f>IF(OR(RENOVACALC_HEFA!$D$43=0,RENOVACALC_HEFA!$D$45=0,$E$141=0),0,(((F63*$F$81)/$D$81)*1000*$F$141)/$E$141)</f>
        <v>0</v>
      </c>
      <c r="J63" s="120">
        <f>IF(OR(RENOVACALC_HEFA!$D$43=0,RENOVACALC_HEFA!$D$45=0,$E$142=0),0,(((F63*$F$81)/$D$81)*1000*$F$142)/$E$142)</f>
        <v>0</v>
      </c>
    </row>
    <row r="64" spans="2:10" ht="14.65" customHeight="1" x14ac:dyDescent="0.25">
      <c r="B64" s="81" t="s">
        <v>303</v>
      </c>
      <c r="C64" s="81" t="s">
        <v>258</v>
      </c>
      <c r="D64" s="82"/>
      <c r="E64" s="82"/>
      <c r="F64" s="82">
        <f>$E$47*_FEQUEIMACOMB!$I$64</f>
        <v>0</v>
      </c>
      <c r="G64" s="95"/>
      <c r="H64" s="120">
        <f t="shared" si="6"/>
        <v>0</v>
      </c>
      <c r="I64" s="120">
        <f>IF(OR(RENOVACALC_HEFA!$D$43=0,RENOVACALC_HEFA!$D$45=0,$E$141=0),0,(((F64*$F$81)/$D$81)*1000*$F$141)/$E$141)</f>
        <v>0</v>
      </c>
      <c r="J64" s="120">
        <f>IF(OR(RENOVACALC_HEFA!$D$43=0,RENOVACALC_HEFA!$D$45=0,$E$142=0),0,(((F64*$F$81)/$D$81)*1000*$F$142)/$E$142)</f>
        <v>0</v>
      </c>
    </row>
    <row r="65" spans="2:11" ht="14.65" customHeight="1" x14ac:dyDescent="0.25">
      <c r="B65" s="81" t="s">
        <v>304</v>
      </c>
      <c r="C65" s="81" t="s">
        <v>258</v>
      </c>
      <c r="D65" s="82"/>
      <c r="E65" s="82"/>
      <c r="F65" s="82">
        <f>$E$48*_FEQUEIMACOMB!$I$65</f>
        <v>0</v>
      </c>
      <c r="G65" s="95"/>
      <c r="H65" s="120">
        <f t="shared" si="6"/>
        <v>0</v>
      </c>
      <c r="I65" s="120">
        <f>IF(OR(RENOVACALC_HEFA!$D$43=0,RENOVACALC_HEFA!$D$45=0,$E$141=0),0,(((F65*$F$81)/$D$81)*1000*$F$141)/$E$141)</f>
        <v>0</v>
      </c>
      <c r="J65" s="120">
        <f>IF(OR(RENOVACALC_HEFA!$D$43=0,RENOVACALC_HEFA!$D$45=0,$E$142=0),0,(((F65*$F$81)/$D$81)*1000*$F$142)/$E$142)</f>
        <v>0</v>
      </c>
    </row>
    <row r="66" spans="2:11" ht="14.65" customHeight="1" x14ac:dyDescent="0.25">
      <c r="B66" s="81" t="s">
        <v>305</v>
      </c>
      <c r="C66" s="81" t="s">
        <v>258</v>
      </c>
      <c r="D66" s="82"/>
      <c r="E66" s="82"/>
      <c r="F66" s="708">
        <f>$E$49*_FEQUEIMACOMB!$I$9*_DADOSAUXILIARES!$F$24</f>
        <v>0</v>
      </c>
      <c r="G66" s="95"/>
      <c r="H66" s="120">
        <f t="shared" si="6"/>
        <v>0</v>
      </c>
      <c r="I66" s="120">
        <f>IF(OR(RENOVACALC_HEFA!$D$43=0,RENOVACALC_HEFA!$D$45=0,$E$141=0),0,(((F66*$F$81)/$D$81)*1000*$F$141)/$E$141)</f>
        <v>0</v>
      </c>
      <c r="J66" s="120">
        <f>IF(OR(RENOVACALC_HEFA!$D$43=0,RENOVACALC_HEFA!$D$45=0,$E$142=0),0,(((F66*$F$81)/$D$81)*1000*$F$142)/$E$142)</f>
        <v>0</v>
      </c>
    </row>
    <row r="67" spans="2:11" ht="14.65" customHeight="1" x14ac:dyDescent="0.25">
      <c r="B67" s="81" t="s">
        <v>306</v>
      </c>
      <c r="C67" s="81" t="s">
        <v>258</v>
      </c>
      <c r="D67" s="82"/>
      <c r="E67" s="82"/>
      <c r="F67" s="708">
        <f>$E$50*_FEQUEIMACOMB!$I$7*_DADOSAUXILIARES!$F$14</f>
        <v>0</v>
      </c>
      <c r="G67" s="95"/>
      <c r="H67" s="120">
        <f t="shared" si="6"/>
        <v>0</v>
      </c>
      <c r="I67" s="120">
        <f>IF(OR(RENOVACALC_HEFA!$D$43=0,RENOVACALC_HEFA!$D$45=0,$E$141=0),0,(((F67*$F$81)/$D$81)*1000*$F$141)/$E$141)</f>
        <v>0</v>
      </c>
      <c r="J67" s="120">
        <f>IF(OR(RENOVACALC_HEFA!$D$43=0,RENOVACALC_HEFA!$D$45=0,$E$142=0),0,(((F67*$F$81)/$D$81)*1000*$F$142)/$E$142)</f>
        <v>0</v>
      </c>
    </row>
    <row r="68" spans="2:11" ht="14.65" customHeight="1" x14ac:dyDescent="0.25">
      <c r="B68" s="81" t="s">
        <v>307</v>
      </c>
      <c r="C68" s="81" t="s">
        <v>258</v>
      </c>
      <c r="D68" s="82"/>
      <c r="E68" s="82"/>
      <c r="F68" s="708">
        <f>$E$51*_FEQUEIMACOMB!$I$8*_DADOSAUXILIARES!$F$15</f>
        <v>0</v>
      </c>
      <c r="G68" s="95"/>
      <c r="H68" s="120">
        <f t="shared" si="6"/>
        <v>0</v>
      </c>
      <c r="I68" s="120">
        <f>IF(OR(RENOVACALC_HEFA!$D$43=0,RENOVACALC_HEFA!$D$45=0,$E$141=0),0,(((F68*$F$81)/$D$81)*1000*$F$141)/$E$141)</f>
        <v>0</v>
      </c>
      <c r="J68" s="120">
        <f>IF(OR(RENOVACALC_HEFA!$D$43=0,RENOVACALC_HEFA!$D$45=0,$E$142=0),0,(((F68*$F$81)/$D$81)*1000*$F$142)/$E$142)</f>
        <v>0</v>
      </c>
    </row>
    <row r="69" spans="2:11" ht="14.65" customHeight="1" x14ac:dyDescent="0.25">
      <c r="B69" s="81" t="s">
        <v>308</v>
      </c>
      <c r="C69" s="709" t="s">
        <v>295</v>
      </c>
      <c r="D69" s="82"/>
      <c r="E69" s="82"/>
      <c r="F69" s="82">
        <f>($E$52+RENOVACALC_HEFA!$D$94)*_FEQUEIMACOMB!$I$66</f>
        <v>0</v>
      </c>
      <c r="G69" s="95"/>
      <c r="H69" s="120">
        <f t="shared" si="6"/>
        <v>0</v>
      </c>
      <c r="I69" s="120">
        <f>IF(OR(RENOVACALC_HEFA!$D$43=0,RENOVACALC_HEFA!$D$45=0,$E$141=0),0,(((F69*$F$81)/$D$81)*1000*$F$141)/$E$141)</f>
        <v>0</v>
      </c>
      <c r="J69" s="120">
        <f>IF(OR(RENOVACALC_HEFA!$D$43=0,RENOVACALC_HEFA!$D$45=0,$E$142=0),0,(((F69*$F$81)/$D$81)*1000*$F$142)/$E$142)</f>
        <v>0</v>
      </c>
    </row>
    <row r="70" spans="2:11" ht="14.65" customHeight="1" x14ac:dyDescent="0.25">
      <c r="B70" s="108"/>
      <c r="C70" s="109"/>
      <c r="D70" s="109"/>
      <c r="E70" s="110"/>
      <c r="F70" s="109"/>
      <c r="G70" s="109"/>
      <c r="H70" s="110"/>
      <c r="I70" s="110"/>
      <c r="J70" s="110"/>
    </row>
    <row r="71" spans="2:11" ht="14.65" customHeight="1" x14ac:dyDescent="0.25">
      <c r="B71" s="112" t="s">
        <v>309</v>
      </c>
      <c r="C71" s="113" t="s">
        <v>310</v>
      </c>
      <c r="D71" s="113"/>
      <c r="E71" s="114"/>
      <c r="F71" s="115">
        <f>SUM(F59:F69)</f>
        <v>0</v>
      </c>
      <c r="G71" s="116"/>
      <c r="H71" s="146">
        <f>IFERROR((((F71*$F$81)/$D$81)*1000*$F$140)/$E$140,0)</f>
        <v>0</v>
      </c>
      <c r="I71" s="146">
        <f>IF(OR(RENOVACALC_HEFA!$D$43=0,RENOVACALC_HEFA!$D$45=0,$E$141=0),0,(((F71*$F$81)/$D$81)*1000*$F$141)/$E$141)</f>
        <v>0</v>
      </c>
      <c r="J71" s="146">
        <f>IF(OR(RENOVACALC_HEFA!$D$43=0,RENOVACALC_HEFA!$D$45=0,$E$142=0),0,(((F71*$F$81)/$D$81)*1000*$F$142)/$E$142)</f>
        <v>0</v>
      </c>
    </row>
    <row r="72" spans="2:11" ht="14.65" customHeight="1" x14ac:dyDescent="0.25">
      <c r="B72" s="112" t="s">
        <v>311</v>
      </c>
      <c r="C72" s="113" t="s">
        <v>310</v>
      </c>
      <c r="D72" s="113"/>
      <c r="E72" s="114"/>
      <c r="F72" s="115">
        <f>SUM(F19:F57)</f>
        <v>0</v>
      </c>
      <c r="G72" s="116"/>
      <c r="H72" s="146">
        <f>IFERROR((((F72*$F$81)/$D$81)*1000*$F$140)/$E$140,0)</f>
        <v>0</v>
      </c>
      <c r="I72" s="146">
        <f>IF(OR(RENOVACALC_HEFA!$D$43=0,RENOVACALC_HEFA!$D$45=0,$E$141=0),0,(((F72*$F$81)/$D$81)*1000*$F$141)/$E$141)</f>
        <v>0</v>
      </c>
      <c r="J72" s="146">
        <f>IF(OR(RENOVACALC_HEFA!$D$43=0,RENOVACALC_HEFA!$D$45=0,$E$142=0),0,(((F72*$F$81)/$D$81)*1000*$F$142)/$E$142)</f>
        <v>0</v>
      </c>
    </row>
    <row r="73" spans="2:11" ht="14.65" customHeight="1" x14ac:dyDescent="0.25">
      <c r="B73" s="112" t="s">
        <v>312</v>
      </c>
      <c r="C73" s="113" t="s">
        <v>310</v>
      </c>
      <c r="D73" s="113"/>
      <c r="E73" s="114"/>
      <c r="F73" s="115">
        <f>IF(OR(RENOVACALC_HEFA!$D$43=0,RENOVACALC_HEFA!$D$45=0),0,(F71+F72))</f>
        <v>0</v>
      </c>
      <c r="G73" s="116"/>
      <c r="H73" s="146">
        <f>IFERROR((((F73*$F$81)/$D$81)*1000*$F$140)/$E$140,0)</f>
        <v>0</v>
      </c>
      <c r="I73" s="146">
        <f>IF(OR(RENOVACALC_HEFA!$D$43=0,RENOVACALC_HEFA!$D$45=0,$E$141=0),0,(((F73*$F$81)/$D$81)*1000*$F$141)/$E$141)</f>
        <v>0</v>
      </c>
      <c r="J73" s="146">
        <f>IF(OR(RENOVACALC_HEFA!$D$43=0,RENOVACALC_HEFA!$D$45=0,$E$142=0),0,(((F73*$F$81)/$D$81)*1000*$F$142)/$E$142)</f>
        <v>0</v>
      </c>
    </row>
    <row r="74" spans="2:11" ht="5.65" customHeight="1" x14ac:dyDescent="0.25">
      <c r="B74" s="558"/>
      <c r="C74" s="559"/>
      <c r="D74" s="559"/>
      <c r="E74" s="560"/>
      <c r="F74" s="561"/>
      <c r="G74" s="562"/>
      <c r="H74" s="563"/>
      <c r="I74" s="563"/>
      <c r="J74" s="563"/>
      <c r="K74" s="545"/>
    </row>
    <row r="75" spans="2:11" ht="14.65" customHeight="1" x14ac:dyDescent="0.25">
      <c r="B75" s="112" t="s">
        <v>313</v>
      </c>
      <c r="C75" s="113" t="s">
        <v>310</v>
      </c>
      <c r="D75" s="113"/>
      <c r="E75" s="114"/>
      <c r="F75" s="115">
        <f>DADOS_AGR_PENALIZADO_SOJA!W6*1000</f>
        <v>0</v>
      </c>
      <c r="G75" s="116"/>
      <c r="H75" s="146">
        <f>IFERROR((((F75*$F$81)/$D$81)*1000*$F$140)/$E$140,0)</f>
        <v>0</v>
      </c>
      <c r="I75" s="146">
        <f>IF(OR(RENOVACALC_HEFA!$D$43=0,RENOVACALC_HEFA!$D$45=0,$E$141=0),0,(((F75*$F$81)/$D$81)*1000*$F$141)/$E$141)</f>
        <v>0</v>
      </c>
      <c r="J75" s="146">
        <f>IF(OR(RENOVACALC_HEFA!$D$43=0,RENOVACALC_HEFA!$D$45=0,$E$142=0),0,(((F75*$F$81)/$D$81)*1000*$F$142)/$E$142)</f>
        <v>0</v>
      </c>
    </row>
    <row r="76" spans="2:11" ht="12" customHeight="1" x14ac:dyDescent="0.25">
      <c r="D76" s="131"/>
      <c r="E76" s="131"/>
      <c r="F76" s="133"/>
      <c r="G76" s="133"/>
      <c r="H76" s="403"/>
      <c r="I76" s="110"/>
      <c r="J76" s="110"/>
    </row>
    <row r="77" spans="2:11" ht="18" x14ac:dyDescent="0.25">
      <c r="B77" s="432" t="s">
        <v>314</v>
      </c>
      <c r="C77" s="113" t="s">
        <v>315</v>
      </c>
      <c r="D77" s="113"/>
      <c r="E77" s="114"/>
      <c r="F77" s="115">
        <f>IFERROR(((F73*RENOVACALC_HEFA!D46)+(F75*RENOVACALC_HEFA!H46))/(RENOVACALC_HEFA!D46+RENOVACALC_HEFA!H46),0)</f>
        <v>0</v>
      </c>
      <c r="G77" s="116"/>
      <c r="H77" s="146">
        <f>IFERROR((((F77*$F$81)/$D$81)*1000*$F$140)/$E$140,0)</f>
        <v>0</v>
      </c>
      <c r="I77" s="146">
        <f>IFERROR((((F77*$F$81)/$D$81)*1000*$F$141)/$E$141,0)</f>
        <v>0</v>
      </c>
      <c r="J77" s="146">
        <f>IFERROR((((F77*$F$81)/$D$81)*1000*$F$142)/$E$142,0)</f>
        <v>0</v>
      </c>
    </row>
    <row r="78" spans="2:11" x14ac:dyDescent="0.25">
      <c r="H78" s="110"/>
      <c r="I78" s="73"/>
      <c r="J78" s="73"/>
    </row>
    <row r="79" spans="2:11" ht="56.25" customHeight="1" x14ac:dyDescent="0.25">
      <c r="B79" s="997" t="s">
        <v>316</v>
      </c>
      <c r="C79" s="997"/>
      <c r="D79" s="997"/>
      <c r="E79" s="997"/>
      <c r="F79" s="997"/>
      <c r="G79" s="20"/>
      <c r="H79" s="998" t="s">
        <v>251</v>
      </c>
      <c r="I79" s="998" t="s">
        <v>252</v>
      </c>
      <c r="J79" s="998" t="s">
        <v>253</v>
      </c>
    </row>
    <row r="80" spans="2:11" ht="18" x14ac:dyDescent="0.25">
      <c r="B80" s="78" t="s">
        <v>317</v>
      </c>
      <c r="C80" s="941" t="s">
        <v>318</v>
      </c>
      <c r="D80" s="941" t="s">
        <v>256</v>
      </c>
      <c r="E80" s="941" t="s">
        <v>319</v>
      </c>
      <c r="F80" s="941" t="s">
        <v>320</v>
      </c>
      <c r="G80" s="79"/>
      <c r="H80" s="998"/>
      <c r="I80" s="998"/>
      <c r="J80" s="998"/>
    </row>
    <row r="81" spans="2:10" ht="14.65" customHeight="1" x14ac:dyDescent="0.25">
      <c r="B81" s="81" t="s">
        <v>321</v>
      </c>
      <c r="C81" s="424" t="s">
        <v>258</v>
      </c>
      <c r="D81" s="430">
        <f>IFERROR(RENOVACALC_HEFA!D106*1000/RENOVACALC_HEFA!$D$104,0)</f>
        <v>0</v>
      </c>
      <c r="E81" s="430">
        <f>D81*_DADOSAUXILIARES!$D$56</f>
        <v>0</v>
      </c>
      <c r="F81" s="431">
        <f>IF(OR(RENOVACALC_HEFA!$D$43=0,RENOVACALC_HEFA!$D$45=0),0,IFERROR(E81/SUM($E$81:$E$86),0))</f>
        <v>0</v>
      </c>
      <c r="G81" s="83"/>
      <c r="H81" s="998"/>
      <c r="I81" s="998"/>
      <c r="J81" s="998"/>
    </row>
    <row r="82" spans="2:10" ht="14.65" customHeight="1" x14ac:dyDescent="0.25">
      <c r="B82" s="81" t="s">
        <v>322</v>
      </c>
      <c r="C82" s="424" t="s">
        <v>258</v>
      </c>
      <c r="D82" s="430">
        <f>IFERROR(RENOVACALC_HEFA!D107*1000/RENOVACALC_HEFA!$D$104,0)</f>
        <v>0</v>
      </c>
      <c r="E82" s="430">
        <f>D82*_DADOSAUXILIARES!$D$57</f>
        <v>0</v>
      </c>
      <c r="F82" s="431">
        <f>IF(OR(RENOVACALC_HEFA!$D$43=0,RENOVACALC_HEFA!$D$45=0),0,IFERROR(E82/SUM($E$81:$E$86),0))</f>
        <v>0</v>
      </c>
      <c r="G82" s="83"/>
      <c r="H82" s="998"/>
      <c r="I82" s="998"/>
      <c r="J82" s="998"/>
    </row>
    <row r="83" spans="2:10" ht="14.65" customHeight="1" x14ac:dyDescent="0.25">
      <c r="B83" s="81" t="s">
        <v>323</v>
      </c>
      <c r="C83" s="424" t="s">
        <v>258</v>
      </c>
      <c r="D83" s="430">
        <f>IFERROR(RENOVACALC_HEFA!D108*1000/RENOVACALC_HEFA!$D$104,0)</f>
        <v>0</v>
      </c>
      <c r="E83" s="430">
        <f>D83*_DADOSAUXILIARES!$D$58</f>
        <v>0</v>
      </c>
      <c r="F83" s="431">
        <f>IF(OR(RENOVACALC_HEFA!$D$43=0,RENOVACALC_HEFA!$D$45=0),0,IFERROR(E83/SUM($E$81:$E$86),0))</f>
        <v>0</v>
      </c>
      <c r="G83" s="83"/>
      <c r="H83" s="942"/>
      <c r="I83" s="942"/>
      <c r="J83" s="942"/>
    </row>
    <row r="84" spans="2:10" ht="14.65" customHeight="1" x14ac:dyDescent="0.25">
      <c r="B84" s="81" t="s">
        <v>324</v>
      </c>
      <c r="C84" s="424" t="s">
        <v>258</v>
      </c>
      <c r="D84" s="430">
        <f>IFERROR(RENOVACALC_HEFA!D109*1000/RENOVACALC_HEFA!$D$104,0)</f>
        <v>0</v>
      </c>
      <c r="E84" s="430">
        <f>D84*_DADOSAUXILIARES!$D$59</f>
        <v>0</v>
      </c>
      <c r="F84" s="431">
        <f>IF(OR(RENOVACALC_HEFA!$D$43=0,RENOVACALC_HEFA!$D$45=0),0,IFERROR(E84/SUM($E$81:$E$86),0))</f>
        <v>0</v>
      </c>
      <c r="G84" s="83"/>
      <c r="H84" s="942"/>
      <c r="I84" s="942"/>
      <c r="J84" s="942"/>
    </row>
    <row r="85" spans="2:10" ht="14.65" customHeight="1" x14ac:dyDescent="0.25">
      <c r="B85" s="81" t="s">
        <v>325</v>
      </c>
      <c r="C85" s="424" t="s">
        <v>258</v>
      </c>
      <c r="D85" s="430">
        <f>IFERROR(RENOVACALC_HEFA!D110*1000/RENOVACALC_HEFA!$D$104,0)</f>
        <v>0</v>
      </c>
      <c r="E85" s="430">
        <f>D85*_DADOSAUXILIARES!$D$60</f>
        <v>0</v>
      </c>
      <c r="F85" s="431">
        <f>IF(OR(RENOVACALC_HEFA!$D$43=0,RENOVACALC_HEFA!$D$45=0),0,IFERROR(E85/SUM($E$81:$E$86),0))</f>
        <v>0</v>
      </c>
      <c r="G85" s="83"/>
      <c r="H85" s="942"/>
      <c r="I85" s="942"/>
      <c r="J85" s="942"/>
    </row>
    <row r="86" spans="2:10" ht="14.65" customHeight="1" x14ac:dyDescent="0.25">
      <c r="B86" s="81" t="s">
        <v>326</v>
      </c>
      <c r="C86" s="424" t="s">
        <v>258</v>
      </c>
      <c r="D86" s="430">
        <f>IFERROR(RENOVACALC_HEFA!D111*1000/RENOVACALC_HEFA!$D$104,0)</f>
        <v>0</v>
      </c>
      <c r="E86" s="430">
        <f>D86*_DADOSAUXILIARES!$D$61</f>
        <v>0</v>
      </c>
      <c r="F86" s="431">
        <f>IF(OR(RENOVACALC_HEFA!$D$43=0,RENOVACALC_HEFA!$D$45=0),0,IFERROR(E86/SUM($E$81:$E$86),0))</f>
        <v>0</v>
      </c>
      <c r="G86" s="83"/>
      <c r="H86" s="942"/>
      <c r="I86" s="942"/>
      <c r="J86" s="942"/>
    </row>
    <row r="87" spans="2:10" ht="18" x14ac:dyDescent="0.25">
      <c r="B87" s="88" t="s">
        <v>327</v>
      </c>
      <c r="C87" s="941" t="s">
        <v>318</v>
      </c>
      <c r="D87" s="941" t="s">
        <v>328</v>
      </c>
      <c r="E87" s="941" t="s">
        <v>256</v>
      </c>
      <c r="F87" s="89" t="s">
        <v>260</v>
      </c>
      <c r="G87" s="90"/>
      <c r="H87" s="146" t="s">
        <v>263</v>
      </c>
      <c r="I87" s="146" t="s">
        <v>263</v>
      </c>
      <c r="J87" s="146" t="s">
        <v>329</v>
      </c>
    </row>
    <row r="88" spans="2:10" x14ac:dyDescent="0.25">
      <c r="B88" s="96" t="s">
        <v>330</v>
      </c>
      <c r="C88" s="97"/>
      <c r="D88" s="97"/>
      <c r="E88" s="97"/>
      <c r="F88" s="101"/>
      <c r="G88" s="106"/>
      <c r="H88" s="402"/>
      <c r="I88" s="402"/>
      <c r="J88" s="402"/>
    </row>
    <row r="89" spans="2:10" x14ac:dyDescent="0.25">
      <c r="B89" s="81" t="s">
        <v>331</v>
      </c>
      <c r="C89" s="424" t="s">
        <v>332</v>
      </c>
      <c r="D89" s="424"/>
      <c r="E89" s="564">
        <f>0.046*60%</f>
        <v>2.76E-2</v>
      </c>
      <c r="F89" s="120">
        <f>E89*_DADOSAUXILIARES!$H$119</f>
        <v>0</v>
      </c>
      <c r="G89" s="121"/>
      <c r="H89" s="120">
        <f>IFERROR((((F89*$F$81)/$D$81)*1000*$F$140)/$E$140,0)</f>
        <v>0</v>
      </c>
      <c r="I89" s="120">
        <f>IF(OR(RENOVACALC_HEFA!$D$43=0,RENOVACALC_HEFA!$D$45=0,$E$141=0),0,(((F89*$F$81)/$D$81)*1000*$F$141)/$E$141)</f>
        <v>0</v>
      </c>
      <c r="J89" s="120">
        <f>IF(OR(RENOVACALC_HEFA!$D$43=0,RENOVACALC_HEFA!$D$45=0,$E$142=0),0,(((F89*$F$81)/$D$81)*1000*$F$142)/$E$142)</f>
        <v>0</v>
      </c>
    </row>
    <row r="90" spans="2:10" x14ac:dyDescent="0.25">
      <c r="B90" s="81" t="s">
        <v>333</v>
      </c>
      <c r="C90" s="424" t="s">
        <v>332</v>
      </c>
      <c r="D90" s="424"/>
      <c r="E90" s="564">
        <f>0.046*40%</f>
        <v>1.84E-2</v>
      </c>
      <c r="F90" s="120">
        <f>E90*_DADOSAUXILIARES!$H$118</f>
        <v>0</v>
      </c>
      <c r="G90" s="121"/>
      <c r="H90" s="120">
        <f t="shared" ref="H90:H116" si="8">IFERROR((((F90*$F$81)/$D$81)*1000*$F$140)/$E$140,0)</f>
        <v>0</v>
      </c>
      <c r="I90" s="120">
        <f>IF(OR(RENOVACALC_HEFA!$D$43=0,RENOVACALC_HEFA!$D$45=0,$E$141=0),0,(((F90*$F$81)/$D$81)*1000*$F$141)/$E$141)</f>
        <v>0</v>
      </c>
      <c r="J90" s="120">
        <f>IF(OR(RENOVACALC_HEFA!$D$43=0,RENOVACALC_HEFA!$D$45=0,$E$142=0),0,(((F90*$F$81)/$D$81)*1000*$F$142)/$E$142)</f>
        <v>0</v>
      </c>
    </row>
    <row r="91" spans="2:10" x14ac:dyDescent="0.25">
      <c r="B91" s="96" t="s">
        <v>228</v>
      </c>
      <c r="C91" s="97"/>
      <c r="D91" s="97"/>
      <c r="E91" s="105"/>
      <c r="F91" s="101"/>
      <c r="G91" s="106"/>
      <c r="H91" s="402"/>
      <c r="I91" s="402"/>
      <c r="J91" s="402"/>
    </row>
    <row r="92" spans="2:10" x14ac:dyDescent="0.25">
      <c r="B92" s="81" t="s">
        <v>334</v>
      </c>
      <c r="C92" s="81" t="s">
        <v>335</v>
      </c>
      <c r="D92" s="122">
        <f>RENOVACALC_HEFA!D104</f>
        <v>0</v>
      </c>
      <c r="E92" s="122">
        <v>1</v>
      </c>
      <c r="F92" s="117">
        <f>E92*F73</f>
        <v>0</v>
      </c>
      <c r="G92" s="123"/>
      <c r="H92" s="120">
        <f t="shared" si="8"/>
        <v>0</v>
      </c>
      <c r="I92" s="120">
        <f>IF(OR(RENOVACALC_HEFA!$D$43=0,RENOVACALC_HEFA!$D$45=0,$E$141=0),0,(((F92*$F$81)/$D$81)*1000*$F$141)/$E$141)</f>
        <v>0</v>
      </c>
      <c r="J92" s="120">
        <f>IF(OR(RENOVACALC_HEFA!$D$43=0,RENOVACALC_HEFA!$D$45=0,$E$142=0),0,(((F92*$F$81)/$D$81)*1000*$F$142)/$E$142)</f>
        <v>0</v>
      </c>
    </row>
    <row r="93" spans="2:10" x14ac:dyDescent="0.25">
      <c r="B93" s="81" t="s">
        <v>336</v>
      </c>
      <c r="C93" s="81" t="s">
        <v>337</v>
      </c>
      <c r="D93" s="138">
        <f>D92*RENOVACALC_HEFA!D105</f>
        <v>0</v>
      </c>
      <c r="E93" s="82">
        <f>IFERROR(D93/D92,0)</f>
        <v>0</v>
      </c>
      <c r="F93" s="117">
        <f>E93*_DADOSAUXILIARES!$H$176</f>
        <v>0</v>
      </c>
      <c r="G93" s="121"/>
      <c r="H93" s="120">
        <f t="shared" si="8"/>
        <v>0</v>
      </c>
      <c r="I93" s="120">
        <f>IF(OR(RENOVACALC_HEFA!$D$43=0,RENOVACALC_HEFA!$D$45=0,$E$141=0),0,(((F93*$F$81)/$D$81)*1000*$F$141)/$E$141)</f>
        <v>0</v>
      </c>
      <c r="J93" s="120">
        <f>IF(OR(RENOVACALC_HEFA!$D$43=0,RENOVACALC_HEFA!$D$45=0,$E$142=0),0,(((F93*$F$81)/$D$81)*1000*$F$142)/$E$142)</f>
        <v>0</v>
      </c>
    </row>
    <row r="94" spans="2:10" x14ac:dyDescent="0.25">
      <c r="B94" s="81" t="s">
        <v>338</v>
      </c>
      <c r="C94" s="81" t="s">
        <v>258</v>
      </c>
      <c r="D94" s="122"/>
      <c r="E94" s="124">
        <v>1.1000000000000001</v>
      </c>
      <c r="F94" s="120">
        <f>E94*_DADOSAUXILIARES!$H$138</f>
        <v>0</v>
      </c>
      <c r="G94" s="121"/>
      <c r="H94" s="120">
        <f t="shared" si="8"/>
        <v>0</v>
      </c>
      <c r="I94" s="120">
        <f>IF(OR(RENOVACALC_HEFA!$D$43=0,RENOVACALC_HEFA!$D$45=0,$E$141=0),0,(((F94*$F$81)/$D$81)*1000*$F$141)/$E$141)</f>
        <v>0</v>
      </c>
      <c r="J94" s="120">
        <f>IF(OR(RENOVACALC_HEFA!$D$43=0,RENOVACALC_HEFA!$D$45=0,$E$142=0),0,(((F94*$F$81)/$D$81)*1000*$F$142)/$E$142)</f>
        <v>0</v>
      </c>
    </row>
    <row r="95" spans="2:10" ht="17.25" customHeight="1" x14ac:dyDescent="0.25">
      <c r="B95" s="81" t="s">
        <v>339</v>
      </c>
      <c r="C95" s="81" t="s">
        <v>258</v>
      </c>
      <c r="D95" s="122"/>
      <c r="E95" s="124">
        <f>(2.34*992.3224568)/5.17</f>
        <v>449.13627638529982</v>
      </c>
      <c r="F95" s="120">
        <f>E95*_DADOSAUXILIARES!H121</f>
        <v>0</v>
      </c>
      <c r="G95" s="121"/>
      <c r="H95" s="120">
        <f t="shared" si="8"/>
        <v>0</v>
      </c>
      <c r="I95" s="120">
        <f>IF(OR(RENOVACALC_HEFA!$D$43=0,RENOVACALC_HEFA!$D$45=0,$E$141=0),0,(((F95*$F$81)/$D$81)*1000*$F$141)/$E$141)</f>
        <v>0</v>
      </c>
      <c r="J95" s="120">
        <f>IF(OR(RENOVACALC_HEFA!$D$43=0,RENOVACALC_HEFA!$D$45=0,$E$142=0),0,(((F95*$F$81)/$D$81)*1000*$F$142)/$E$142)</f>
        <v>0</v>
      </c>
    </row>
    <row r="96" spans="2:10" x14ac:dyDescent="0.25">
      <c r="B96" s="96" t="s">
        <v>173</v>
      </c>
      <c r="C96" s="97"/>
      <c r="D96" s="97"/>
      <c r="E96" s="105"/>
      <c r="F96" s="101"/>
      <c r="G96" s="106"/>
      <c r="H96" s="402"/>
      <c r="I96" s="402"/>
      <c r="J96" s="402"/>
    </row>
    <row r="97" spans="2:10" x14ac:dyDescent="0.25">
      <c r="B97" s="50" t="s">
        <v>152</v>
      </c>
      <c r="C97" s="50" t="s">
        <v>296</v>
      </c>
      <c r="D97" s="42">
        <f>RENOVACALC_HEFA!D114*1000</f>
        <v>0</v>
      </c>
      <c r="E97" s="42">
        <f>IFERROR(D97/RENOVACALC_HEFA!$D$104,0)</f>
        <v>0</v>
      </c>
      <c r="F97" s="126">
        <f>E97*_DADOSAUXILIARES!$H$152</f>
        <v>0</v>
      </c>
      <c r="G97" s="95"/>
      <c r="H97" s="120">
        <f t="shared" si="8"/>
        <v>0</v>
      </c>
      <c r="I97" s="120">
        <f>IF(OR(RENOVACALC_HEFA!$D$43=0,RENOVACALC_HEFA!$D$45=0,$E$141=0),0,(((F97*$F$81)/$D$81)*1000*$F$141)/$E$141)</f>
        <v>0</v>
      </c>
      <c r="J97" s="120">
        <f>IF(OR(RENOVACALC_HEFA!$D$43=0,RENOVACALC_HEFA!$D$45=0,$E$142=0),0,(((F97*$F$81)/$D$81)*1000*$F$142)/$E$142)</f>
        <v>0</v>
      </c>
    </row>
    <row r="98" spans="2:10" x14ac:dyDescent="0.25">
      <c r="B98" s="50" t="s">
        <v>154</v>
      </c>
      <c r="C98" s="50" t="s">
        <v>296</v>
      </c>
      <c r="D98" s="42">
        <f>RENOVACALC_HEFA!D115*1000</f>
        <v>0</v>
      </c>
      <c r="E98" s="42">
        <f>IFERROR(D98/RENOVACALC_HEFA!$D$104,0)</f>
        <v>0</v>
      </c>
      <c r="F98" s="126">
        <f>E98*_DADOSAUXILIARES!$H$153</f>
        <v>0</v>
      </c>
      <c r="G98" s="95"/>
      <c r="H98" s="120">
        <f t="shared" si="8"/>
        <v>0</v>
      </c>
      <c r="I98" s="120">
        <f>IF(OR(RENOVACALC_HEFA!$D$43=0,RENOVACALC_HEFA!$D$45=0,$E$141=0),0,(((F98*$F$81)/$D$81)*1000*$F$141)/$E$141)</f>
        <v>0</v>
      </c>
      <c r="J98" s="120">
        <f>IF(OR(RENOVACALC_HEFA!$D$43=0,RENOVACALC_HEFA!$D$45=0,$E$142=0),0,(((F98*$F$81)/$D$81)*1000*$F$142)/$E$142)</f>
        <v>0</v>
      </c>
    </row>
    <row r="99" spans="2:10" ht="17.25" customHeight="1" x14ac:dyDescent="0.25">
      <c r="B99" s="50" t="s">
        <v>155</v>
      </c>
      <c r="C99" s="50" t="s">
        <v>296</v>
      </c>
      <c r="D99" s="42">
        <f>RENOVACALC_HEFA!D116*1000</f>
        <v>0</v>
      </c>
      <c r="E99" s="42">
        <f>IFERROR(D99/RENOVACALC_HEFA!$D$104,0)</f>
        <v>0</v>
      </c>
      <c r="F99" s="126">
        <f>E99*_DADOSAUXILIARES!$H$154</f>
        <v>0</v>
      </c>
      <c r="G99" s="95"/>
      <c r="H99" s="120">
        <f t="shared" si="8"/>
        <v>0</v>
      </c>
      <c r="I99" s="120">
        <f>IF(OR(RENOVACALC_HEFA!$D$43=0,RENOVACALC_HEFA!$D$45=0,$E$141=0),0,(((F99*$F$81)/$D$81)*1000*$F$141)/$E$141)</f>
        <v>0</v>
      </c>
      <c r="J99" s="120">
        <f>IF(OR(RENOVACALC_HEFA!$D$43=0,RENOVACALC_HEFA!$D$45=0,$E$142=0),0,(((F99*$F$81)/$D$81)*1000*$F$142)/$E$142)</f>
        <v>0</v>
      </c>
    </row>
    <row r="100" spans="2:10" x14ac:dyDescent="0.25">
      <c r="B100" s="50" t="s">
        <v>156</v>
      </c>
      <c r="C100" s="50" t="s">
        <v>296</v>
      </c>
      <c r="D100" s="42">
        <f>RENOVACALC_HEFA!D117*1000</f>
        <v>0</v>
      </c>
      <c r="E100" s="42">
        <f>IFERROR(D100/RENOVACALC_HEFA!$D$104,0)</f>
        <v>0</v>
      </c>
      <c r="F100" s="126">
        <f>E100*_DADOSAUXILIARES!$H$155</f>
        <v>0</v>
      </c>
      <c r="G100" s="95"/>
      <c r="H100" s="120">
        <f t="shared" si="8"/>
        <v>0</v>
      </c>
      <c r="I100" s="120">
        <f>IF(OR(RENOVACALC_HEFA!$D$43=0,RENOVACALC_HEFA!$D$45=0,$E$141=0),0,(((F100*$F$81)/$D$81)*1000*$F$141)/$E$141)</f>
        <v>0</v>
      </c>
      <c r="J100" s="120">
        <f>IF(OR(RENOVACALC_HEFA!$D$43=0,RENOVACALC_HEFA!$D$45=0,$E$142=0),0,(((F100*$F$81)/$D$81)*1000*$F$142)/$E$142)</f>
        <v>0</v>
      </c>
    </row>
    <row r="101" spans="2:10" x14ac:dyDescent="0.25">
      <c r="B101" s="50" t="s">
        <v>157</v>
      </c>
      <c r="C101" s="50" t="s">
        <v>296</v>
      </c>
      <c r="D101" s="42">
        <f>RENOVACALC_HEFA!D118*1000</f>
        <v>0</v>
      </c>
      <c r="E101" s="42">
        <f>IFERROR(D101/RENOVACALC_HEFA!$D$104,0)</f>
        <v>0</v>
      </c>
      <c r="F101" s="126">
        <f>E101*_DADOSAUXILIARES!$H$156</f>
        <v>0</v>
      </c>
      <c r="G101" s="95"/>
      <c r="H101" s="120">
        <f t="shared" si="8"/>
        <v>0</v>
      </c>
      <c r="I101" s="120">
        <f>IF(OR(RENOVACALC_HEFA!$D$43=0,RENOVACALC_HEFA!$D$45=0,$E$141=0),0,(((F101*$F$81)/$D$81)*1000*$F$141)/$E$141)</f>
        <v>0</v>
      </c>
      <c r="J101" s="120">
        <f>IF(OR(RENOVACALC_HEFA!$D$43=0,RENOVACALC_HEFA!$D$45=0,$E$142=0),0,(((F101*$F$81)/$D$81)*1000*$F$142)/$E$142)</f>
        <v>0</v>
      </c>
    </row>
    <row r="102" spans="2:10" s="24" customFormat="1" x14ac:dyDescent="0.25">
      <c r="B102" s="50" t="s">
        <v>291</v>
      </c>
      <c r="C102" s="50" t="s">
        <v>258</v>
      </c>
      <c r="D102" s="429">
        <f>IFERROR(((RENOVACALC_HEFA!$D$119*(1-0.1)+RENOVACALC_HEFA!$D$120*(1-0.11)+RENOVACALC_HEFA!$D$121*(1-0.12)+RENOVACALC_HEFA!$D$122*(1-RENOVACALC_HEFA!$G$122)+RENOVACALC_HEFA!$D$123*(1-RENOVACALC_HEFA!$G$123)+RENOVACALC_HEFA!$D$124*(1-RENOVACALC_HEFA!$G$124)+RENOVACALC_HEFA!$D$125*(1-RENOVACALC_HEFA!$G$125)+RENOVACALC_HEFA!$D$126*(1-1))*(_DADOSAUXILIARES!$D$26))*1000,0)</f>
        <v>0</v>
      </c>
      <c r="E102" s="42">
        <f>IFERROR(D102/RENOVACALC_HEFA!$D$104,0)</f>
        <v>0</v>
      </c>
      <c r="F102" s="120">
        <f>E102*_DADOSAUXILIARES!$H$161</f>
        <v>0</v>
      </c>
      <c r="G102" s="95"/>
      <c r="H102" s="120">
        <f t="shared" si="8"/>
        <v>0</v>
      </c>
      <c r="I102" s="120">
        <f>IF(OR(RENOVACALC_HEFA!$D$43=0,RENOVACALC_HEFA!$D$45=0,$E$141=0),0,(((F102*$F$81)/$D$81)*1000*$F$141)/$E$141)</f>
        <v>0</v>
      </c>
      <c r="J102" s="120">
        <f>IF(OR(RENOVACALC_HEFA!$D$43=0,RENOVACALC_HEFA!$D$45=0,$E$142=0),0,(((F102*$F$81)/$D$81)*1000*$F$142)/$E$142)</f>
        <v>0</v>
      </c>
    </row>
    <row r="103" spans="2:10" s="24" customFormat="1" x14ac:dyDescent="0.25">
      <c r="B103" s="50" t="s">
        <v>292</v>
      </c>
      <c r="C103" s="50" t="s">
        <v>258</v>
      </c>
      <c r="D103" s="429">
        <f>IFERROR(((RENOVACALC_HEFA!$D$119*(0.1)+RENOVACALC_HEFA!$D$120*(0.11)+RENOVACALC_HEFA!$D$121*(0.12)+RENOVACALC_HEFA!$D$122*(RENOVACALC_HEFA!$G$122)+RENOVACALC_HEFA!$D$123*(RENOVACALC_HEFA!$G$123)+RENOVACALC_HEFA!$D$124*(RENOVACALC_HEFA!$G$124)+RENOVACALC_HEFA!$D$125*(RENOVACALC_HEFA!$G$125)+RENOVACALC_HEFA!$D$126*(1))*(_DADOSAUXILIARES!$D$16))*1000,0)</f>
        <v>0</v>
      </c>
      <c r="E103" s="42">
        <f>IFERROR(D103/RENOVACALC_HEFA!$D$104,0)</f>
        <v>0</v>
      </c>
      <c r="F103" s="120">
        <f>E103*_DADOSAUXILIARES!$H$162</f>
        <v>0</v>
      </c>
      <c r="G103" s="95"/>
      <c r="H103" s="120">
        <f t="shared" si="8"/>
        <v>0</v>
      </c>
      <c r="I103" s="120">
        <f>IF(OR(RENOVACALC_HEFA!$D$43=0,RENOVACALC_HEFA!$D$45=0,$E$141=0),0,(((F103*$F$81)/$D$81)*1000*$F$141)/$E$141)</f>
        <v>0</v>
      </c>
      <c r="J103" s="120">
        <f>IF(OR(RENOVACALC_HEFA!$D$43=0,RENOVACALC_HEFA!$D$45=0,$E$142=0),0,(((F103*$F$81)/$D$81)*1000*$F$142)/$E$142)</f>
        <v>0</v>
      </c>
    </row>
    <row r="104" spans="2:10" ht="18.75" customHeight="1" x14ac:dyDescent="0.25">
      <c r="B104" s="50" t="s">
        <v>340</v>
      </c>
      <c r="C104" s="50" t="s">
        <v>258</v>
      </c>
      <c r="D104" s="42">
        <f>RENOVACALC_HEFA!D121*1000*_DADOSAUXILIARES!$D$30</f>
        <v>0</v>
      </c>
      <c r="E104" s="42">
        <f>IFERROR(D104/RENOVACALC_HEFA!$D$104,0)</f>
        <v>0</v>
      </c>
      <c r="F104" s="126">
        <f>E104*_DADOSAUXILIARES!$H$171</f>
        <v>0</v>
      </c>
      <c r="G104" s="95"/>
      <c r="H104" s="120">
        <f t="shared" si="8"/>
        <v>0</v>
      </c>
      <c r="I104" s="120">
        <f>IF(OR(RENOVACALC_HEFA!$D$43=0,RENOVACALC_HEFA!$D$45=0,$E$141=0),0,(((F104*$F$81)/$D$81)*1000*$F$141)/$E$141)</f>
        <v>0</v>
      </c>
      <c r="J104" s="120">
        <f>IF(OR(RENOVACALC_HEFA!$D$43=0,RENOVACALC_HEFA!$D$45=0,$E$142=0),0,(((F104*$F$81)/$D$81)*1000*$F$142)/$E$142)</f>
        <v>0</v>
      </c>
    </row>
    <row r="105" spans="2:10" ht="18" customHeight="1" x14ac:dyDescent="0.25">
      <c r="B105" s="50" t="s">
        <v>177</v>
      </c>
      <c r="C105" s="50" t="s">
        <v>295</v>
      </c>
      <c r="D105" s="42">
        <f>RENOVACALC_HEFA!D122</f>
        <v>0</v>
      </c>
      <c r="E105" s="42">
        <f>IFERROR(D105/RENOVACALC_HEFA!$D$104,0)</f>
        <v>0</v>
      </c>
      <c r="F105" s="126">
        <f>E105*RENOVACALC_HEFA!G128*_DADOSAUXILIARES!$H$170</f>
        <v>0</v>
      </c>
      <c r="G105" s="95"/>
      <c r="H105" s="120">
        <f t="shared" si="8"/>
        <v>0</v>
      </c>
      <c r="I105" s="120">
        <f>IF(OR(RENOVACALC_HEFA!$D$43=0,RENOVACALC_HEFA!$D$45=0,$E$141=0),0,(((F105*$F$81)/$D$81)*1000*$F$141)/$E$141)</f>
        <v>0</v>
      </c>
      <c r="J105" s="120">
        <f>IF(OR(RENOVACALC_HEFA!$D$43=0,RENOVACALC_HEFA!$D$45=0,$E$142=0),0,(((F105*$F$81)/$D$81)*1000*$F$142)/$E$142)</f>
        <v>0</v>
      </c>
    </row>
    <row r="106" spans="2:10" ht="15" customHeight="1" x14ac:dyDescent="0.25">
      <c r="B106" s="50" t="s">
        <v>182</v>
      </c>
      <c r="C106" s="50" t="s">
        <v>295</v>
      </c>
      <c r="D106" s="42">
        <f>RENOVACALC_HEFA!D123</f>
        <v>0</v>
      </c>
      <c r="E106" s="42">
        <f>IFERROR(D106/RENOVACALC_HEFA!$D$104,0)</f>
        <v>0</v>
      </c>
      <c r="F106" s="126">
        <f>E106*_DADOSAUXILIARES!$H$160</f>
        <v>0</v>
      </c>
      <c r="G106" s="95"/>
      <c r="H106" s="120">
        <f t="shared" si="8"/>
        <v>0</v>
      </c>
      <c r="I106" s="120">
        <f>IF(OR(RENOVACALC_HEFA!$D$43=0,RENOVACALC_HEFA!$D$45=0,$E$141=0),0,(((F106*$F$81)/$D$81)*1000*$F$141)/$E$141)</f>
        <v>0</v>
      </c>
      <c r="J106" s="120">
        <f>IF(OR(RENOVACALC_HEFA!$D$43=0,RENOVACALC_HEFA!$D$45=0,$E$142=0),0,(((F106*$F$81)/$D$81)*1000*$F$142)/$E$142)</f>
        <v>0</v>
      </c>
    </row>
    <row r="107" spans="2:10" ht="15" customHeight="1" x14ac:dyDescent="0.25">
      <c r="B107" s="50" t="s">
        <v>183</v>
      </c>
      <c r="C107" s="50" t="s">
        <v>341</v>
      </c>
      <c r="D107" s="126">
        <f>IFERROR(RENOVACALC_HEFA!$D$132*(1-RENOVACALC_HEFA!$D$133)*1000,0)</f>
        <v>0</v>
      </c>
      <c r="E107" s="42">
        <f>IFERROR(D107/RENOVACALC_HEFA!$D$104,0)</f>
        <v>0</v>
      </c>
      <c r="F107" s="126">
        <f>E107*_DADOSAUXILIARES!$H$168</f>
        <v>0</v>
      </c>
      <c r="G107" s="121"/>
      <c r="H107" s="120">
        <f t="shared" si="8"/>
        <v>0</v>
      </c>
      <c r="I107" s="120">
        <f>IF(OR(RENOVACALC_HEFA!$D$43=0,RENOVACALC_HEFA!$D$45=0,$E$141=0),0,(((F107*$F$81)/$D$81)*1000*$F$141)/$E$141)</f>
        <v>0</v>
      </c>
      <c r="J107" s="120">
        <f>IF(OR(RENOVACALC_HEFA!$D$43=0,RENOVACALC_HEFA!$D$45=0,$E$142=0),0,(((F107*$F$81)/$D$81)*1000*$F$142)/$E$142)</f>
        <v>0</v>
      </c>
    </row>
    <row r="108" spans="2:10" ht="15" customHeight="1" x14ac:dyDescent="0.25">
      <c r="B108" s="933" t="s">
        <v>342</v>
      </c>
      <c r="C108" s="930" t="s">
        <v>337</v>
      </c>
      <c r="D108" s="931">
        <f>IFERROR((RENOVACALC_HEFA!$D$132*RENOVACALC_HEFA!$D$134),0)</f>
        <v>0</v>
      </c>
      <c r="E108" s="932">
        <f>IFERROR(D108/RENOVACALC_HEFA!$D$104,0)</f>
        <v>0</v>
      </c>
      <c r="F108" s="126">
        <f>E108*_DADOSAUXILIARES!$H$176</f>
        <v>0</v>
      </c>
      <c r="G108" s="121"/>
      <c r="H108" s="120">
        <f t="shared" si="8"/>
        <v>0</v>
      </c>
      <c r="I108" s="120">
        <f>IF(OR(RENOVACALC_HEFA!$D$43=0,RENOVACALC_HEFA!$D$45=0,$E$141=0),0,(((F108*$F$81)/$D$81)*1000*$F$141)/$E$141)</f>
        <v>0</v>
      </c>
      <c r="J108" s="120">
        <f>IF(OR(RENOVACALC_HEFA!$D$43=0,RENOVACALC_HEFA!$D$45=0,$E$142=0),0,(((F108*$F$81)/$D$81)*1000*$F$142)/$E$142)</f>
        <v>0</v>
      </c>
    </row>
    <row r="109" spans="2:10" ht="15" customHeight="1" x14ac:dyDescent="0.25">
      <c r="B109" s="50" t="s">
        <v>343</v>
      </c>
      <c r="C109" s="50" t="s">
        <v>341</v>
      </c>
      <c r="D109" s="126">
        <f>IFERROR(RENOVACALC_HEFA!$D$136*(1-RENOVACALC_HEFA!$D$137)*1000,0)</f>
        <v>0</v>
      </c>
      <c r="E109" s="42">
        <f>IFERROR(D109/RENOVACALC_HEFA!$D$104,0)</f>
        <v>0</v>
      </c>
      <c r="F109" s="126">
        <f>E109*_DADOSAUXILIARES!$H$169</f>
        <v>0</v>
      </c>
      <c r="G109" s="121"/>
      <c r="H109" s="120">
        <f t="shared" si="8"/>
        <v>0</v>
      </c>
      <c r="I109" s="120">
        <f>IF(OR(RENOVACALC_HEFA!$D$43=0,RENOVACALC_HEFA!$D$45=0,$E$141=0),0,(((F109*$F$81)/$D$81)*1000*$F$141)/$E$141)</f>
        <v>0</v>
      </c>
      <c r="J109" s="120">
        <f>IF(OR(RENOVACALC_HEFA!$D$43=0,RENOVACALC_HEFA!$D$45=0,$E$142=0),0,(((F109*$F$81)/$D$81)*1000*$F$142)/$E$142)</f>
        <v>0</v>
      </c>
    </row>
    <row r="110" spans="2:10" ht="15" customHeight="1" x14ac:dyDescent="0.25">
      <c r="B110" s="930" t="s">
        <v>344</v>
      </c>
      <c r="C110" s="930" t="s">
        <v>337</v>
      </c>
      <c r="D110" s="931">
        <f>(RENOVACALC_HEFA!$D$136*RENOVACALC_HEFA!$D$138)</f>
        <v>0</v>
      </c>
      <c r="E110" s="932">
        <f>IFERROR(D110/RENOVACALC_HEFA!$D$104,0)</f>
        <v>0</v>
      </c>
      <c r="F110" s="126">
        <f>E110*_DADOSAUXILIARES!$H$176</f>
        <v>0</v>
      </c>
      <c r="G110" s="121"/>
      <c r="H110" s="120">
        <f t="shared" si="8"/>
        <v>0</v>
      </c>
      <c r="I110" s="120">
        <f>IF(OR(RENOVACALC_HEFA!$D$43=0,RENOVACALC_HEFA!$D$45=0,$E$141=0),0,(((F110*$F$81)/$D$81)*1000*$F$141)/$E$141)</f>
        <v>0</v>
      </c>
      <c r="J110" s="120">
        <f>IF(OR(RENOVACALC_HEFA!$D$43=0,RENOVACALC_HEFA!$D$45=0,$E$142=0),0,(((F110*$F$81)/$D$81)*1000*$F$142)/$E$142)</f>
        <v>0</v>
      </c>
    </row>
    <row r="111" spans="2:10" ht="15" customHeight="1" x14ac:dyDescent="0.25">
      <c r="B111" s="50" t="s">
        <v>187</v>
      </c>
      <c r="C111" s="50" t="s">
        <v>341</v>
      </c>
      <c r="D111" s="126">
        <f>IFERROR(RENOVACALC_HEFA!$D$140*(1-RENOVACALC_HEFA!$D$141)*1000,0)</f>
        <v>0</v>
      </c>
      <c r="E111" s="42">
        <f>IFERROR(D111/RENOVACALC_HEFA!$D$104,0)</f>
        <v>0</v>
      </c>
      <c r="F111" s="126">
        <v>0</v>
      </c>
      <c r="G111" s="121"/>
      <c r="H111" s="120">
        <f t="shared" si="8"/>
        <v>0</v>
      </c>
      <c r="I111" s="120">
        <f>IF(OR(RENOVACALC_HEFA!$D$43=0,RENOVACALC_HEFA!$D$45=0,$E$141=0),0,(((F111*$F$81)/$D$81)*1000*$F$141)/$E$141)</f>
        <v>0</v>
      </c>
      <c r="J111" s="120">
        <f>IF(OR(RENOVACALC_HEFA!$D$43=0,RENOVACALC_HEFA!$D$45=0,$E$142=0),0,(((F111*$F$81)/$D$81)*1000*$F$142)/$E$142)</f>
        <v>0</v>
      </c>
    </row>
    <row r="112" spans="2:10" ht="15" customHeight="1" x14ac:dyDescent="0.25">
      <c r="B112" s="930" t="s">
        <v>345</v>
      </c>
      <c r="C112" s="930" t="s">
        <v>337</v>
      </c>
      <c r="D112" s="931">
        <f>IFERROR((RENOVACALC_HEFA!$D$140*RENOVACALC_HEFA!$D$142),0)</f>
        <v>0</v>
      </c>
      <c r="E112" s="932">
        <f>IFERROR(D112/RENOVACALC_HEFA!$D$104,0)</f>
        <v>0</v>
      </c>
      <c r="F112" s="126">
        <f>E112*_DADOSAUXILIARES!$H$176</f>
        <v>0</v>
      </c>
      <c r="G112" s="121"/>
      <c r="H112" s="120">
        <f t="shared" si="8"/>
        <v>0</v>
      </c>
      <c r="I112" s="120">
        <f>IF(OR(RENOVACALC_HEFA!$D$43=0,RENOVACALC_HEFA!$D$45=0,$E$141=0),0,(((F112*$F$81)/$D$81)*1000*$F$141)/$E$141)</f>
        <v>0</v>
      </c>
      <c r="J112" s="120">
        <f>IF(OR(RENOVACALC_HEFA!$D$43=0,RENOVACALC_HEFA!$D$45=0,$E$142=0),0,(((F112*$F$81)/$D$81)*1000*$F$142)/$E$142)</f>
        <v>0</v>
      </c>
    </row>
    <row r="113" spans="2:10" ht="15" customHeight="1" x14ac:dyDescent="0.25">
      <c r="B113" s="50" t="s">
        <v>346</v>
      </c>
      <c r="C113" s="50" t="s">
        <v>341</v>
      </c>
      <c r="D113" s="126">
        <f>IFERROR(RENOVACALC_HEFA!$D$144*(1-RENOVACALC_HEFA!$D$145)*1000,0)</f>
        <v>0</v>
      </c>
      <c r="E113" s="42">
        <f>IFERROR(D113/RENOVACALC_HEFA!$D$104,0)</f>
        <v>0</v>
      </c>
      <c r="F113" s="126">
        <v>0</v>
      </c>
      <c r="G113" s="121"/>
      <c r="H113" s="120">
        <f t="shared" si="8"/>
        <v>0</v>
      </c>
      <c r="I113" s="120">
        <f>IF(OR(RENOVACALC_HEFA!$D$43=0,RENOVACALC_HEFA!$D$45=0,$E$141=0),0,(((F113*$F$81)/$D$81)*1000*$F$141)/$E$141)</f>
        <v>0</v>
      </c>
      <c r="J113" s="120">
        <f>IF(OR(RENOVACALC_HEFA!$D$43=0,RENOVACALC_HEFA!$D$45=0,$E$142=0),0,(((F113*$F$81)/$D$81)*1000*$F$142)/$E$142)</f>
        <v>0</v>
      </c>
    </row>
    <row r="114" spans="2:10" ht="15" customHeight="1" x14ac:dyDescent="0.25">
      <c r="B114" s="930" t="s">
        <v>347</v>
      </c>
      <c r="C114" s="930" t="s">
        <v>337</v>
      </c>
      <c r="D114" s="931">
        <f>IFERROR((RENOVACALC_HEFA!$D$144*RENOVACALC_HEFA!$D$146),0)</f>
        <v>0</v>
      </c>
      <c r="E114" s="932">
        <f>IFERROR(D114/RENOVACALC_HEFA!$D$104,0)</f>
        <v>0</v>
      </c>
      <c r="F114" s="126">
        <f>E114*_DADOSAUXILIARES!$H$176</f>
        <v>0</v>
      </c>
      <c r="G114" s="121"/>
      <c r="H114" s="120">
        <f t="shared" si="8"/>
        <v>0</v>
      </c>
      <c r="I114" s="120">
        <f>IF(OR(RENOVACALC_HEFA!$D$43=0,RENOVACALC_HEFA!$D$45=0,$E$141=0),0,(((F114*$F$81)/$D$81)*1000*$F$141)/$E$141)</f>
        <v>0</v>
      </c>
      <c r="J114" s="120">
        <f>IF(OR(RENOVACALC_HEFA!$D$43=0,RENOVACALC_HEFA!$D$45=0,$E$142=0),0,(((F114*$F$81)/$D$81)*1000*$F$142)/$E$142)</f>
        <v>0</v>
      </c>
    </row>
    <row r="115" spans="2:10" ht="15" customHeight="1" x14ac:dyDescent="0.25">
      <c r="B115" s="50" t="s">
        <v>348</v>
      </c>
      <c r="C115" s="50" t="s">
        <v>341</v>
      </c>
      <c r="D115" s="126">
        <f>IFERROR(RENOVACALC_HEFA!$D$148*(1-RENOVACALC_HEFA!$D$149)*1000,0)</f>
        <v>0</v>
      </c>
      <c r="E115" s="42">
        <f>IFERROR(D115/RENOVACALC_HEFA!$D$104,0)</f>
        <v>0</v>
      </c>
      <c r="F115" s="126">
        <f>E115*_DADOSAUXILIARES!$H$116</f>
        <v>0</v>
      </c>
      <c r="G115" s="121"/>
      <c r="H115" s="120">
        <f t="shared" si="8"/>
        <v>0</v>
      </c>
      <c r="I115" s="120">
        <f>IF(OR(RENOVACALC_HEFA!$D$43=0,RENOVACALC_HEFA!$D$45=0,$E$141=0),0,(((F115*$F$81)/$D$81)*1000*$F$141)/$E$141)</f>
        <v>0</v>
      </c>
      <c r="J115" s="120">
        <f>IF(OR(RENOVACALC_HEFA!$D$43=0,RENOVACALC_HEFA!$D$45=0,$E$142=0),0,(((F115*$F$81)/$D$81)*1000*$F$142)/$E$142)</f>
        <v>0</v>
      </c>
    </row>
    <row r="116" spans="2:10" ht="15" customHeight="1" x14ac:dyDescent="0.25">
      <c r="B116" s="930" t="s">
        <v>349</v>
      </c>
      <c r="C116" s="930" t="s">
        <v>337</v>
      </c>
      <c r="D116" s="931">
        <f>IFERROR((RENOVACALC_HEFA!$D$148*RENOVACALC_HEFA!$D$150),0)</f>
        <v>0</v>
      </c>
      <c r="E116" s="932">
        <f>IFERROR(D116/RENOVACALC_HEFA!$D$104,0)</f>
        <v>0</v>
      </c>
      <c r="F116" s="126">
        <f>E116*_DADOSAUXILIARES!$H$176</f>
        <v>0</v>
      </c>
      <c r="G116" s="121"/>
      <c r="H116" s="120">
        <f t="shared" si="8"/>
        <v>0</v>
      </c>
      <c r="I116" s="120">
        <f>IF(OR(RENOVACALC_HEFA!$D$43=0,RENOVACALC_HEFA!$D$45=0,$E$141=0),0,(((F116*$F$81)/$D$81)*1000*$F$141)/$E$141)</f>
        <v>0</v>
      </c>
      <c r="J116" s="120">
        <f>IF(OR(RENOVACALC_HEFA!$D$43=0,RENOVACALC_HEFA!$D$45=0,$E$142=0),0,(((F116*$F$81)/$D$81)*1000*$F$142)/$E$142)</f>
        <v>0</v>
      </c>
    </row>
    <row r="117" spans="2:10" ht="18" x14ac:dyDescent="0.25">
      <c r="B117" s="130" t="s">
        <v>297</v>
      </c>
      <c r="C117" s="941" t="s">
        <v>318</v>
      </c>
      <c r="D117" s="941"/>
      <c r="E117" s="118"/>
      <c r="F117" s="89" t="s">
        <v>260</v>
      </c>
      <c r="G117" s="90"/>
      <c r="H117" s="146" t="s">
        <v>263</v>
      </c>
      <c r="I117" s="146" t="s">
        <v>263</v>
      </c>
      <c r="J117" s="146" t="s">
        <v>263</v>
      </c>
    </row>
    <row r="118" spans="2:10" x14ac:dyDescent="0.25">
      <c r="B118" s="50" t="s">
        <v>303</v>
      </c>
      <c r="C118" s="50" t="s">
        <v>258</v>
      </c>
      <c r="D118" s="127"/>
      <c r="E118" s="127"/>
      <c r="F118" s="126">
        <f>E102*_FEQUEIMACOMB!$I$48</f>
        <v>0</v>
      </c>
      <c r="G118" s="95"/>
      <c r="H118" s="120">
        <f t="shared" ref="H118" si="9">IFERROR((((F118*$F$81)/$D$81)*1000*$F$140)/$E$140,0)</f>
        <v>0</v>
      </c>
      <c r="I118" s="120">
        <f>IF(OR(RENOVACALC_HEFA!$D$43=0,RENOVACALC_HEFA!$D$45=0,$E$141=0),0,(((F118*$F$81)/$D$81)*1000*$F$141)/$E$141)</f>
        <v>0</v>
      </c>
      <c r="J118" s="120">
        <f>IF(OR(RENOVACALC_HEFA!$D$43=0,RENOVACALC_HEFA!$D$45=0,$E$142=0),0,(((F118*$F$81)/$D$81)*1000*$F$142)/$E$142)</f>
        <v>0</v>
      </c>
    </row>
    <row r="119" spans="2:10" x14ac:dyDescent="0.25">
      <c r="B119" s="50" t="s">
        <v>304</v>
      </c>
      <c r="C119" s="50" t="s">
        <v>258</v>
      </c>
      <c r="D119" s="127"/>
      <c r="E119" s="127"/>
      <c r="F119" s="126">
        <f>E103*_FEQUEIMACOMB!$I$50</f>
        <v>0</v>
      </c>
      <c r="G119" s="95"/>
      <c r="H119" s="120">
        <f t="shared" ref="H119:H128" si="10">IFERROR((((F119*$F$81)/$D$81)*1000*$F$140)/$E$140,0)</f>
        <v>0</v>
      </c>
      <c r="I119" s="120">
        <f>IF(OR(RENOVACALC_HEFA!$D$43=0,RENOVACALC_HEFA!$D$45=0,$E$141=0),0,(((F119*$F$81)/$D$81)*1000*$F$141)/$E$141)</f>
        <v>0</v>
      </c>
      <c r="J119" s="120">
        <f>IF(OR(RENOVACALC_HEFA!$D$43=0,RENOVACALC_HEFA!$D$45=0,$E$142=0),0,(((F119*$F$81)/$D$81)*1000*$F$142)/$E$142)</f>
        <v>0</v>
      </c>
    </row>
    <row r="120" spans="2:10" x14ac:dyDescent="0.25">
      <c r="B120" s="50" t="s">
        <v>350</v>
      </c>
      <c r="C120" s="50" t="s">
        <v>258</v>
      </c>
      <c r="D120" s="127"/>
      <c r="E120" s="127"/>
      <c r="F120" s="126">
        <f>E104*_FEQUEIMACOMB!$I$53</f>
        <v>0</v>
      </c>
      <c r="G120" s="95"/>
      <c r="H120" s="120">
        <f t="shared" si="10"/>
        <v>0</v>
      </c>
      <c r="I120" s="120">
        <f>IF(OR(RENOVACALC_HEFA!$D$43=0,RENOVACALC_HEFA!$D$45=0,$E$141=0),0,(((F120*$F$81)/$D$81)*1000*$F$141)/$E$141)</f>
        <v>0</v>
      </c>
      <c r="J120" s="120">
        <f>IF(OR(RENOVACALC_HEFA!$D$43=0,RENOVACALC_HEFA!$D$45=0,$E$142=0),0,(((F120*$F$81)/$D$81)*1000*$F$142)/$E$142)</f>
        <v>0</v>
      </c>
    </row>
    <row r="121" spans="2:10" x14ac:dyDescent="0.25">
      <c r="B121" s="50" t="s">
        <v>351</v>
      </c>
      <c r="C121" s="415" t="s">
        <v>319</v>
      </c>
      <c r="D121" s="127"/>
      <c r="E121" s="127"/>
      <c r="F121" s="126">
        <f>IFERROR((RENOVACALC_HEFA!D128*RENOVACALC_HEFA!G128/RENOVACALC_HEFA!$D$104)*_FEQUEIMACOMB!$I$41,0)</f>
        <v>0</v>
      </c>
      <c r="G121" s="95"/>
      <c r="H121" s="120">
        <f t="shared" si="10"/>
        <v>0</v>
      </c>
      <c r="I121" s="120">
        <f>IF(OR(RENOVACALC_HEFA!$D$43=0,RENOVACALC_HEFA!$D$45=0,$E$141=0),0,(((F121*$F$81)/$D$81)*1000*$F$141)/$E$141)</f>
        <v>0</v>
      </c>
      <c r="J121" s="120">
        <f>IF(OR(RENOVACALC_HEFA!$D$43=0,RENOVACALC_HEFA!$D$45=0,$E$142=0),0,(((F121*$F$81)/$D$81)*1000*$F$142)/$E$142)</f>
        <v>0</v>
      </c>
    </row>
    <row r="122" spans="2:10" x14ac:dyDescent="0.25">
      <c r="B122" s="50" t="s">
        <v>352</v>
      </c>
      <c r="C122" s="415" t="s">
        <v>319</v>
      </c>
      <c r="D122" s="127"/>
      <c r="E122" s="127"/>
      <c r="F122" s="126">
        <f>IFERROR((RENOVACALC_HEFA!D129*RENOVACALC_HEFA!G129/RENOVACALC_HEFA!$D$104)*_FEQUEIMACOMB!$I$41,0)</f>
        <v>0</v>
      </c>
      <c r="G122" s="95"/>
      <c r="H122" s="120">
        <f t="shared" si="10"/>
        <v>0</v>
      </c>
      <c r="I122" s="120">
        <f>IF(OR(RENOVACALC_HEFA!$D$43=0,RENOVACALC_HEFA!$D$45=0,$E$141=0),0,(((F122*$F$81)/$D$81)*1000*$F$141)/$E$141)</f>
        <v>0</v>
      </c>
      <c r="J122" s="120">
        <f>IF(OR(RENOVACALC_HEFA!$D$43=0,RENOVACALC_HEFA!$D$45=0,$E$142=0),0,(((F122*$F$81)/$D$81)*1000*$F$142)/$E$142)</f>
        <v>0</v>
      </c>
    </row>
    <row r="123" spans="2:10" x14ac:dyDescent="0.25">
      <c r="B123" s="415" t="s">
        <v>353</v>
      </c>
      <c r="C123" s="415" t="s">
        <v>319</v>
      </c>
      <c r="D123" s="127"/>
      <c r="E123" s="127"/>
      <c r="F123" s="126">
        <f>E106*_FEQUEIMACOMB!$I$43*_DADOSAUXILIARES!$F$33</f>
        <v>0</v>
      </c>
      <c r="G123" s="95"/>
      <c r="H123" s="120">
        <f t="shared" si="10"/>
        <v>0</v>
      </c>
      <c r="I123" s="120">
        <f>IF(OR(RENOVACALC_HEFA!$D$43=0,RENOVACALC_HEFA!$D$45=0,$E$141=0),0,(((F123*$F$81)/$D$81)*1000*$F$141)/$E$141)</f>
        <v>0</v>
      </c>
      <c r="J123" s="120">
        <f>IF(OR(RENOVACALC_HEFA!$D$43=0,RENOVACALC_HEFA!$D$45=0,$E$142=0),0,(((F123*$F$81)/$D$81)*1000*$F$142)/$E$142)</f>
        <v>0</v>
      </c>
    </row>
    <row r="124" spans="2:10" x14ac:dyDescent="0.25">
      <c r="B124" s="50" t="s">
        <v>354</v>
      </c>
      <c r="C124" s="50" t="s">
        <v>258</v>
      </c>
      <c r="D124" s="127"/>
      <c r="E124" s="127"/>
      <c r="F124" s="126">
        <f>E113*_FEQUEIMACOMB!$I$36/1000</f>
        <v>0</v>
      </c>
      <c r="G124" s="95"/>
      <c r="H124" s="120">
        <f t="shared" si="10"/>
        <v>0</v>
      </c>
      <c r="I124" s="120">
        <f>IF(OR(RENOVACALC_HEFA!$D$43=0,RENOVACALC_HEFA!$D$45=0,$E$141=0),0,(((F124*$F$81)/$D$81)*1000*$F$141)/$E$141)</f>
        <v>0</v>
      </c>
      <c r="J124" s="120">
        <f>IF(OR(RENOVACALC_HEFA!$D$43=0,RENOVACALC_HEFA!$D$45=0,$E$142=0),0,(((F124*$F$81)/$D$81)*1000*$F$142)/$E$142)</f>
        <v>0</v>
      </c>
    </row>
    <row r="125" spans="2:10" x14ac:dyDescent="0.25">
      <c r="B125" s="50" t="s">
        <v>355</v>
      </c>
      <c r="C125" s="50" t="s">
        <v>258</v>
      </c>
      <c r="D125" s="127"/>
      <c r="E125" s="127"/>
      <c r="F125" s="126">
        <f>E115*_FEQUEIMACOMB!$I$37/1000</f>
        <v>0</v>
      </c>
      <c r="G125" s="95"/>
      <c r="H125" s="120">
        <f t="shared" si="10"/>
        <v>0</v>
      </c>
      <c r="I125" s="120">
        <f>IF(OR(RENOVACALC_HEFA!$D$43=0,RENOVACALC_HEFA!$D$45=0,$E$141=0),0,(((F125*$F$81)/$D$81)*1000*$F$141)/$E$141)</f>
        <v>0</v>
      </c>
      <c r="J125" s="120">
        <f>IF(OR(RENOVACALC_HEFA!$D$43=0,RENOVACALC_HEFA!$D$45=0,$E$142=0),0,(((F125*$F$81)/$D$81)*1000*$F$142)/$E$142)</f>
        <v>0</v>
      </c>
    </row>
    <row r="126" spans="2:10" x14ac:dyDescent="0.25">
      <c r="B126" s="50" t="s">
        <v>356</v>
      </c>
      <c r="C126" s="50" t="s">
        <v>258</v>
      </c>
      <c r="D126" s="127"/>
      <c r="E126" s="127"/>
      <c r="F126" s="126">
        <f>E107*_FEQUEIMACOMB!$I$38/1000</f>
        <v>0</v>
      </c>
      <c r="G126" s="95"/>
      <c r="H126" s="120">
        <f t="shared" si="10"/>
        <v>0</v>
      </c>
      <c r="I126" s="120">
        <f>IF(OR(RENOVACALC_HEFA!$D$43=0,RENOVACALC_HEFA!$D$45=0,$E$141=0),0,(((F126*$F$81)/$D$81)*1000*$F$141)/$E$141)</f>
        <v>0</v>
      </c>
      <c r="J126" s="120">
        <f>IF(OR(RENOVACALC_HEFA!$D$43=0,RENOVACALC_HEFA!$D$45=0,$E$142=0),0,(((F126*$F$81)/$D$81)*1000*$F$142)/$E$142)</f>
        <v>0</v>
      </c>
    </row>
    <row r="127" spans="2:10" x14ac:dyDescent="0.25">
      <c r="B127" s="50" t="s">
        <v>357</v>
      </c>
      <c r="C127" s="50" t="s">
        <v>258</v>
      </c>
      <c r="D127" s="127"/>
      <c r="E127" s="127"/>
      <c r="F127" s="126">
        <f>E109*_FEQUEIMACOMB!$I$39/1000</f>
        <v>0</v>
      </c>
      <c r="G127" s="95"/>
      <c r="H127" s="120">
        <f t="shared" si="10"/>
        <v>0</v>
      </c>
      <c r="I127" s="120">
        <f>IF(OR(RENOVACALC_HEFA!$D$43=0,RENOVACALC_HEFA!$D$45=0,$E$141=0),0,(((F127*$F$81)/$D$81)*1000*$F$141)/$E$141)</f>
        <v>0</v>
      </c>
      <c r="J127" s="120">
        <f>IF(OR(RENOVACALC_HEFA!$D$43=0,RENOVACALC_HEFA!$D$45=0,$E$142=0),0,(((F127*$F$81)/$D$81)*1000*$F$142)/$E$142)</f>
        <v>0</v>
      </c>
    </row>
    <row r="128" spans="2:10" x14ac:dyDescent="0.25">
      <c r="B128" s="50" t="s">
        <v>358</v>
      </c>
      <c r="C128" s="50" t="s">
        <v>258</v>
      </c>
      <c r="D128" s="127"/>
      <c r="E128" s="127"/>
      <c r="F128" s="126">
        <f>E111*_FEQUEIMACOMB!$I$40/1000</f>
        <v>0</v>
      </c>
      <c r="G128" s="95"/>
      <c r="H128" s="120">
        <f t="shared" si="10"/>
        <v>0</v>
      </c>
      <c r="I128" s="120">
        <f>IF(OR(RENOVACALC_HEFA!$D$43=0,RENOVACALC_HEFA!$D$45=0,$E$141=0),0,(((F128*$F$81)/$D$81)*1000*$F$141)/$E$141)</f>
        <v>0</v>
      </c>
      <c r="J128" s="120">
        <f>IF(OR(RENOVACALC_HEFA!$D$43=0,RENOVACALC_HEFA!$D$45=0,$E$142=0),0,(((F128*$F$81)/$D$81)*1000*$F$142)/$E$142)</f>
        <v>0</v>
      </c>
    </row>
    <row r="129" spans="2:12" x14ac:dyDescent="0.25">
      <c r="B129" s="131"/>
      <c r="C129" s="131"/>
      <c r="D129" s="19"/>
      <c r="E129" s="19"/>
      <c r="F129" s="132"/>
      <c r="G129" s="132"/>
      <c r="H129" s="110"/>
      <c r="I129" s="73"/>
      <c r="J129" s="73"/>
    </row>
    <row r="130" spans="2:12" ht="18" x14ac:dyDescent="0.25">
      <c r="B130" s="112" t="s">
        <v>309</v>
      </c>
      <c r="C130" s="113" t="s">
        <v>310</v>
      </c>
      <c r="D130" s="113"/>
      <c r="E130" s="114"/>
      <c r="F130" s="115">
        <f>SUM(F118:F128)</f>
        <v>0</v>
      </c>
      <c r="G130" s="116"/>
      <c r="H130" s="146">
        <f>IFERROR((((F130*$F$81)/$D$81)*1000*$F$140)/$E$140,0)</f>
        <v>0</v>
      </c>
      <c r="I130" s="146">
        <f>IF(OR(RENOVACALC_HEFA!$D$43=0,RENOVACALC_HEFA!$D$45=0,$E$141=0),0,(((F130*$F$81)/$D$81)*1000*$F$141)/$E$141)</f>
        <v>0</v>
      </c>
      <c r="J130" s="146">
        <f>IF(OR(RENOVACALC_HEFA!$D$43=0,RENOVACALC_HEFA!$D$45=0,$E$142=0),0,(((F130*$F$81)/$D$81)*1000*$F$142)/$E$142)</f>
        <v>0</v>
      </c>
    </row>
    <row r="131" spans="2:12" ht="18" x14ac:dyDescent="0.25">
      <c r="B131" s="112" t="s">
        <v>311</v>
      </c>
      <c r="C131" s="113" t="s">
        <v>310</v>
      </c>
      <c r="D131" s="113"/>
      <c r="E131" s="114"/>
      <c r="F131" s="115">
        <f>SUM(F89:F116)</f>
        <v>0</v>
      </c>
      <c r="G131" s="116"/>
      <c r="H131" s="146">
        <f t="shared" ref="H131:H132" si="11">IFERROR((((F131*$F$81)/$D$81)*1000*$F$140)/$E$140,0)</f>
        <v>0</v>
      </c>
      <c r="I131" s="146">
        <f>IF(OR(RENOVACALC_HEFA!$D$43=0,RENOVACALC_HEFA!$D$45=0,$E$141=0),0,(((F131*$F$81)/$D$81)*1000*$F$141)/$E$141)</f>
        <v>0</v>
      </c>
      <c r="J131" s="146">
        <f>IF(OR(RENOVACALC_HEFA!$D$43=0,RENOVACALC_HEFA!$D$45=0,$E$142=0),0,(((F131*$F$81)/$D$81)*1000*$F$142)/$E$142)</f>
        <v>0</v>
      </c>
    </row>
    <row r="132" spans="2:12" ht="18" x14ac:dyDescent="0.25">
      <c r="B132" s="112" t="s">
        <v>359</v>
      </c>
      <c r="C132" s="113" t="s">
        <v>310</v>
      </c>
      <c r="D132" s="113"/>
      <c r="E132" s="114"/>
      <c r="F132" s="115">
        <f>IFERROR((F130+F131),0)</f>
        <v>0</v>
      </c>
      <c r="G132" s="116"/>
      <c r="H132" s="146">
        <f t="shared" si="11"/>
        <v>0</v>
      </c>
      <c r="I132" s="146">
        <f>IF(OR(RENOVACALC_HEFA!$D$43=0,RENOVACALC_HEFA!$D$45=0,$E$141=0),0,(((F132*$F$81)/$D$81)*1000*$F$141)/$E$141)</f>
        <v>0</v>
      </c>
      <c r="J132" s="146">
        <f>IF(OR(RENOVACALC_HEFA!$D$43=0,RENOVACALC_HEFA!$D$45=0,$E$142=0),0,(((F132*$F$81)/$D$81)*1000*$F$142)/$E$142)</f>
        <v>0</v>
      </c>
    </row>
    <row r="133" spans="2:12" ht="9" customHeight="1" x14ac:dyDescent="0.25">
      <c r="D133" s="131"/>
      <c r="E133" s="131"/>
      <c r="F133" s="133"/>
      <c r="G133" s="133"/>
      <c r="H133" s="403"/>
      <c r="I133" s="110"/>
      <c r="J133" s="110"/>
    </row>
    <row r="134" spans="2:12" ht="18" x14ac:dyDescent="0.25">
      <c r="B134" s="432" t="s">
        <v>360</v>
      </c>
      <c r="C134" s="113" t="s">
        <v>315</v>
      </c>
      <c r="D134" s="113"/>
      <c r="E134" s="114"/>
      <c r="F134" s="115">
        <f>IFERROR((F132-F92)*F81/$D$81,0)</f>
        <v>0</v>
      </c>
      <c r="G134" s="119"/>
      <c r="H134" s="146">
        <f>IF(OR(RENOVACALC_HEFA!$D$43=0,RENOVACALC_HEFA!$D$45=0,$E$140=0),0,($E$148*F134*1000*$F$140)/$E$140)</f>
        <v>0</v>
      </c>
      <c r="I134" s="146">
        <f>IF(OR(RENOVACALC_HEFA!$D$43=0,RENOVACALC_HEFA!$D$45=0,$E$141=0),0,($E$148*F134*1000*$F$141)/$E$141)</f>
        <v>0</v>
      </c>
      <c r="J134" s="146">
        <f>IF(OR(RENOVACALC_HEFA!$D$43=0,RENOVACALC_HEFA!$D$45=0,$E$142=0),0,($E$148*F134*1000*$F$142)/$E$142)</f>
        <v>0</v>
      </c>
    </row>
    <row r="135" spans="2:12" x14ac:dyDescent="0.25">
      <c r="G135" s="545"/>
      <c r="H135" s="565"/>
      <c r="I135" s="565"/>
      <c r="J135" s="565"/>
      <c r="K135" s="545"/>
      <c r="L135" s="545"/>
    </row>
    <row r="136" spans="2:12" ht="30" x14ac:dyDescent="0.25">
      <c r="B136" s="925" t="s">
        <v>361</v>
      </c>
      <c r="C136" s="113" t="s">
        <v>315</v>
      </c>
      <c r="D136" s="113"/>
      <c r="E136" s="114"/>
      <c r="F136" s="115">
        <f>IF(D81=0,0,F132*F81/$D$81)</f>
        <v>0</v>
      </c>
      <c r="G136" s="562"/>
      <c r="H136" s="563"/>
      <c r="I136" s="563"/>
      <c r="J136" s="563"/>
      <c r="K136" s="545"/>
      <c r="L136" s="545"/>
    </row>
    <row r="137" spans="2:12" x14ac:dyDescent="0.25">
      <c r="B137" s="119"/>
      <c r="C137" s="111"/>
      <c r="E137" s="119"/>
      <c r="F137" s="119"/>
      <c r="G137" s="119"/>
      <c r="H137" s="24"/>
    </row>
    <row r="138" spans="2:12" ht="18.75" x14ac:dyDescent="0.25">
      <c r="B138" s="997" t="s">
        <v>362</v>
      </c>
      <c r="C138" s="997"/>
      <c r="D138" s="997"/>
      <c r="E138" s="997"/>
      <c r="F138" s="997"/>
      <c r="G138" s="20"/>
      <c r="H138" s="999" t="s">
        <v>251</v>
      </c>
      <c r="I138" s="999" t="s">
        <v>252</v>
      </c>
      <c r="J138" s="999" t="s">
        <v>253</v>
      </c>
    </row>
    <row r="139" spans="2:12" ht="18" x14ac:dyDescent="0.25">
      <c r="B139" s="78" t="s">
        <v>317</v>
      </c>
      <c r="C139" s="941" t="s">
        <v>318</v>
      </c>
      <c r="D139" s="941" t="s">
        <v>363</v>
      </c>
      <c r="E139" s="941" t="s">
        <v>319</v>
      </c>
      <c r="F139" s="941" t="s">
        <v>320</v>
      </c>
      <c r="G139" s="79"/>
      <c r="H139" s="999"/>
      <c r="I139" s="999"/>
      <c r="J139" s="999"/>
    </row>
    <row r="140" spans="2:12" x14ac:dyDescent="0.25">
      <c r="B140" s="50" t="s">
        <v>86</v>
      </c>
      <c r="C140" s="50" t="s">
        <v>258</v>
      </c>
      <c r="D140" s="126">
        <f>IFERROR(RENOVACALC_HEFA!D190*1000/(RENOVACALC_HEFA!$D$156*RENOVACALC_HEFA!$D$158+RENOVACALC_HEFA!$D$160*RENOVACALC_HEFA!$D$162+RENOVACALC_HEFA!$D$165*RENOVACALC_HEFA!$D$167+RENOVACALC_HEFA!$D$169*RENOVACALC_HEFA!$D$171+RENOVACALC_HEFA!$D$173*RENOVACALC_HEFA!$D$175+RENOVACALC_HEFA!$D$180+RENOVACALC_HEFA!$D$183+RENOVACALC_HEFA!$D$186),0)</f>
        <v>0</v>
      </c>
      <c r="E140" s="135">
        <f>D140*_DADOSAUXILIARES!$F$19</f>
        <v>0</v>
      </c>
      <c r="F140" s="136">
        <f t="shared" ref="F140:F145" si="12">IFERROR(E140/SUM($E$140:$E$145),0)</f>
        <v>0</v>
      </c>
      <c r="G140" s="83"/>
      <c r="H140" s="999"/>
      <c r="I140" s="999"/>
      <c r="J140" s="999"/>
    </row>
    <row r="141" spans="2:12" x14ac:dyDescent="0.25">
      <c r="B141" s="50" t="s">
        <v>243</v>
      </c>
      <c r="C141" s="50" t="s">
        <v>258</v>
      </c>
      <c r="D141" s="126">
        <f>IFERROR(RENOVACALC_HEFA!D191*1000/(RENOVACALC_HEFA!$D$156*RENOVACALC_HEFA!$D$158+RENOVACALC_HEFA!$D$160*RENOVACALC_HEFA!$D$162+RENOVACALC_HEFA!$D$165*RENOVACALC_HEFA!$D$167+RENOVACALC_HEFA!$D$169*RENOVACALC_HEFA!$D$171+RENOVACALC_HEFA!$D$173*RENOVACALC_HEFA!$D$175+RENOVACALC_HEFA!$D$180+RENOVACALC_HEFA!$D$183+RENOVACALC_HEFA!$D$186),0)</f>
        <v>0</v>
      </c>
      <c r="E141" s="135">
        <f>D141*_DADOSAUXILIARES!$F$21</f>
        <v>0</v>
      </c>
      <c r="F141" s="136">
        <f t="shared" si="12"/>
        <v>0</v>
      </c>
      <c r="G141" s="83"/>
      <c r="H141" s="999"/>
      <c r="I141" s="999"/>
      <c r="J141" s="999"/>
    </row>
    <row r="142" spans="2:12" x14ac:dyDescent="0.25">
      <c r="B142" s="50" t="s">
        <v>88</v>
      </c>
      <c r="C142" s="50" t="s">
        <v>258</v>
      </c>
      <c r="D142" s="126">
        <f>IFERROR(RENOVACALC_HEFA!D192*1000/(RENOVACALC_HEFA!$D$156*RENOVACALC_HEFA!$D$158+RENOVACALC_HEFA!$D$160*RENOVACALC_HEFA!$D$162+RENOVACALC_HEFA!$D$165*RENOVACALC_HEFA!$D$167+RENOVACALC_HEFA!$D$169*RENOVACALC_HEFA!$D$171+RENOVACALC_HEFA!$D$173*RENOVACALC_HEFA!$D$175+RENOVACALC_HEFA!$D$180+RENOVACALC_HEFA!$D$183+RENOVACALC_HEFA!$D$186),)</f>
        <v>0</v>
      </c>
      <c r="E142" s="135">
        <f>D142*_DADOSAUXILIARES!$F$20</f>
        <v>0</v>
      </c>
      <c r="F142" s="136">
        <f t="shared" si="12"/>
        <v>0</v>
      </c>
      <c r="G142" s="83"/>
      <c r="H142" s="999"/>
      <c r="I142" s="999"/>
      <c r="J142" s="999"/>
    </row>
    <row r="143" spans="2:12" x14ac:dyDescent="0.25">
      <c r="B143" s="50" t="s">
        <v>364</v>
      </c>
      <c r="C143" s="50" t="s">
        <v>258</v>
      </c>
      <c r="D143" s="126">
        <f>IFERROR(RENOVACALC_HEFA!D193*1000/(RENOVACALC_HEFA!$D$156*RENOVACALC_HEFA!$D$158+RENOVACALC_HEFA!$D$160*RENOVACALC_HEFA!$D$162+RENOVACALC_HEFA!$D$165*RENOVACALC_HEFA!$D$167+RENOVACALC_HEFA!$D$169*RENOVACALC_HEFA!$D$171+RENOVACALC_HEFA!$D$173*RENOVACALC_HEFA!$D$175+RENOVACALC_HEFA!$D$180+RENOVACALC_HEFA!$D$183+RENOVACALC_HEFA!$D$186),0)</f>
        <v>0</v>
      </c>
      <c r="E143" s="135">
        <f>D143*_DADOSAUXILIARES!$F$22</f>
        <v>0</v>
      </c>
      <c r="F143" s="136">
        <f t="shared" si="12"/>
        <v>0</v>
      </c>
      <c r="G143" s="83"/>
      <c r="H143" s="999"/>
      <c r="I143" s="999"/>
      <c r="J143" s="999"/>
    </row>
    <row r="144" spans="2:12" x14ac:dyDescent="0.25">
      <c r="B144" s="50" t="s">
        <v>365</v>
      </c>
      <c r="C144" s="50" t="s">
        <v>258</v>
      </c>
      <c r="D144" s="126">
        <f>IFERROR(RENOVACALC_HEFA!D194*1000/(RENOVACALC_HEFA!$D$156*RENOVACALC_HEFA!$D$158+RENOVACALC_HEFA!$D$160*RENOVACALC_HEFA!$D$162+RENOVACALC_HEFA!$D$165*RENOVACALC_HEFA!$D$167+RENOVACALC_HEFA!$D$169*RENOVACALC_HEFA!$D$171+RENOVACALC_HEFA!$D$173*RENOVACALC_HEFA!$D$175+RENOVACALC_HEFA!$D$180+RENOVACALC_HEFA!$D$183+RENOVACALC_HEFA!$D$186),0)</f>
        <v>0</v>
      </c>
      <c r="E144" s="135">
        <f>D144*_DADOSAUXILIARES!$F$23</f>
        <v>0</v>
      </c>
      <c r="F144" s="136">
        <f t="shared" si="12"/>
        <v>0</v>
      </c>
      <c r="G144" s="83"/>
      <c r="H144" s="999"/>
      <c r="I144" s="999"/>
      <c r="J144" s="999"/>
    </row>
    <row r="145" spans="2:11" x14ac:dyDescent="0.25">
      <c r="B145" s="50" t="s">
        <v>366</v>
      </c>
      <c r="C145" s="50" t="s">
        <v>296</v>
      </c>
      <c r="D145" s="126">
        <f>IFERROR(RENOVACALC_HEFA!D195*1000/(RENOVACALC_HEFA!$D$156*RENOVACALC_HEFA!$D$158+RENOVACALC_HEFA!$D$160*RENOVACALC_HEFA!$D$162+RENOVACALC_HEFA!$D$165*RENOVACALC_HEFA!$D$167+RENOVACALC_HEFA!$D$169*RENOVACALC_HEFA!$D$171+RENOVACALC_HEFA!$D$173*RENOVACALC_HEFA!$D$175+RENOVACALC_HEFA!$D$180+RENOVACALC_HEFA!$D$183+RENOVACALC_HEFA!$D$186),0)</f>
        <v>0</v>
      </c>
      <c r="E145" s="135">
        <f>CONVERT(D145,"kWh","MJ")</f>
        <v>0</v>
      </c>
      <c r="F145" s="136">
        <f t="shared" si="12"/>
        <v>0</v>
      </c>
      <c r="G145" s="83"/>
      <c r="H145" s="999"/>
      <c r="I145" s="999"/>
      <c r="J145" s="999"/>
    </row>
    <row r="146" spans="2:11" ht="18" x14ac:dyDescent="0.25">
      <c r="B146" s="88" t="s">
        <v>327</v>
      </c>
      <c r="C146" s="941" t="s">
        <v>318</v>
      </c>
      <c r="D146" s="941" t="s">
        <v>328</v>
      </c>
      <c r="E146" s="941" t="s">
        <v>367</v>
      </c>
      <c r="F146" s="89" t="s">
        <v>368</v>
      </c>
      <c r="G146" s="90"/>
      <c r="H146" s="89" t="s">
        <v>263</v>
      </c>
      <c r="I146" s="89" t="s">
        <v>263</v>
      </c>
      <c r="J146" s="89" t="s">
        <v>263</v>
      </c>
    </row>
    <row r="147" spans="2:11" x14ac:dyDescent="0.25">
      <c r="B147" s="357" t="s">
        <v>369</v>
      </c>
      <c r="C147" s="358"/>
      <c r="D147" s="358"/>
      <c r="E147" s="359"/>
      <c r="F147" s="360"/>
      <c r="G147" s="106"/>
      <c r="H147" s="360"/>
      <c r="I147" s="360"/>
      <c r="J147" s="360"/>
    </row>
    <row r="148" spans="2:11" x14ac:dyDescent="0.25">
      <c r="B148" s="421" t="s">
        <v>192</v>
      </c>
      <c r="C148" s="50" t="s">
        <v>335</v>
      </c>
      <c r="D148" s="566">
        <f>RENOVACALC_HEFA!D156</f>
        <v>0</v>
      </c>
      <c r="E148" s="422">
        <f>IFERROR(RENOVACALC_HEFA!$D$156*RENOVACALC_HEFA!$D$158/(RENOVACALC_HEFA!$D$156*RENOVACALC_HEFA!$D$158+RENOVACALC_HEFA!$D$160*RENOVACALC_HEFA!$D$162+RENOVACALC_HEFA!$D$165*RENOVACALC_HEFA!$D$167+RENOVACALC_HEFA!$D$169*RENOVACALC_HEFA!$D$171+RENOVACALC_HEFA!$D$173*RENOVACALC_HEFA!$D$175+RENOVACALC_HEFA!$D$177+RENOVACALC_HEFA!$D$180+RENOVACALC_HEFA!$D$183+RENOVACALC_HEFA!$D$186),0)</f>
        <v>0</v>
      </c>
      <c r="F148" s="423">
        <f>IF(E148=0,0,$F$136*E148*1000)</f>
        <v>0</v>
      </c>
      <c r="G148" s="123"/>
      <c r="H148" s="42">
        <f>IF($E$140=0,0,(F148*$F$140)/$E$140)</f>
        <v>0</v>
      </c>
      <c r="I148" s="42">
        <f>IF($E$141=0,0,(F148*$F$141)/$E$141)</f>
        <v>0</v>
      </c>
      <c r="J148" s="42">
        <f t="shared" ref="J148:J152" si="13">IF($E$142=0,0,(F148*$F$142)/$E$142)</f>
        <v>0</v>
      </c>
      <c r="K148" s="400"/>
    </row>
    <row r="149" spans="2:11" x14ac:dyDescent="0.25">
      <c r="B149" s="50" t="s">
        <v>370</v>
      </c>
      <c r="C149" s="50" t="s">
        <v>337</v>
      </c>
      <c r="D149" s="126">
        <f>D148*RENOVACALC_HEFA!$D$157</f>
        <v>0</v>
      </c>
      <c r="E149" s="126">
        <f>E148*RENOVACALC_HEFA!$D$157</f>
        <v>0</v>
      </c>
      <c r="F149" s="134">
        <f>IF(E149=0,0,E149*_DADOSAUXILIARES!$H$177)</f>
        <v>0</v>
      </c>
      <c r="G149" s="123"/>
      <c r="H149" s="42">
        <f>IF($E$140=0,0,(F149*$F$140)/$E$140)</f>
        <v>0</v>
      </c>
      <c r="I149" s="42">
        <f t="shared" ref="I149:I165" si="14">IF($E$141=0,0,(F149*$F$141)/$E$141)</f>
        <v>0</v>
      </c>
      <c r="J149" s="42">
        <f t="shared" si="13"/>
        <v>0</v>
      </c>
      <c r="K149" s="399"/>
    </row>
    <row r="150" spans="2:11" x14ac:dyDescent="0.25">
      <c r="B150" s="421" t="s">
        <v>197</v>
      </c>
      <c r="C150" s="421" t="s">
        <v>335</v>
      </c>
      <c r="D150" s="566">
        <f>RENOVACALC_HEFA!D160</f>
        <v>0</v>
      </c>
      <c r="E150" s="422">
        <f>IFERROR(RENOVACALC_HEFA!$D$160*RENOVACALC_HEFA!$D$162/(RENOVACALC_HEFA!$D$156*RENOVACALC_HEFA!$D$158+RENOVACALC_HEFA!$D$160*RENOVACALC_HEFA!$D$162+RENOVACALC_HEFA!$D$165*RENOVACALC_HEFA!$D$167+RENOVACALC_HEFA!$D$169*RENOVACALC_HEFA!$D$171+RENOVACALC_HEFA!$D$173*RENOVACALC_HEFA!$D$175+RENOVACALC_HEFA!$D$177+RENOVACALC_HEFA!$D$180+RENOVACALC_HEFA!$D$183+RENOVACALC_HEFA!$D$186),0)</f>
        <v>0</v>
      </c>
      <c r="F150" s="423">
        <f>IF(RENOVACALC_HEFA!G160="",0,RENOVACALC_HEFA!G160*E150*1000)</f>
        <v>0</v>
      </c>
      <c r="G150" s="123"/>
      <c r="H150" s="42">
        <f>IF($E$140=0,0,(F150*$F$140)/$E$140)</f>
        <v>0</v>
      </c>
      <c r="I150" s="42">
        <f t="shared" si="14"/>
        <v>0</v>
      </c>
      <c r="J150" s="42">
        <f t="shared" si="13"/>
        <v>0</v>
      </c>
      <c r="K150" s="399"/>
    </row>
    <row r="151" spans="2:11" x14ac:dyDescent="0.25">
      <c r="B151" s="50" t="s">
        <v>371</v>
      </c>
      <c r="C151" s="50" t="s">
        <v>337</v>
      </c>
      <c r="D151" s="126">
        <f>D150*RENOVACALC_HEFA!$D$161</f>
        <v>0</v>
      </c>
      <c r="E151" s="126">
        <f>E150*RENOVACALC_HEFA!$D$161</f>
        <v>0</v>
      </c>
      <c r="F151" s="134">
        <f>E151*_DADOSAUXILIARES!$H$177</f>
        <v>0</v>
      </c>
      <c r="G151" s="123"/>
      <c r="H151" s="42">
        <f t="shared" ref="H151:H165" si="15">IF($E$140=0,0,(F151*$F$140)/$E$140)</f>
        <v>0</v>
      </c>
      <c r="I151" s="42">
        <f t="shared" si="14"/>
        <v>0</v>
      </c>
      <c r="J151" s="42">
        <f t="shared" si="13"/>
        <v>0</v>
      </c>
      <c r="K151" s="400"/>
    </row>
    <row r="152" spans="2:11" x14ac:dyDescent="0.25">
      <c r="B152" s="421" t="s">
        <v>372</v>
      </c>
      <c r="C152" s="50" t="s">
        <v>335</v>
      </c>
      <c r="D152" s="566">
        <f>RENOVACALC_HEFA!D165</f>
        <v>0</v>
      </c>
      <c r="E152" s="422">
        <f>IFERROR(RENOVACALC_HEFA!D165*RENOVACALC_HEFA!D167/(RENOVACALC_HEFA!$D$156*RENOVACALC_HEFA!$D$158+RENOVACALC_HEFA!$D$160*RENOVACALC_HEFA!$D$162+RENOVACALC_HEFA!$D$165*RENOVACALC_HEFA!$D$167+RENOVACALC_HEFA!$D$169*RENOVACALC_HEFA!$D$171+RENOVACALC_HEFA!$D$173*RENOVACALC_HEFA!$D$175+RENOVACALC_HEFA!$D$177+RENOVACALC_HEFA!$D$180+RENOVACALC_HEFA!$D$183+RENOVACALC_HEFA!$D$186),0)</f>
        <v>0</v>
      </c>
      <c r="F152" s="423">
        <f>E152*_DADOSAUXILIARES!$H$142*1000</f>
        <v>0</v>
      </c>
      <c r="G152" s="123"/>
      <c r="H152" s="42">
        <f t="shared" si="15"/>
        <v>0</v>
      </c>
      <c r="I152" s="42">
        <f t="shared" si="14"/>
        <v>0</v>
      </c>
      <c r="J152" s="42">
        <f t="shared" si="13"/>
        <v>0</v>
      </c>
    </row>
    <row r="153" spans="2:11" x14ac:dyDescent="0.25">
      <c r="B153" s="50" t="s">
        <v>373</v>
      </c>
      <c r="C153" s="50" t="s">
        <v>337</v>
      </c>
      <c r="D153" s="126">
        <f>D152*RENOVACALC_HEFA!$D$166</f>
        <v>0</v>
      </c>
      <c r="E153" s="126">
        <f>E152*RENOVACALC_HEFA!$D$166</f>
        <v>0</v>
      </c>
      <c r="F153" s="134">
        <f>E153*_DADOSAUXILIARES!$H$177</f>
        <v>0</v>
      </c>
      <c r="G153" s="123"/>
      <c r="H153" s="42">
        <f t="shared" si="15"/>
        <v>0</v>
      </c>
      <c r="I153" s="42">
        <f t="shared" si="14"/>
        <v>0</v>
      </c>
      <c r="J153" s="42">
        <f t="shared" ref="J153:J165" si="16">IF($E$142=0,0,(F153*$F$142)/$E$142)</f>
        <v>0</v>
      </c>
    </row>
    <row r="154" spans="2:11" x14ac:dyDescent="0.25">
      <c r="B154" s="424" t="s">
        <v>205</v>
      </c>
      <c r="C154" s="424" t="s">
        <v>335</v>
      </c>
      <c r="D154" s="566">
        <f>RENOVACALC_HEFA!D169</f>
        <v>0</v>
      </c>
      <c r="E154" s="425">
        <f>IFERROR(RENOVACALC_HEFA!$D$169*RENOVACALC_HEFA!$D$171/(RENOVACALC_HEFA!$D$156*RENOVACALC_HEFA!$D$158+RENOVACALC_HEFA!$D$160*RENOVACALC_HEFA!$D$162+RENOVACALC_HEFA!$D$165*RENOVACALC_HEFA!$D$167+RENOVACALC_HEFA!$D$169*RENOVACALC_HEFA!$D$171+RENOVACALC_HEFA!$D$173*RENOVACALC_HEFA!$D$175+RENOVACALC_HEFA!$D$177+RENOVACALC_HEFA!$D$180+RENOVACALC_HEFA!$D$183+RENOVACALC_HEFA!$D$186),0)</f>
        <v>0</v>
      </c>
      <c r="F154" s="426">
        <f>E154*_DADOSAUXILIARES!$H$141*1000</f>
        <v>0</v>
      </c>
      <c r="G154" s="123"/>
      <c r="H154" s="42">
        <f t="shared" si="15"/>
        <v>0</v>
      </c>
      <c r="I154" s="42">
        <f t="shared" si="14"/>
        <v>0</v>
      </c>
      <c r="J154" s="42">
        <f t="shared" si="16"/>
        <v>0</v>
      </c>
    </row>
    <row r="155" spans="2:11" x14ac:dyDescent="0.25">
      <c r="B155" s="424" t="s">
        <v>374</v>
      </c>
      <c r="C155" s="424" t="s">
        <v>337</v>
      </c>
      <c r="D155" s="126">
        <f>D154*RENOVACALC_HEFA!$D$170</f>
        <v>0</v>
      </c>
      <c r="E155" s="126">
        <f>E154*RENOVACALC_HEFA!$D$170</f>
        <v>0</v>
      </c>
      <c r="F155" s="134">
        <f>E155*_DADOSAUXILIARES!$H$177</f>
        <v>0</v>
      </c>
      <c r="G155" s="123"/>
      <c r="H155" s="42">
        <f t="shared" si="15"/>
        <v>0</v>
      </c>
      <c r="I155" s="42">
        <f t="shared" si="14"/>
        <v>0</v>
      </c>
      <c r="J155" s="42">
        <f t="shared" si="16"/>
        <v>0</v>
      </c>
    </row>
    <row r="156" spans="2:11" x14ac:dyDescent="0.25">
      <c r="B156" s="424" t="s">
        <v>208</v>
      </c>
      <c r="C156" s="424" t="s">
        <v>335</v>
      </c>
      <c r="D156" s="566">
        <f>RENOVACALC_HEFA!D173</f>
        <v>0</v>
      </c>
      <c r="E156" s="425">
        <f>IFERROR(RENOVACALC_HEFA!$D$173*RENOVACALC_HEFA!$D$175/(RENOVACALC_HEFA!$D$156*RENOVACALC_HEFA!$D$158+RENOVACALC_HEFA!$D$160*RENOVACALC_HEFA!$D$162+RENOVACALC_HEFA!$D$165*RENOVACALC_HEFA!$D$167+RENOVACALC_HEFA!$D$169*RENOVACALC_HEFA!$D$171+RENOVACALC_HEFA!$D$173*RENOVACALC_HEFA!$D$175+RENOVACALC_HEFA!$D$177+RENOVACALC_HEFA!$D$180+RENOVACALC_HEFA!$D$183+RENOVACALC_HEFA!$D$186),0)</f>
        <v>0</v>
      </c>
      <c r="F156" s="426">
        <f>E156*_DADOSAUXILIARES!$H$143*1000</f>
        <v>0</v>
      </c>
      <c r="G156" s="123"/>
      <c r="H156" s="42">
        <f t="shared" si="15"/>
        <v>0</v>
      </c>
      <c r="I156" s="42">
        <f t="shared" si="14"/>
        <v>0</v>
      </c>
      <c r="J156" s="42">
        <f t="shared" si="16"/>
        <v>0</v>
      </c>
    </row>
    <row r="157" spans="2:11" x14ac:dyDescent="0.25">
      <c r="B157" s="424" t="s">
        <v>375</v>
      </c>
      <c r="C157" s="424" t="s">
        <v>337</v>
      </c>
      <c r="D157" s="126">
        <f>D156*RENOVACALC_HEFA!$D$174</f>
        <v>0</v>
      </c>
      <c r="E157" s="126">
        <f>E156*RENOVACALC_HEFA!$D$174</f>
        <v>0</v>
      </c>
      <c r="F157" s="427">
        <f>E157*_DADOSAUXILIARES!$H$177</f>
        <v>0</v>
      </c>
      <c r="G157" s="123"/>
      <c r="H157" s="42">
        <f t="shared" si="15"/>
        <v>0</v>
      </c>
      <c r="I157" s="42">
        <f t="shared" si="14"/>
        <v>0</v>
      </c>
      <c r="J157" s="42">
        <f t="shared" si="16"/>
        <v>0</v>
      </c>
    </row>
    <row r="158" spans="2:11" x14ac:dyDescent="0.25">
      <c r="B158" s="968" t="s">
        <v>642</v>
      </c>
      <c r="C158" s="424" t="s">
        <v>335</v>
      </c>
      <c r="D158" s="566">
        <f>RENOVACALC_HEFA!D177*1000</f>
        <v>0</v>
      </c>
      <c r="E158" s="967">
        <f>IFERROR(RENOVACALC_HEFA!$D$177/(RENOVACALC_HEFA!$D$156*RENOVACALC_HEFA!$D$158+RENOVACALC_HEFA!$D$160*RENOVACALC_HEFA!$D$162+RENOVACALC_HEFA!$D$165*RENOVACALC_HEFA!$D$167+RENOVACALC_HEFA!$D$169*RENOVACALC_HEFA!$D$171+RENOVACALC_HEFA!$D$173*RENOVACALC_HEFA!$D$175+RENOVACALC_HEFA!$D$180+RENOVACALC_HEFA!$D$177+RENOVACALC_HEFA!$D$183+RENOVACALC_HEFA!$D$186),0)</f>
        <v>0</v>
      </c>
      <c r="F158" s="428">
        <v>0</v>
      </c>
      <c r="G158" s="123"/>
      <c r="H158" s="42"/>
      <c r="I158" s="42"/>
      <c r="J158" s="42"/>
    </row>
    <row r="159" spans="2:11" x14ac:dyDescent="0.25">
      <c r="B159" s="968" t="s">
        <v>1390</v>
      </c>
      <c r="C159" s="424" t="s">
        <v>337</v>
      </c>
      <c r="D159" s="126">
        <f>D158*RENOVACALC_HEFA!$D$178</f>
        <v>0</v>
      </c>
      <c r="E159" s="126">
        <f>E158*RENOVACALC_HEFA!$D$178</f>
        <v>0</v>
      </c>
      <c r="F159" s="427">
        <f>E159*_DADOSAUXILIARES!$H$177</f>
        <v>0</v>
      </c>
      <c r="G159" s="123"/>
      <c r="H159" s="42"/>
      <c r="I159" s="42"/>
      <c r="J159" s="42"/>
    </row>
    <row r="160" spans="2:11" x14ac:dyDescent="0.25">
      <c r="B160" s="424" t="s">
        <v>211</v>
      </c>
      <c r="C160" s="424" t="s">
        <v>335</v>
      </c>
      <c r="D160" s="566">
        <f>RENOVACALC_HEFA!D180</f>
        <v>0</v>
      </c>
      <c r="E160" s="425">
        <f>IFERROR(RENOVACALC_HEFA!$D$180/(RENOVACALC_HEFA!$D$156*RENOVACALC_HEFA!$D$158+RENOVACALC_HEFA!$D$160*RENOVACALC_HEFA!$D$162+RENOVACALC_HEFA!$D$165*RENOVACALC_HEFA!$D$167+RENOVACALC_HEFA!$D$169*RENOVACALC_HEFA!$D$171+RENOVACALC_HEFA!$D$173*RENOVACALC_HEFA!$D$175+RENOVACALC_HEFA!$D$180+RENOVACALC_HEFA!$D$177+RENOVACALC_HEFA!$D$183+RENOVACALC_HEFA!$D$186),0)</f>
        <v>0</v>
      </c>
      <c r="F160" s="428">
        <v>0</v>
      </c>
      <c r="G160" s="362"/>
      <c r="H160" s="42">
        <f t="shared" si="15"/>
        <v>0</v>
      </c>
      <c r="I160" s="42">
        <f t="shared" si="14"/>
        <v>0</v>
      </c>
      <c r="J160" s="42">
        <f t="shared" si="16"/>
        <v>0</v>
      </c>
    </row>
    <row r="161" spans="2:11" x14ac:dyDescent="0.25">
      <c r="B161" s="424" t="s">
        <v>376</v>
      </c>
      <c r="C161" s="424" t="s">
        <v>337</v>
      </c>
      <c r="D161" s="126">
        <f>D160*RENOVACALC_HEFA!$D$181</f>
        <v>0</v>
      </c>
      <c r="E161" s="126">
        <f>E160*RENOVACALC_HEFA!$D$181</f>
        <v>0</v>
      </c>
      <c r="F161" s="427">
        <f>E161*_DADOSAUXILIARES!$H$177</f>
        <v>0</v>
      </c>
      <c r="G161" s="123"/>
      <c r="H161" s="42">
        <f t="shared" si="15"/>
        <v>0</v>
      </c>
      <c r="I161" s="42">
        <f t="shared" si="14"/>
        <v>0</v>
      </c>
      <c r="J161" s="42">
        <f t="shared" si="16"/>
        <v>0</v>
      </c>
    </row>
    <row r="162" spans="2:11" x14ac:dyDescent="0.25">
      <c r="B162" s="424" t="s">
        <v>214</v>
      </c>
      <c r="C162" s="424" t="s">
        <v>335</v>
      </c>
      <c r="D162" s="566">
        <f>RENOVACALC_HEFA!D183</f>
        <v>0</v>
      </c>
      <c r="E162" s="425">
        <f>IFERROR(RENOVACALC_HEFA!$D$183/(RENOVACALC_HEFA!$D$156*RENOVACALC_HEFA!$D$158+RENOVACALC_HEFA!$D$160*RENOVACALC_HEFA!$D$162+RENOVACALC_HEFA!$D$165*RENOVACALC_HEFA!$D$167+RENOVACALC_HEFA!$D$169*RENOVACALC_HEFA!$D$171+RENOVACALC_HEFA!$D$173*RENOVACALC_HEFA!$D$175+RENOVACALC_HEFA!$D$180+RENOVACALC_HEFA!$D$177+RENOVACALC_HEFA!$D$183+RENOVACALC_HEFA!$D$186),0)</f>
        <v>0</v>
      </c>
      <c r="F162" s="567">
        <f>E162*1000*_DADOSAUXILIARES!H144</f>
        <v>0</v>
      </c>
      <c r="G162" s="362"/>
      <c r="H162" s="42">
        <f t="shared" si="15"/>
        <v>0</v>
      </c>
      <c r="I162" s="42">
        <f t="shared" si="14"/>
        <v>0</v>
      </c>
      <c r="J162" s="42">
        <f t="shared" si="16"/>
        <v>0</v>
      </c>
    </row>
    <row r="163" spans="2:11" x14ac:dyDescent="0.25">
      <c r="B163" s="424" t="s">
        <v>377</v>
      </c>
      <c r="C163" s="424" t="s">
        <v>337</v>
      </c>
      <c r="D163" s="126">
        <f>D162*RENOVACALC_HEFA!$D$184</f>
        <v>0</v>
      </c>
      <c r="E163" s="126">
        <f>E162*RENOVACALC_HEFA!$D$184</f>
        <v>0</v>
      </c>
      <c r="F163" s="427">
        <f>E163*_DADOSAUXILIARES!$H$177</f>
        <v>0</v>
      </c>
      <c r="G163" s="123"/>
      <c r="H163" s="42">
        <f t="shared" si="15"/>
        <v>0</v>
      </c>
      <c r="I163" s="42">
        <f t="shared" si="14"/>
        <v>0</v>
      </c>
      <c r="J163" s="42">
        <f t="shared" si="16"/>
        <v>0</v>
      </c>
    </row>
    <row r="164" spans="2:11" x14ac:dyDescent="0.25">
      <c r="B164" s="424" t="s">
        <v>218</v>
      </c>
      <c r="C164" s="424" t="s">
        <v>335</v>
      </c>
      <c r="D164" s="566">
        <f>RENOVACALC_HEFA!D186</f>
        <v>0</v>
      </c>
      <c r="E164" s="425">
        <f>IFERROR(RENOVACALC_HEFA!$D$186/(RENOVACALC_HEFA!$D$156*RENOVACALC_HEFA!$D$158+RENOVACALC_HEFA!$D$160*RENOVACALC_HEFA!$D$162+RENOVACALC_HEFA!$D$165*RENOVACALC_HEFA!$D$167+RENOVACALC_HEFA!$D$169*RENOVACALC_HEFA!$D$171+RENOVACALC_HEFA!$D$173*RENOVACALC_HEFA!$D$175+RENOVACALC_HEFA!$D$177+RENOVACALC_HEFA!$D$180+RENOVACALC_HEFA!$D$183+RENOVACALC_HEFA!$D$186),0)</f>
        <v>0</v>
      </c>
      <c r="F164" s="428">
        <v>0</v>
      </c>
      <c r="G164" s="362"/>
      <c r="H164" s="42">
        <f t="shared" si="15"/>
        <v>0</v>
      </c>
      <c r="I164" s="42">
        <f t="shared" si="14"/>
        <v>0</v>
      </c>
      <c r="J164" s="42">
        <f t="shared" si="16"/>
        <v>0</v>
      </c>
    </row>
    <row r="165" spans="2:11" x14ac:dyDescent="0.25">
      <c r="B165" s="81" t="s">
        <v>378</v>
      </c>
      <c r="C165" s="81" t="s">
        <v>337</v>
      </c>
      <c r="D165" s="120">
        <f>D164*RENOVACALC_HEFA!$D$187</f>
        <v>0</v>
      </c>
      <c r="E165" s="120">
        <f>E164*RENOVACALC_HEFA!$D$187</f>
        <v>0</v>
      </c>
      <c r="F165" s="117">
        <f>E165*_DADOSAUXILIARES!$H$177</f>
        <v>0</v>
      </c>
      <c r="G165" s="123"/>
      <c r="H165" s="42">
        <f t="shared" si="15"/>
        <v>0</v>
      </c>
      <c r="I165" s="42">
        <f t="shared" si="14"/>
        <v>0</v>
      </c>
      <c r="J165" s="42">
        <f t="shared" si="16"/>
        <v>0</v>
      </c>
    </row>
    <row r="166" spans="2:11" x14ac:dyDescent="0.25">
      <c r="B166" s="357" t="s">
        <v>228</v>
      </c>
      <c r="C166" s="358"/>
      <c r="D166" s="358"/>
      <c r="E166" s="359"/>
      <c r="F166" s="360"/>
      <c r="G166" s="106"/>
      <c r="H166" s="359"/>
      <c r="I166" s="359"/>
      <c r="J166" s="359"/>
    </row>
    <row r="167" spans="2:11" x14ac:dyDescent="0.25">
      <c r="B167" s="50" t="s">
        <v>339</v>
      </c>
      <c r="C167" s="50" t="s">
        <v>258</v>
      </c>
      <c r="D167" s="568"/>
      <c r="E167" s="128">
        <v>383.53488372093</v>
      </c>
      <c r="F167" s="126">
        <f>E167*_DADOSAUXILIARES!$H$121</f>
        <v>0</v>
      </c>
      <c r="G167" s="121"/>
      <c r="H167" s="42">
        <f t="shared" ref="H167:H189" si="17">IF($E$140=0,0,(F167*$F$140)/$E$140)</f>
        <v>0</v>
      </c>
      <c r="I167" s="42">
        <f t="shared" ref="I167:I189" si="18">IF($E$141=0,0,(F167*$F$141)/$E$141)</f>
        <v>0</v>
      </c>
      <c r="J167" s="42">
        <f t="shared" ref="J167:J189" si="19">IF($E$142=0,0,(F167*$F$142)/$E$142)</f>
        <v>0</v>
      </c>
      <c r="K167" s="399"/>
    </row>
    <row r="168" spans="2:11" x14ac:dyDescent="0.25">
      <c r="B168" s="50" t="s">
        <v>379</v>
      </c>
      <c r="C168" s="50" t="s">
        <v>258</v>
      </c>
      <c r="D168" s="134">
        <f>RENOVACALC_HEFA!D198*1000</f>
        <v>0</v>
      </c>
      <c r="E168" s="126">
        <f>IFERROR(D168/(RENOVACALC_HEFA!$D$156+RENOVACALC_HEFA!$D$160+RENOVACALC_HEFA!$D$165+RENOVACALC_HEFA!$D$169+RENOVACALC_HEFA!$D$173+RENOVACALC_HEFA!$D$180+RENOVACALC_HEFA!$D$183+RENOVACALC_HEFA!$D$186),0)</f>
        <v>0</v>
      </c>
      <c r="F168" s="125">
        <f>E168*_DADOSAUXILIARES!$H$140</f>
        <v>0</v>
      </c>
      <c r="G168" s="95"/>
      <c r="H168" s="42">
        <f t="shared" si="17"/>
        <v>0</v>
      </c>
      <c r="I168" s="42">
        <f t="shared" si="18"/>
        <v>0</v>
      </c>
      <c r="J168" s="42">
        <f t="shared" si="19"/>
        <v>0</v>
      </c>
      <c r="K168" s="399"/>
    </row>
    <row r="169" spans="2:11" x14ac:dyDescent="0.25">
      <c r="B169" s="392" t="s">
        <v>230</v>
      </c>
      <c r="C169" s="50" t="s">
        <v>258</v>
      </c>
      <c r="D169" s="134">
        <f>RENOVACALC_HEFA!D199*1000</f>
        <v>0</v>
      </c>
      <c r="E169" s="126">
        <f>IFERROR(D169/(RENOVACALC_HEFA!$D$156+RENOVACALC_HEFA!$D$160+RENOVACALC_HEFA!$D$165+RENOVACALC_HEFA!$D$169+RENOVACALC_HEFA!$D$173+RENOVACALC_HEFA!$D$180+RENOVACALC_HEFA!$D$183+RENOVACALC_HEFA!$D$186),0)</f>
        <v>0</v>
      </c>
      <c r="F169" s="393">
        <f>IF(RENOVACALC_HEFA!G199="",0,E169*RENOVACALC_HEFA!G199)</f>
        <v>0</v>
      </c>
      <c r="G169" s="95"/>
      <c r="H169" s="42">
        <f t="shared" ref="H169" si="20">IF($E$140=0,0,(F169*$F$140)/$E$140)</f>
        <v>0</v>
      </c>
      <c r="I169" s="42">
        <f t="shared" ref="I169" si="21">IF($E$141=0,0,(F169*$F$141)/$E$141)</f>
        <v>0</v>
      </c>
      <c r="J169" s="42">
        <f t="shared" ref="J169" si="22">IF($E$142=0,0,(F169*$F$142)/$E$142)</f>
        <v>0</v>
      </c>
      <c r="K169" s="400"/>
    </row>
    <row r="170" spans="2:11" x14ac:dyDescent="0.25">
      <c r="B170" s="50" t="s">
        <v>152</v>
      </c>
      <c r="C170" s="50" t="s">
        <v>296</v>
      </c>
      <c r="D170" s="134">
        <f>RENOVACALC_HEFA!D202*1000</f>
        <v>0</v>
      </c>
      <c r="E170" s="126">
        <f>IFERROR(D170/(RENOVACALC_HEFA!$D$156+RENOVACALC_HEFA!$D$160+RENOVACALC_HEFA!$D$165+RENOVACALC_HEFA!$D$169+RENOVACALC_HEFA!$D$173+RENOVACALC_HEFA!$D$180+RENOVACALC_HEFA!$D$183+RENOVACALC_HEFA!$D$186),0)</f>
        <v>0</v>
      </c>
      <c r="F170" s="125">
        <f>E170*_DADOSAUXILIARES!$H$152</f>
        <v>0</v>
      </c>
      <c r="G170" s="95"/>
      <c r="H170" s="42">
        <f t="shared" si="17"/>
        <v>0</v>
      </c>
      <c r="I170" s="42">
        <f t="shared" si="18"/>
        <v>0</v>
      </c>
      <c r="J170" s="42">
        <f t="shared" si="19"/>
        <v>0</v>
      </c>
      <c r="K170" s="400"/>
    </row>
    <row r="171" spans="2:11" x14ac:dyDescent="0.25">
      <c r="B171" s="50" t="s">
        <v>154</v>
      </c>
      <c r="C171" s="50" t="s">
        <v>296</v>
      </c>
      <c r="D171" s="134">
        <f>RENOVACALC_HEFA!D203*1000</f>
        <v>0</v>
      </c>
      <c r="E171" s="126">
        <f>IFERROR(D171/(RENOVACALC_HEFA!$D$156+RENOVACALC_HEFA!$D$160+RENOVACALC_HEFA!$D$165+RENOVACALC_HEFA!$D$169+RENOVACALC_HEFA!$D$173+RENOVACALC_HEFA!$D$180+RENOVACALC_HEFA!$D$183+RENOVACALC_HEFA!$D$186),0)</f>
        <v>0</v>
      </c>
      <c r="F171" s="125">
        <f>E171*_DADOSAUXILIARES!$H$153</f>
        <v>0</v>
      </c>
      <c r="G171" s="95"/>
      <c r="H171" s="42">
        <f t="shared" si="17"/>
        <v>0</v>
      </c>
      <c r="I171" s="42">
        <f t="shared" si="18"/>
        <v>0</v>
      </c>
      <c r="J171" s="42">
        <f t="shared" si="19"/>
        <v>0</v>
      </c>
      <c r="K171" s="400"/>
    </row>
    <row r="172" spans="2:11" s="24" customFormat="1" x14ac:dyDescent="0.25">
      <c r="B172" s="50" t="s">
        <v>155</v>
      </c>
      <c r="C172" s="50" t="s">
        <v>296</v>
      </c>
      <c r="D172" s="134">
        <f>RENOVACALC_HEFA!D204*1000</f>
        <v>0</v>
      </c>
      <c r="E172" s="126">
        <f>IFERROR(D172/(RENOVACALC_HEFA!$D$156+RENOVACALC_HEFA!$D$160+RENOVACALC_HEFA!$D$165+RENOVACALC_HEFA!$D$169+RENOVACALC_HEFA!$D$173+RENOVACALC_HEFA!$D$180+RENOVACALC_HEFA!$D$183+RENOVACALC_HEFA!$D$186),0)</f>
        <v>0</v>
      </c>
      <c r="F172" s="125">
        <f>E172*_DADOSAUXILIARES!$H$154</f>
        <v>0</v>
      </c>
      <c r="G172" s="95"/>
      <c r="H172" s="42">
        <f t="shared" si="17"/>
        <v>0</v>
      </c>
      <c r="I172" s="42">
        <f t="shared" si="18"/>
        <v>0</v>
      </c>
      <c r="J172" s="42">
        <f t="shared" si="19"/>
        <v>0</v>
      </c>
    </row>
    <row r="173" spans="2:11" s="24" customFormat="1" x14ac:dyDescent="0.25">
      <c r="B173" s="50" t="s">
        <v>156</v>
      </c>
      <c r="C173" s="50" t="s">
        <v>296</v>
      </c>
      <c r="D173" s="134">
        <f>RENOVACALC_HEFA!D205*1000</f>
        <v>0</v>
      </c>
      <c r="E173" s="126">
        <f>IFERROR(D173/(RENOVACALC_HEFA!$D$156+RENOVACALC_HEFA!$D$160+RENOVACALC_HEFA!$D$165+RENOVACALC_HEFA!$D$169+RENOVACALC_HEFA!$D$173+RENOVACALC_HEFA!$D$180+RENOVACALC_HEFA!$D$183+RENOVACALC_HEFA!$D$186),0)</f>
        <v>0</v>
      </c>
      <c r="F173" s="125">
        <f>E173*_DADOSAUXILIARES!$H$155</f>
        <v>0</v>
      </c>
      <c r="G173" s="95"/>
      <c r="H173" s="42">
        <f t="shared" si="17"/>
        <v>0</v>
      </c>
      <c r="I173" s="42">
        <f t="shared" si="18"/>
        <v>0</v>
      </c>
      <c r="J173" s="42">
        <f t="shared" si="19"/>
        <v>0</v>
      </c>
    </row>
    <row r="174" spans="2:11" s="24" customFormat="1" ht="15" customHeight="1" x14ac:dyDescent="0.25">
      <c r="B174" s="50" t="s">
        <v>157</v>
      </c>
      <c r="C174" s="50" t="s">
        <v>296</v>
      </c>
      <c r="D174" s="134">
        <f>RENOVACALC_HEFA!D206*1000</f>
        <v>0</v>
      </c>
      <c r="E174" s="126">
        <f>IFERROR(D174/(RENOVACALC_HEFA!$D$156+RENOVACALC_HEFA!$D$160+RENOVACALC_HEFA!$D$165+RENOVACALC_HEFA!$D$169+RENOVACALC_HEFA!$D$173+RENOVACALC_HEFA!$D$180+RENOVACALC_HEFA!$D$183+RENOVACALC_HEFA!$D$186),0)</f>
        <v>0</v>
      </c>
      <c r="F174" s="125">
        <f>E174*_DADOSAUXILIARES!$H$156</f>
        <v>0</v>
      </c>
      <c r="G174" s="95"/>
      <c r="H174" s="42">
        <f t="shared" si="17"/>
        <v>0</v>
      </c>
      <c r="I174" s="42">
        <f t="shared" si="18"/>
        <v>0</v>
      </c>
      <c r="J174" s="42">
        <f t="shared" si="19"/>
        <v>0</v>
      </c>
    </row>
    <row r="175" spans="2:11" s="24" customFormat="1" ht="15" customHeight="1" x14ac:dyDescent="0.25">
      <c r="B175" s="50" t="s">
        <v>291</v>
      </c>
      <c r="C175" s="50" t="s">
        <v>258</v>
      </c>
      <c r="D175" s="134">
        <f>(RENOVACALC_HEFA!$D$207*(1-0.1)+RENOVACALC_HEFA!$D$208*(1-0.11)+RENOVACALC_HEFA!$D$209*(1-0.12)+RENOVACALC_HEFA!$D$210*(1-RENOVACALC_HEFA!$G$210)+RENOVACALC_HEFA!$D$211*(1-RENOVACALC_HEFA!$G$211)+RENOVACALC_HEFA!$D$212*(1-RENOVACALC_HEFA!G212)+
RENOVACALC_HEFA!$D$213*(1-RENOVACALC_HEFA!G213))*1000*(_DADOSAUXILIARES!$D$26)</f>
        <v>0</v>
      </c>
      <c r="E175" s="126">
        <f>IFERROR(D175/(RENOVACALC_HEFA!$D$156+RENOVACALC_HEFA!$D$160+RENOVACALC_HEFA!$D$165+RENOVACALC_HEFA!$D$169+RENOVACALC_HEFA!$D$173+RENOVACALC_HEFA!$D$180+RENOVACALC_HEFA!$D$183+RENOVACALC_HEFA!$D$186),0)</f>
        <v>0</v>
      </c>
      <c r="F175" s="125">
        <f>E175*_DADOSAUXILIARES!$H$161</f>
        <v>0</v>
      </c>
      <c r="G175" s="95"/>
      <c r="H175" s="42">
        <f t="shared" si="17"/>
        <v>0</v>
      </c>
      <c r="I175" s="42">
        <f t="shared" si="18"/>
        <v>0</v>
      </c>
      <c r="J175" s="42">
        <f t="shared" si="19"/>
        <v>0</v>
      </c>
    </row>
    <row r="176" spans="2:11" s="24" customFormat="1" ht="15" customHeight="1" x14ac:dyDescent="0.25">
      <c r="B176" s="50" t="s">
        <v>292</v>
      </c>
      <c r="C176" s="50" t="s">
        <v>258</v>
      </c>
      <c r="D176" s="134">
        <f>(RENOVACALC_HEFA!$D$207*(0.1)+RENOVACALC_HEFA!$D$208*(0.11)+RENOVACALC_HEFA!$D$209*(0.12)+
RENOVACALC_HEFA!$D$210*(RENOVACALC_HEFA!$G$210)+RENOVACALC_HEFA!$D$211*(RENOVACALC_HEFA!$G$211)+RENOVACALC_HEFA!$D$212*(RENOVACALC_HEFA!G212)+RENOVACALC_HEFA!$D$213*(RENOVACALC_HEFA!G213)+RENOVACALC_HEFA!D214)*1000*(_DADOSAUXILIARES!$D$16)</f>
        <v>0</v>
      </c>
      <c r="E176" s="126">
        <f>IFERROR(D176/(RENOVACALC_HEFA!$D$156+RENOVACALC_HEFA!$D$160+RENOVACALC_HEFA!$D$165+RENOVACALC_HEFA!$D$169+RENOVACALC_HEFA!$D$173+RENOVACALC_HEFA!$D$180+RENOVACALC_HEFA!$D$183+RENOVACALC_HEFA!$D$186),0)</f>
        <v>0</v>
      </c>
      <c r="F176" s="125">
        <f>E176*_DADOSAUXILIARES!$H$162</f>
        <v>0</v>
      </c>
      <c r="G176" s="95"/>
      <c r="H176" s="42">
        <f t="shared" si="17"/>
        <v>0</v>
      </c>
      <c r="I176" s="42">
        <f t="shared" si="18"/>
        <v>0</v>
      </c>
      <c r="J176" s="42">
        <f t="shared" si="19"/>
        <v>0</v>
      </c>
    </row>
    <row r="177" spans="2:10" s="24" customFormat="1" ht="15" customHeight="1" x14ac:dyDescent="0.25">
      <c r="B177" s="50" t="s">
        <v>340</v>
      </c>
      <c r="C177" s="50" t="s">
        <v>258</v>
      </c>
      <c r="D177" s="134">
        <f>RENOVACALC_HEFA!D215*1000*_DADOSAUXILIARES!$D$30</f>
        <v>0</v>
      </c>
      <c r="E177" s="126">
        <f>IFERROR(D177/(RENOVACALC_HEFA!$D$156+RENOVACALC_HEFA!$D$160+RENOVACALC_HEFA!$D$165+RENOVACALC_HEFA!$D$169+RENOVACALC_HEFA!$D$173+RENOVACALC_HEFA!$D$180+RENOVACALC_HEFA!$D$183+RENOVACALC_HEFA!$D$186),0)</f>
        <v>0</v>
      </c>
      <c r="F177" s="125">
        <f>E177*_DADOSAUXILIARES!$H$171</f>
        <v>0</v>
      </c>
      <c r="G177" s="95"/>
      <c r="H177" s="42">
        <f t="shared" si="17"/>
        <v>0</v>
      </c>
      <c r="I177" s="42">
        <f t="shared" si="18"/>
        <v>0</v>
      </c>
      <c r="J177" s="42">
        <f t="shared" si="19"/>
        <v>0</v>
      </c>
    </row>
    <row r="178" spans="2:10" s="24" customFormat="1" ht="15" customHeight="1" x14ac:dyDescent="0.25">
      <c r="B178" s="50" t="s">
        <v>177</v>
      </c>
      <c r="C178" s="81" t="s">
        <v>295</v>
      </c>
      <c r="D178" s="134">
        <f>RENOVACALC_HEFA!D216</f>
        <v>0</v>
      </c>
      <c r="E178" s="126">
        <f>IFERROR(D178/(RENOVACALC_HEFA!$D$156+RENOVACALC_HEFA!$D$160+RENOVACALC_HEFA!$D$165+RENOVACALC_HEFA!$D$169+RENOVACALC_HEFA!$D$173+RENOVACALC_HEFA!$D$180+RENOVACALC_HEFA!$D$183+RENOVACALC_HEFA!$D$186),0)</f>
        <v>0</v>
      </c>
      <c r="F178" s="94">
        <f>E178*RENOVACALC_HEFA!G216*_DADOSAUXILIARES!$H$170</f>
        <v>0</v>
      </c>
      <c r="G178" s="95"/>
      <c r="H178" s="42">
        <f t="shared" si="17"/>
        <v>0</v>
      </c>
      <c r="I178" s="42">
        <f t="shared" si="18"/>
        <v>0</v>
      </c>
      <c r="J178" s="42">
        <f t="shared" si="19"/>
        <v>0</v>
      </c>
    </row>
    <row r="179" spans="2:10" s="24" customFormat="1" ht="15" customHeight="1" x14ac:dyDescent="0.25">
      <c r="B179" s="81" t="s">
        <v>182</v>
      </c>
      <c r="C179" s="81" t="s">
        <v>295</v>
      </c>
      <c r="D179" s="134">
        <f>RENOVACALC_HEFA!D219</f>
        <v>0</v>
      </c>
      <c r="E179" s="126">
        <f>IFERROR(D179/(RENOVACALC_HEFA!$D$156+RENOVACALC_HEFA!$D$160+RENOVACALC_HEFA!$D$165+RENOVACALC_HEFA!$D$169+RENOVACALC_HEFA!$D$173+RENOVACALC_HEFA!$D$180+RENOVACALC_HEFA!$D$183+RENOVACALC_HEFA!$D$186),0)</f>
        <v>0</v>
      </c>
      <c r="F179" s="94">
        <f>E179*_DADOSAUXILIARES!$H$160</f>
        <v>0</v>
      </c>
      <c r="G179" s="95"/>
      <c r="H179" s="42">
        <f t="shared" si="17"/>
        <v>0</v>
      </c>
      <c r="I179" s="42">
        <f t="shared" si="18"/>
        <v>0</v>
      </c>
      <c r="J179" s="42">
        <f t="shared" si="19"/>
        <v>0</v>
      </c>
    </row>
    <row r="180" spans="2:10" s="24" customFormat="1" ht="15" customHeight="1" x14ac:dyDescent="0.25">
      <c r="B180" s="81" t="s">
        <v>183</v>
      </c>
      <c r="C180" s="81" t="s">
        <v>341</v>
      </c>
      <c r="D180" s="134">
        <f>RENOVACALC_HEFA!$D$221*(1-RENOVACALC_HEFA!$D$222)*1000</f>
        <v>0</v>
      </c>
      <c r="E180" s="126">
        <f>IFERROR(D180/(RENOVACALC_HEFA!$D$156+RENOVACALC_HEFA!$D$160+RENOVACALC_HEFA!$D$165+RENOVACALC_HEFA!$D$169+RENOVACALC_HEFA!$D$173+RENOVACALC_HEFA!$D$180+RENOVACALC_HEFA!$D$183+RENOVACALC_HEFA!$D$186),0)</f>
        <v>0</v>
      </c>
      <c r="F180" s="120">
        <f>E180*_DADOSAUXILIARES!$H$168</f>
        <v>0</v>
      </c>
      <c r="G180" s="121"/>
      <c r="H180" s="42">
        <f t="shared" si="17"/>
        <v>0</v>
      </c>
      <c r="I180" s="42">
        <f t="shared" si="18"/>
        <v>0</v>
      </c>
      <c r="J180" s="42">
        <f t="shared" si="19"/>
        <v>0</v>
      </c>
    </row>
    <row r="181" spans="2:10" ht="15" customHeight="1" x14ac:dyDescent="0.25">
      <c r="B181" s="930" t="s">
        <v>342</v>
      </c>
      <c r="C181" s="930" t="s">
        <v>337</v>
      </c>
      <c r="D181" s="931">
        <f>(RENOVACALC_HEFA!$D$221*RENOVACALC_HEFA!$D$225)</f>
        <v>0</v>
      </c>
      <c r="E181" s="932">
        <f>IFERROR(D181/(RENOVACALC_HEFA!$D$156+RENOVACALC_HEFA!$D$160+RENOVACALC_HEFA!$D$165+RENOVACALC_HEFA!$D$169+RENOVACALC_HEFA!$D$173+RENOVACALC_HEFA!$D$180+RENOVACALC_HEFA!$D$183+RENOVACALC_HEFA!$D$186),0)</f>
        <v>0</v>
      </c>
      <c r="F181" s="126">
        <f>E181*_DADOSAUXILIARES!$H$176</f>
        <v>0</v>
      </c>
      <c r="G181" s="121"/>
      <c r="H181" s="120">
        <f t="shared" si="17"/>
        <v>0</v>
      </c>
      <c r="I181" s="120">
        <f t="shared" si="18"/>
        <v>0</v>
      </c>
      <c r="J181" s="120">
        <f t="shared" si="19"/>
        <v>0</v>
      </c>
    </row>
    <row r="182" spans="2:10" s="24" customFormat="1" ht="15" customHeight="1" x14ac:dyDescent="0.25">
      <c r="B182" s="81" t="s">
        <v>343</v>
      </c>
      <c r="C182" s="81" t="s">
        <v>341</v>
      </c>
      <c r="D182" s="134">
        <f>RENOVACALC_HEFA!$D$225*(1-RENOVACALC_HEFA!$D$226)*1000</f>
        <v>0</v>
      </c>
      <c r="E182" s="126">
        <f>IFERROR(D182/(RENOVACALC_HEFA!$D$156+RENOVACALC_HEFA!$D$160+RENOVACALC_HEFA!$D$165+RENOVACALC_HEFA!$D$169+RENOVACALC_HEFA!$D$173+RENOVACALC_HEFA!$D$180+RENOVACALC_HEFA!$D$183+RENOVACALC_HEFA!$D$186),0)</f>
        <v>0</v>
      </c>
      <c r="F182" s="120">
        <f>E182*_DADOSAUXILIARES!$H$169</f>
        <v>0</v>
      </c>
      <c r="G182" s="121"/>
      <c r="H182" s="42">
        <f t="shared" si="17"/>
        <v>0</v>
      </c>
      <c r="I182" s="42">
        <f t="shared" si="18"/>
        <v>0</v>
      </c>
      <c r="J182" s="42">
        <f t="shared" si="19"/>
        <v>0</v>
      </c>
    </row>
    <row r="183" spans="2:10" ht="15" customHeight="1" x14ac:dyDescent="0.25">
      <c r="B183" s="930" t="s">
        <v>344</v>
      </c>
      <c r="C183" s="930" t="s">
        <v>337</v>
      </c>
      <c r="D183" s="931">
        <f>IFERROR((RENOVACALC_HEFA!$D$225*RENOVACALC_HEFA!$D$227),0)</f>
        <v>0</v>
      </c>
      <c r="E183" s="932">
        <f>IFERROR(D183/(RENOVACALC_HEFA!$D$156+RENOVACALC_HEFA!$D$160+RENOVACALC_HEFA!$D$165+RENOVACALC_HEFA!$D$169+RENOVACALC_HEFA!$D$173+RENOVACALC_HEFA!$D$180+RENOVACALC_HEFA!$D$183+RENOVACALC_HEFA!$D$186),0)</f>
        <v>0</v>
      </c>
      <c r="F183" s="126">
        <f>E183*_DADOSAUXILIARES!$H$176</f>
        <v>0</v>
      </c>
      <c r="G183" s="121"/>
      <c r="H183" s="120">
        <f t="shared" si="17"/>
        <v>0</v>
      </c>
      <c r="I183" s="120">
        <f t="shared" si="18"/>
        <v>0</v>
      </c>
      <c r="J183" s="120">
        <f t="shared" si="19"/>
        <v>0</v>
      </c>
    </row>
    <row r="184" spans="2:10" s="24" customFormat="1" ht="15" customHeight="1" x14ac:dyDescent="0.25">
      <c r="B184" s="81" t="s">
        <v>187</v>
      </c>
      <c r="C184" s="81" t="s">
        <v>341</v>
      </c>
      <c r="D184" s="134">
        <f>RENOVACALC_HEFA!$D$229*(1-RENOVACALC_HEFA!$D$230)*1000</f>
        <v>0</v>
      </c>
      <c r="E184" s="126">
        <f>IFERROR(D184/(RENOVACALC_HEFA!$D$156+RENOVACALC_HEFA!$D$160+RENOVACALC_HEFA!$D$165+RENOVACALC_HEFA!$D$169+RENOVACALC_HEFA!$D$173+RENOVACALC_HEFA!$D$180+RENOVACALC_HEFA!$D$183+RENOVACALC_HEFA!$D$186),0)</f>
        <v>0</v>
      </c>
      <c r="F184" s="120">
        <v>0</v>
      </c>
      <c r="G184" s="121"/>
      <c r="H184" s="42">
        <f t="shared" si="17"/>
        <v>0</v>
      </c>
      <c r="I184" s="42">
        <f t="shared" si="18"/>
        <v>0</v>
      </c>
      <c r="J184" s="42">
        <f t="shared" si="19"/>
        <v>0</v>
      </c>
    </row>
    <row r="185" spans="2:10" ht="15" customHeight="1" x14ac:dyDescent="0.25">
      <c r="B185" s="930" t="s">
        <v>345</v>
      </c>
      <c r="C185" s="930" t="s">
        <v>337</v>
      </c>
      <c r="D185" s="931">
        <f>(RENOVACALC_HEFA!$D$229*RENOVACALC_HEFA!$D$231)</f>
        <v>0</v>
      </c>
      <c r="E185" s="932">
        <f>IFERROR(D185/(RENOVACALC_HEFA!$D$156+RENOVACALC_HEFA!$D$160+RENOVACALC_HEFA!$D$165+RENOVACALC_HEFA!$D$169+RENOVACALC_HEFA!$D$173+RENOVACALC_HEFA!$D$180+RENOVACALC_HEFA!$D$183+RENOVACALC_HEFA!$D$186),0)</f>
        <v>0</v>
      </c>
      <c r="F185" s="126">
        <f>E185*_DADOSAUXILIARES!$H$176</f>
        <v>0</v>
      </c>
      <c r="G185" s="121"/>
      <c r="H185" s="120">
        <f t="shared" si="17"/>
        <v>0</v>
      </c>
      <c r="I185" s="120">
        <f t="shared" si="18"/>
        <v>0</v>
      </c>
      <c r="J185" s="120">
        <f t="shared" si="19"/>
        <v>0</v>
      </c>
    </row>
    <row r="186" spans="2:10" s="24" customFormat="1" ht="15" customHeight="1" x14ac:dyDescent="0.25">
      <c r="B186" s="81" t="s">
        <v>346</v>
      </c>
      <c r="C186" s="81" t="s">
        <v>341</v>
      </c>
      <c r="D186" s="134">
        <f>RENOVACALC_HEFA!$D$233*(1-RENOVACALC_HEFA!$D$234)*1000</f>
        <v>0</v>
      </c>
      <c r="E186" s="126">
        <f>IFERROR(D186/(RENOVACALC_HEFA!$D$156+RENOVACALC_HEFA!$D$160+RENOVACALC_HEFA!$D$165+RENOVACALC_HEFA!$D$169+RENOVACALC_HEFA!$D$173+RENOVACALC_HEFA!$D$180+RENOVACALC_HEFA!$D$183+RENOVACALC_HEFA!$D$186),0)</f>
        <v>0</v>
      </c>
      <c r="F186" s="120">
        <v>0</v>
      </c>
      <c r="G186" s="121"/>
      <c r="H186" s="42">
        <f t="shared" si="17"/>
        <v>0</v>
      </c>
      <c r="I186" s="42">
        <f t="shared" si="18"/>
        <v>0</v>
      </c>
      <c r="J186" s="42">
        <f t="shared" si="19"/>
        <v>0</v>
      </c>
    </row>
    <row r="187" spans="2:10" ht="15" customHeight="1" x14ac:dyDescent="0.25">
      <c r="B187" s="930" t="s">
        <v>347</v>
      </c>
      <c r="C187" s="930" t="s">
        <v>337</v>
      </c>
      <c r="D187" s="931">
        <f>(RENOVACALC_HEFA!$D$233*RENOVACALC_HEFA!$D$235)</f>
        <v>0</v>
      </c>
      <c r="E187" s="932">
        <f>IFERROR(D187/(RENOVACALC_HEFA!$D$156+RENOVACALC_HEFA!$D$160+RENOVACALC_HEFA!$D$165+RENOVACALC_HEFA!$D$169+RENOVACALC_HEFA!$D$173+RENOVACALC_HEFA!$D$180+RENOVACALC_HEFA!$D$183+RENOVACALC_HEFA!$D$186),0)</f>
        <v>0</v>
      </c>
      <c r="F187" s="126">
        <f>E187*_DADOSAUXILIARES!$H$176</f>
        <v>0</v>
      </c>
      <c r="G187" s="121"/>
      <c r="H187" s="120">
        <f t="shared" si="17"/>
        <v>0</v>
      </c>
      <c r="I187" s="120">
        <f t="shared" si="18"/>
        <v>0</v>
      </c>
      <c r="J187" s="120">
        <f t="shared" si="19"/>
        <v>0</v>
      </c>
    </row>
    <row r="188" spans="2:10" s="24" customFormat="1" ht="15" customHeight="1" x14ac:dyDescent="0.25">
      <c r="B188" s="81" t="s">
        <v>348</v>
      </c>
      <c r="C188" s="81" t="s">
        <v>341</v>
      </c>
      <c r="D188" s="134">
        <f>RENOVACALC_HEFA!$D$237*(1-RENOVACALC_HEFA!$D$238)*1000</f>
        <v>0</v>
      </c>
      <c r="E188" s="126">
        <f>IFERROR(D188/(RENOVACALC_HEFA!$D$156+RENOVACALC_HEFA!$D$160+RENOVACALC_HEFA!$D$165+RENOVACALC_HEFA!$D$169+RENOVACALC_HEFA!$D$173+RENOVACALC_HEFA!$D$180+RENOVACALC_HEFA!$D$183+RENOVACALC_HEFA!$D$186),0)</f>
        <v>0</v>
      </c>
      <c r="F188" s="120">
        <f>E188*_DADOSAUXILIARES!$H$116</f>
        <v>0</v>
      </c>
      <c r="G188" s="121"/>
      <c r="H188" s="42">
        <f t="shared" si="17"/>
        <v>0</v>
      </c>
      <c r="I188" s="42">
        <f t="shared" si="18"/>
        <v>0</v>
      </c>
      <c r="J188" s="42">
        <f t="shared" si="19"/>
        <v>0</v>
      </c>
    </row>
    <row r="189" spans="2:10" ht="15" customHeight="1" x14ac:dyDescent="0.25">
      <c r="B189" s="930" t="s">
        <v>349</v>
      </c>
      <c r="C189" s="930" t="s">
        <v>337</v>
      </c>
      <c r="D189" s="931">
        <f>(RENOVACALC_HEFA!$D$237*RENOVACALC_HEFA!$D$239)</f>
        <v>0</v>
      </c>
      <c r="E189" s="932">
        <f>IFERROR(D189/(RENOVACALC_HEFA!$D$156+RENOVACALC_HEFA!$D$160+RENOVACALC_HEFA!$D$165+RENOVACALC_HEFA!$D$169+RENOVACALC_HEFA!$D$173+RENOVACALC_HEFA!$D$180+RENOVACALC_HEFA!$D$183+RENOVACALC_HEFA!$D$186),0)</f>
        <v>0</v>
      </c>
      <c r="F189" s="126">
        <f>E189*_DADOSAUXILIARES!$H$176</f>
        <v>0</v>
      </c>
      <c r="G189" s="121"/>
      <c r="H189" s="120">
        <f t="shared" si="17"/>
        <v>0</v>
      </c>
      <c r="I189" s="120">
        <f t="shared" si="18"/>
        <v>0</v>
      </c>
      <c r="J189" s="120">
        <f t="shared" si="19"/>
        <v>0</v>
      </c>
    </row>
    <row r="190" spans="2:10" s="24" customFormat="1" ht="15" customHeight="1" x14ac:dyDescent="0.25">
      <c r="B190" s="130" t="s">
        <v>297</v>
      </c>
      <c r="C190" s="941" t="s">
        <v>318</v>
      </c>
      <c r="D190" s="941"/>
      <c r="E190" s="118"/>
      <c r="F190" s="89" t="s">
        <v>368</v>
      </c>
      <c r="G190" s="90"/>
      <c r="H190" s="401" t="s">
        <v>263</v>
      </c>
      <c r="I190" s="401" t="s">
        <v>263</v>
      </c>
      <c r="J190" s="401" t="s">
        <v>263</v>
      </c>
    </row>
    <row r="191" spans="2:10" s="24" customFormat="1" ht="15" customHeight="1" x14ac:dyDescent="0.25">
      <c r="B191" s="81" t="s">
        <v>303</v>
      </c>
      <c r="C191" s="81" t="s">
        <v>258</v>
      </c>
      <c r="D191" s="107"/>
      <c r="E191" s="107"/>
      <c r="F191" s="120">
        <f>E175*_FEQUEIMACOMB!$I$48</f>
        <v>0</v>
      </c>
      <c r="G191" s="95"/>
      <c r="H191" s="42">
        <f t="shared" ref="H191" si="23">IF($E$140=0,0,(F191*$F$140)/$E$140)</f>
        <v>0</v>
      </c>
      <c r="I191" s="42">
        <f t="shared" ref="I191" si="24">IF($E$141=0,0,(F191*$F$141)/$E$141)</f>
        <v>0</v>
      </c>
      <c r="J191" s="42">
        <f t="shared" ref="J191" si="25">IF($E$142=0,0,(F191*$F$142)/$E$142)</f>
        <v>0</v>
      </c>
    </row>
    <row r="192" spans="2:10" s="24" customFormat="1" ht="15" customHeight="1" x14ac:dyDescent="0.25">
      <c r="B192" s="81" t="s">
        <v>304</v>
      </c>
      <c r="C192" s="81" t="s">
        <v>258</v>
      </c>
      <c r="D192" s="107"/>
      <c r="E192" s="107"/>
      <c r="F192" s="120">
        <f>E176*_FEQUEIMACOMB!$I$50</f>
        <v>0</v>
      </c>
      <c r="G192" s="95"/>
      <c r="H192" s="42">
        <f t="shared" ref="H192:H202" si="26">IF($E$140=0,0,(F192*$F$140)/$E$140)</f>
        <v>0</v>
      </c>
      <c r="I192" s="42">
        <f t="shared" ref="I192:I202" si="27">IF($E$141=0,0,(F192*$F$141)/$E$141)</f>
        <v>0</v>
      </c>
      <c r="J192" s="42">
        <f t="shared" ref="J192:J202" si="28">IF($E$142=0,0,(F192*$F$142)/$E$142)</f>
        <v>0</v>
      </c>
    </row>
    <row r="193" spans="2:10" s="24" customFormat="1" ht="15" customHeight="1" x14ac:dyDescent="0.25">
      <c r="B193" s="81" t="s">
        <v>350</v>
      </c>
      <c r="C193" s="81" t="s">
        <v>258</v>
      </c>
      <c r="D193" s="107"/>
      <c r="E193" s="107"/>
      <c r="F193" s="120">
        <f>E177*_FEQUEIMACOMB!$I$53</f>
        <v>0</v>
      </c>
      <c r="G193" s="95"/>
      <c r="H193" s="42">
        <f t="shared" si="26"/>
        <v>0</v>
      </c>
      <c r="I193" s="42">
        <f t="shared" si="27"/>
        <v>0</v>
      </c>
      <c r="J193" s="42">
        <f t="shared" si="28"/>
        <v>0</v>
      </c>
    </row>
    <row r="194" spans="2:10" s="24" customFormat="1" ht="15" customHeight="1" x14ac:dyDescent="0.25">
      <c r="B194" s="392" t="s">
        <v>380</v>
      </c>
      <c r="C194" s="414" t="s">
        <v>319</v>
      </c>
      <c r="D194" s="107"/>
      <c r="E194" s="107"/>
      <c r="F194" s="412">
        <f>IF(RENOVACALC_HEFA!D216=0,0,(RENOVACALC_HEFA!D216*RENOVACALC_HEFA!G216/(RENOVACALC_HEFA!$D$156+RENOVACALC_HEFA!$D$160+RENOVACALC_HEFA!$D$165+RENOVACALC_HEFA!$D$169+RENOVACALC_HEFA!$D$173+RENOVACALC_HEFA!$D$180+RENOVACALC_HEFA!$D$183+RENOVACALC_HEFA!$D$186))*_FEQUEIMACOMB!$I$41)</f>
        <v>0</v>
      </c>
      <c r="G194" s="95"/>
      <c r="H194" s="42">
        <f t="shared" si="26"/>
        <v>0</v>
      </c>
      <c r="I194" s="42">
        <f t="shared" si="27"/>
        <v>0</v>
      </c>
      <c r="J194" s="42">
        <f t="shared" si="28"/>
        <v>0</v>
      </c>
    </row>
    <row r="195" spans="2:10" s="24" customFormat="1" ht="15" customHeight="1" x14ac:dyDescent="0.25">
      <c r="B195" s="392" t="s">
        <v>381</v>
      </c>
      <c r="C195" s="414" t="s">
        <v>319</v>
      </c>
      <c r="D195" s="107"/>
      <c r="E195" s="107"/>
      <c r="F195" s="412">
        <f>IF(RENOVACALC_HEFA!D217=0,0,(RENOVACALC_HEFA!D217*RENOVACALC_HEFA!G217/(RENOVACALC_HEFA!$D$156+RENOVACALC_HEFA!$D$160+RENOVACALC_HEFA!$D$165+RENOVACALC_HEFA!$D$169+RENOVACALC_HEFA!$D$173+RENOVACALC_HEFA!$D$180+RENOVACALC_HEFA!$D$183+RENOVACALC_HEFA!$D$186))*_FEQUEIMACOMB!$I$41)</f>
        <v>0</v>
      </c>
      <c r="G195" s="95"/>
      <c r="H195" s="42">
        <f t="shared" si="26"/>
        <v>0</v>
      </c>
      <c r="I195" s="42">
        <f t="shared" si="27"/>
        <v>0</v>
      </c>
      <c r="J195" s="42">
        <f t="shared" si="28"/>
        <v>0</v>
      </c>
    </row>
    <row r="196" spans="2:10" s="24" customFormat="1" x14ac:dyDescent="0.25">
      <c r="B196" s="414" t="s">
        <v>353</v>
      </c>
      <c r="C196" s="414" t="s">
        <v>319</v>
      </c>
      <c r="D196" s="107"/>
      <c r="E196" s="107"/>
      <c r="F196" s="412">
        <f>E179*_FEQUEIMACOMB!$I$43*_DADOSAUXILIARES!$F$33</f>
        <v>0</v>
      </c>
      <c r="G196" s="95"/>
      <c r="H196" s="42">
        <f t="shared" si="26"/>
        <v>0</v>
      </c>
      <c r="I196" s="42">
        <f t="shared" si="27"/>
        <v>0</v>
      </c>
      <c r="J196" s="42">
        <f t="shared" si="28"/>
        <v>0</v>
      </c>
    </row>
    <row r="197" spans="2:10" s="24" customFormat="1" x14ac:dyDescent="0.25">
      <c r="B197" s="81" t="s">
        <v>382</v>
      </c>
      <c r="C197" s="414" t="s">
        <v>319</v>
      </c>
      <c r="D197" s="107"/>
      <c r="E197" s="107"/>
      <c r="F197" s="120">
        <f>IF(RENOVACALC_HEFA!D218=0,0,(RENOVACALC_HEFA!D218*RENOVACALC_HEFA!G218/(RENOVACALC_HEFA!$D$156+RENOVACALC_HEFA!$D$160+RENOVACALC_HEFA!$D$165+RENOVACALC_HEFA!$D$169+RENOVACALC_HEFA!$D$173+RENOVACALC_HEFA!$D$180+RENOVACALC_HEFA!$D$183+RENOVACALC_HEFA!$D$186))*_FEQUEIMACOMB!$I$42)</f>
        <v>0</v>
      </c>
      <c r="G197" s="95"/>
      <c r="H197" s="42">
        <f t="shared" si="26"/>
        <v>0</v>
      </c>
      <c r="I197" s="42">
        <f t="shared" si="27"/>
        <v>0</v>
      </c>
      <c r="J197" s="42">
        <f t="shared" si="28"/>
        <v>0</v>
      </c>
    </row>
    <row r="198" spans="2:10" s="24" customFormat="1" x14ac:dyDescent="0.25">
      <c r="B198" s="81" t="s">
        <v>354</v>
      </c>
      <c r="C198" s="81" t="s">
        <v>258</v>
      </c>
      <c r="D198" s="107"/>
      <c r="E198" s="107"/>
      <c r="F198" s="120">
        <f>E186*_FEQUEIMACOMB!$I$36</f>
        <v>0</v>
      </c>
      <c r="G198" s="95"/>
      <c r="H198" s="42">
        <f t="shared" si="26"/>
        <v>0</v>
      </c>
      <c r="I198" s="42">
        <f t="shared" si="27"/>
        <v>0</v>
      </c>
      <c r="J198" s="42">
        <f t="shared" si="28"/>
        <v>0</v>
      </c>
    </row>
    <row r="199" spans="2:10" s="24" customFormat="1" x14ac:dyDescent="0.25">
      <c r="B199" s="81" t="s">
        <v>355</v>
      </c>
      <c r="C199" s="81" t="s">
        <v>258</v>
      </c>
      <c r="D199" s="107"/>
      <c r="E199" s="107"/>
      <c r="F199" s="120">
        <f>E188*_FEQUEIMACOMB!$I$37</f>
        <v>0</v>
      </c>
      <c r="G199" s="95"/>
      <c r="H199" s="42">
        <f t="shared" si="26"/>
        <v>0</v>
      </c>
      <c r="I199" s="42">
        <f t="shared" si="27"/>
        <v>0</v>
      </c>
      <c r="J199" s="42">
        <f t="shared" si="28"/>
        <v>0</v>
      </c>
    </row>
    <row r="200" spans="2:10" s="24" customFormat="1" x14ac:dyDescent="0.25">
      <c r="B200" s="81" t="s">
        <v>356</v>
      </c>
      <c r="C200" s="81" t="s">
        <v>258</v>
      </c>
      <c r="D200" s="107"/>
      <c r="E200" s="107"/>
      <c r="F200" s="120">
        <f>E180*_FEQUEIMACOMB!$I$38</f>
        <v>0</v>
      </c>
      <c r="G200" s="95"/>
      <c r="H200" s="42">
        <f t="shared" si="26"/>
        <v>0</v>
      </c>
      <c r="I200" s="42">
        <f t="shared" si="27"/>
        <v>0</v>
      </c>
      <c r="J200" s="42">
        <f t="shared" si="28"/>
        <v>0</v>
      </c>
    </row>
    <row r="201" spans="2:10" s="24" customFormat="1" x14ac:dyDescent="0.25">
      <c r="B201" s="81" t="s">
        <v>357</v>
      </c>
      <c r="C201" s="81" t="s">
        <v>258</v>
      </c>
      <c r="D201" s="107"/>
      <c r="E201" s="107"/>
      <c r="F201" s="120">
        <f>E182*_FEQUEIMACOMB!$I$39</f>
        <v>0</v>
      </c>
      <c r="G201" s="95"/>
      <c r="H201" s="42">
        <f t="shared" si="26"/>
        <v>0</v>
      </c>
      <c r="I201" s="42">
        <f t="shared" si="27"/>
        <v>0</v>
      </c>
      <c r="J201" s="42">
        <f t="shared" si="28"/>
        <v>0</v>
      </c>
    </row>
    <row r="202" spans="2:10" x14ac:dyDescent="0.25">
      <c r="B202" s="81" t="s">
        <v>358</v>
      </c>
      <c r="C202" s="81" t="s">
        <v>258</v>
      </c>
      <c r="D202" s="107"/>
      <c r="E202" s="107"/>
      <c r="F202" s="120">
        <f>E184*_FEQUEIMACOMB!$I$40</f>
        <v>0</v>
      </c>
      <c r="G202" s="95"/>
      <c r="H202" s="42">
        <f t="shared" si="26"/>
        <v>0</v>
      </c>
      <c r="I202" s="42">
        <f t="shared" si="27"/>
        <v>0</v>
      </c>
      <c r="J202" s="42">
        <f t="shared" si="28"/>
        <v>0</v>
      </c>
    </row>
    <row r="203" spans="2:10" x14ac:dyDescent="0.25">
      <c r="H203" s="366"/>
      <c r="I203" s="366"/>
      <c r="J203" s="366"/>
    </row>
    <row r="204" spans="2:10" s="24" customFormat="1" ht="18" x14ac:dyDescent="0.25">
      <c r="B204" s="112" t="s">
        <v>309</v>
      </c>
      <c r="C204" s="113" t="s">
        <v>383</v>
      </c>
      <c r="D204" s="113"/>
      <c r="E204" s="114"/>
      <c r="F204" s="115">
        <f>SUM(F191:F202)</f>
        <v>0</v>
      </c>
      <c r="G204" s="116"/>
      <c r="H204" s="401">
        <f>IF($E$140=0,0,(F204*$F$140)/$E$140)</f>
        <v>0</v>
      </c>
      <c r="I204" s="401">
        <f>IF($E$141=0,0,(F204*$F$141)/$E$141)</f>
        <v>0</v>
      </c>
      <c r="J204" s="401">
        <f>IF($E$142=0,0,(F204*$F$142)/$E$142)</f>
        <v>0</v>
      </c>
    </row>
    <row r="205" spans="2:10" s="24" customFormat="1" ht="18" x14ac:dyDescent="0.25">
      <c r="B205" s="112" t="s">
        <v>311</v>
      </c>
      <c r="C205" s="113" t="s">
        <v>383</v>
      </c>
      <c r="D205" s="113"/>
      <c r="E205" s="114"/>
      <c r="F205" s="115">
        <f>SUM(F148:F189)</f>
        <v>0</v>
      </c>
      <c r="G205" s="116"/>
      <c r="H205" s="401">
        <f>IF($E$140=0,0,(F205*$F$140)/$E$140)</f>
        <v>0</v>
      </c>
      <c r="I205" s="401">
        <f t="shared" ref="I205" si="29">IF($E$141=0,0,(F205*$F$141)/$E$141)</f>
        <v>0</v>
      </c>
      <c r="J205" s="401">
        <f t="shared" ref="J205" si="30">IF($E$142=0,0,(F205*$F$142)/$E$142)</f>
        <v>0</v>
      </c>
    </row>
    <row r="206" spans="2:10" s="24" customFormat="1" ht="18" x14ac:dyDescent="0.25">
      <c r="B206" s="112" t="s">
        <v>359</v>
      </c>
      <c r="C206" s="113" t="s">
        <v>383</v>
      </c>
      <c r="D206" s="113"/>
      <c r="E206" s="114"/>
      <c r="F206" s="115">
        <f>F205+F204</f>
        <v>0</v>
      </c>
      <c r="G206" s="116"/>
      <c r="H206" s="401">
        <f>IF($E$140=0,0,(F206*$F$140)/$E$140)</f>
        <v>0</v>
      </c>
      <c r="I206" s="401">
        <f>IF($E$141=0,0,(F206*$F$141)/$E$141)</f>
        <v>0</v>
      </c>
      <c r="J206" s="401">
        <f>IF($E$142=0,0,(F206*$F$142)/$E$142)</f>
        <v>0</v>
      </c>
    </row>
    <row r="207" spans="2:10" s="24" customFormat="1" x14ac:dyDescent="0.25">
      <c r="D207" s="140"/>
      <c r="H207" s="366"/>
      <c r="I207" s="366"/>
      <c r="J207" s="111"/>
    </row>
    <row r="208" spans="2:10" s="24" customFormat="1" ht="18" x14ac:dyDescent="0.25">
      <c r="B208" s="432" t="s">
        <v>384</v>
      </c>
      <c r="C208" s="113" t="s">
        <v>383</v>
      </c>
      <c r="D208" s="113"/>
      <c r="E208" s="114"/>
      <c r="F208" s="115">
        <f>F206-(F148+F150+F152+F154+F156+F160+F162+F164)</f>
        <v>0</v>
      </c>
      <c r="G208" s="119"/>
      <c r="H208" s="401">
        <f>IF($E$140=0,0,(F208*$F$140)/$E$140)</f>
        <v>0</v>
      </c>
      <c r="I208" s="401">
        <f>IF($E$141=0,0,(F208*$F$141)/$E$141)</f>
        <v>0</v>
      </c>
      <c r="J208" s="401">
        <f>IF($E$142=0,0,(F208*$F$142)/$E$142)</f>
        <v>0</v>
      </c>
    </row>
    <row r="209" spans="2:10" s="24" customFormat="1" x14ac:dyDescent="0.25">
      <c r="J209" s="19"/>
    </row>
    <row r="210" spans="2:10" s="24" customFormat="1" x14ac:dyDescent="0.25">
      <c r="J210" s="19"/>
    </row>
    <row r="211" spans="2:10" ht="18.75" x14ac:dyDescent="0.25">
      <c r="B211" s="997" t="s">
        <v>385</v>
      </c>
      <c r="C211" s="997"/>
      <c r="D211" s="997"/>
      <c r="E211" s="997"/>
      <c r="F211" s="997"/>
      <c r="G211" s="20"/>
      <c r="H211" s="24"/>
      <c r="J211" s="19"/>
    </row>
    <row r="212" spans="2:10" x14ac:dyDescent="0.25">
      <c r="B212" s="941" t="s">
        <v>386</v>
      </c>
      <c r="C212" s="941"/>
      <c r="D212" s="941"/>
      <c r="E212" s="941"/>
      <c r="F212" s="941"/>
      <c r="G212" s="79"/>
      <c r="H212" s="24"/>
      <c r="J212" s="19"/>
    </row>
    <row r="213" spans="2:10" x14ac:dyDescent="0.25">
      <c r="B213" s="141" t="s">
        <v>387</v>
      </c>
      <c r="C213" s="141" t="s">
        <v>318</v>
      </c>
      <c r="D213" s="141" t="s">
        <v>242</v>
      </c>
      <c r="E213" s="141" t="s">
        <v>243</v>
      </c>
      <c r="F213" s="141" t="s">
        <v>88</v>
      </c>
      <c r="G213" s="142"/>
      <c r="H213" s="24"/>
      <c r="J213" s="19"/>
    </row>
    <row r="214" spans="2:10" ht="18" x14ac:dyDescent="0.25">
      <c r="B214" s="81" t="s">
        <v>388</v>
      </c>
      <c r="C214" s="113" t="s">
        <v>389</v>
      </c>
      <c r="D214" s="126">
        <f>$D$140*RENOVACALC_HEFA!$D$245</f>
        <v>0</v>
      </c>
      <c r="E214" s="126">
        <f>$D$141*RENOVACALC_HEFA!$D$251</f>
        <v>0</v>
      </c>
      <c r="F214" s="126">
        <f>$D$142*RENOVACALC_HEFA!$D$257</f>
        <v>0</v>
      </c>
      <c r="G214" s="121"/>
      <c r="H214" s="24"/>
      <c r="J214" s="19"/>
    </row>
    <row r="215" spans="2:10" x14ac:dyDescent="0.25">
      <c r="B215" s="81" t="s">
        <v>390</v>
      </c>
      <c r="C215" s="81" t="s">
        <v>163</v>
      </c>
      <c r="D215" s="126">
        <f>_DADOSAUXILIARES!C206</f>
        <v>1500</v>
      </c>
      <c r="E215" s="126">
        <f>_DADOSAUXILIARES!C206</f>
        <v>1500</v>
      </c>
      <c r="F215" s="126">
        <f>_DADOSAUXILIARES!C206</f>
        <v>1500</v>
      </c>
      <c r="G215" s="129"/>
      <c r="H215" s="24"/>
      <c r="J215" s="19"/>
    </row>
    <row r="216" spans="2:10" ht="18" x14ac:dyDescent="0.25">
      <c r="B216" s="81" t="s">
        <v>391</v>
      </c>
      <c r="C216" s="113" t="s">
        <v>392</v>
      </c>
      <c r="D216" s="126">
        <f>D214/1000*D215</f>
        <v>0</v>
      </c>
      <c r="E216" s="126">
        <f>E214/1000*E215</f>
        <v>0</v>
      </c>
      <c r="F216" s="126">
        <f>F214/1000*F215</f>
        <v>0</v>
      </c>
      <c r="G216" s="121"/>
      <c r="H216" s="24"/>
      <c r="J216" s="19"/>
    </row>
    <row r="217" spans="2:10" ht="18" x14ac:dyDescent="0.25">
      <c r="B217" s="81" t="s">
        <v>297</v>
      </c>
      <c r="C217" s="113" t="s">
        <v>393</v>
      </c>
      <c r="D217" s="126">
        <f>D216*_DADOSAUXILIARES!$H$177</f>
        <v>0</v>
      </c>
      <c r="E217" s="126">
        <f>E216*_DADOSAUXILIARES!$H$177</f>
        <v>0</v>
      </c>
      <c r="F217" s="126">
        <f>F216*_DADOSAUXILIARES!$H$177</f>
        <v>0</v>
      </c>
      <c r="G217" s="121"/>
      <c r="H217" s="24"/>
      <c r="J217" s="19"/>
    </row>
    <row r="218" spans="2:10" ht="18" x14ac:dyDescent="0.25">
      <c r="B218" s="143" t="s">
        <v>297</v>
      </c>
      <c r="C218" s="144" t="s">
        <v>394</v>
      </c>
      <c r="D218" s="145">
        <f>IF($E$140=0,0,D217/$E$140)</f>
        <v>0</v>
      </c>
      <c r="E218" s="145">
        <f>IF($E$141=0,0,E217/$E$141)</f>
        <v>0</v>
      </c>
      <c r="F218" s="145">
        <f>IF($E$142=0,0,F217/$E$142)</f>
        <v>0</v>
      </c>
    </row>
    <row r="219" spans="2:10" x14ac:dyDescent="0.25">
      <c r="B219" s="941" t="s">
        <v>395</v>
      </c>
      <c r="C219" s="941"/>
      <c r="D219" s="941"/>
      <c r="E219" s="941"/>
      <c r="F219" s="941"/>
    </row>
    <row r="220" spans="2:10" x14ac:dyDescent="0.25">
      <c r="B220" s="141" t="s">
        <v>387</v>
      </c>
      <c r="C220" s="141" t="s">
        <v>318</v>
      </c>
      <c r="D220" s="141" t="s">
        <v>242</v>
      </c>
      <c r="E220" s="141" t="s">
        <v>243</v>
      </c>
      <c r="F220" s="141" t="s">
        <v>88</v>
      </c>
    </row>
    <row r="221" spans="2:10" ht="18" x14ac:dyDescent="0.25">
      <c r="B221" s="81" t="s">
        <v>388</v>
      </c>
      <c r="C221" s="113" t="s">
        <v>389</v>
      </c>
      <c r="D221" s="120">
        <f>$D$140*RENOVACALC_HEFA!D246</f>
        <v>0</v>
      </c>
      <c r="E221" s="120">
        <f>$D$141*RENOVACALC_HEFA!$D$252</f>
        <v>0</v>
      </c>
      <c r="F221" s="120">
        <f>$D$142*RENOVACALC_HEFA!$D$258</f>
        <v>0</v>
      </c>
    </row>
    <row r="222" spans="2:10" x14ac:dyDescent="0.25">
      <c r="B222" s="81" t="s">
        <v>390</v>
      </c>
      <c r="C222" s="81" t="s">
        <v>163</v>
      </c>
      <c r="D222" s="120">
        <f>_DADOSAUXILIARES!E206</f>
        <v>600</v>
      </c>
      <c r="E222" s="120">
        <f>_DADOSAUXILIARES!E206</f>
        <v>600</v>
      </c>
      <c r="F222" s="120">
        <f>_DADOSAUXILIARES!E206</f>
        <v>600</v>
      </c>
    </row>
    <row r="223" spans="2:10" ht="18" x14ac:dyDescent="0.25">
      <c r="B223" s="81" t="s">
        <v>391</v>
      </c>
      <c r="C223" s="113" t="s">
        <v>392</v>
      </c>
      <c r="D223" s="120">
        <f>D221/1000*D222</f>
        <v>0</v>
      </c>
      <c r="E223" s="120">
        <f>E221/1000*E222</f>
        <v>0</v>
      </c>
      <c r="F223" s="120">
        <f>F221/1000*F222</f>
        <v>0</v>
      </c>
    </row>
    <row r="224" spans="2:10" x14ac:dyDescent="0.25">
      <c r="B224" s="81" t="s">
        <v>396</v>
      </c>
      <c r="C224" s="81" t="s">
        <v>163</v>
      </c>
      <c r="D224" s="120">
        <f>_DADOSAUXILIARES!D206</f>
        <v>900</v>
      </c>
      <c r="E224" s="120">
        <f>_DADOSAUXILIARES!D206</f>
        <v>900</v>
      </c>
      <c r="F224" s="120">
        <f>_DADOSAUXILIARES!D206</f>
        <v>900</v>
      </c>
    </row>
    <row r="225" spans="2:6" ht="18" x14ac:dyDescent="0.25">
      <c r="B225" s="81" t="s">
        <v>397</v>
      </c>
      <c r="C225" s="113" t="s">
        <v>392</v>
      </c>
      <c r="D225" s="120">
        <f>D221/1000*D224</f>
        <v>0</v>
      </c>
      <c r="E225" s="120">
        <f>E221/1000*E224</f>
        <v>0</v>
      </c>
      <c r="F225" s="120">
        <f>F221/1000*F224</f>
        <v>0</v>
      </c>
    </row>
    <row r="226" spans="2:6" ht="18" x14ac:dyDescent="0.25">
      <c r="B226" s="81" t="s">
        <v>297</v>
      </c>
      <c r="C226" s="113" t="s">
        <v>393</v>
      </c>
      <c r="D226" s="120">
        <f>D223*_DADOSAUXILIARES!$H$177+D225*_DADOSAUXILIARES!$H$181</f>
        <v>0</v>
      </c>
      <c r="E226" s="120">
        <f>E223*_DADOSAUXILIARES!$H$177+E225*_DADOSAUXILIARES!$H$181</f>
        <v>0</v>
      </c>
      <c r="F226" s="120">
        <f>F223*_DADOSAUXILIARES!$H$177+F225*_DADOSAUXILIARES!$H$181</f>
        <v>0</v>
      </c>
    </row>
    <row r="227" spans="2:6" ht="18" x14ac:dyDescent="0.25">
      <c r="B227" s="143" t="s">
        <v>297</v>
      </c>
      <c r="C227" s="144" t="s">
        <v>394</v>
      </c>
      <c r="D227" s="145">
        <f>IF($E$140=0,0,D226/$E$140)</f>
        <v>0</v>
      </c>
      <c r="E227" s="145">
        <f>IF($E$141=0,0,E226/$E$141)</f>
        <v>0</v>
      </c>
      <c r="F227" s="145">
        <f>IF($E$142=0,0,F226/$E$142)</f>
        <v>0</v>
      </c>
    </row>
    <row r="228" spans="2:6" x14ac:dyDescent="0.25">
      <c r="B228" s="941" t="s">
        <v>398</v>
      </c>
      <c r="C228" s="941"/>
      <c r="D228" s="941"/>
      <c r="E228" s="941"/>
      <c r="F228" s="941"/>
    </row>
    <row r="229" spans="2:6" x14ac:dyDescent="0.25">
      <c r="B229" s="141" t="s">
        <v>387</v>
      </c>
      <c r="C229" s="141" t="s">
        <v>318</v>
      </c>
      <c r="D229" s="141" t="s">
        <v>242</v>
      </c>
      <c r="E229" s="141" t="s">
        <v>243</v>
      </c>
      <c r="F229" s="141" t="s">
        <v>88</v>
      </c>
    </row>
    <row r="230" spans="2:6" ht="18" x14ac:dyDescent="0.25">
      <c r="B230" s="81" t="s">
        <v>388</v>
      </c>
      <c r="C230" s="113" t="s">
        <v>389</v>
      </c>
      <c r="D230" s="120">
        <f>$D$140*RENOVACALC_HEFA!D247</f>
        <v>0</v>
      </c>
      <c r="E230" s="120">
        <f>$D$141*RENOVACALC_HEFA!$D$253</f>
        <v>0</v>
      </c>
      <c r="F230" s="120">
        <f>$D$142*RENOVACALC_HEFA!$D$259</f>
        <v>0</v>
      </c>
    </row>
    <row r="231" spans="2:6" x14ac:dyDescent="0.25">
      <c r="B231" s="81" t="s">
        <v>390</v>
      </c>
      <c r="C231" s="81" t="s">
        <v>163</v>
      </c>
      <c r="D231" s="120">
        <f>_DADOSAUXILIARES!G206</f>
        <v>600</v>
      </c>
      <c r="E231" s="120">
        <f>_DADOSAUXILIARES!G206</f>
        <v>600</v>
      </c>
      <c r="F231" s="120">
        <f>_DADOSAUXILIARES!G206</f>
        <v>600</v>
      </c>
    </row>
    <row r="232" spans="2:6" ht="18" x14ac:dyDescent="0.25">
      <c r="B232" s="81" t="s">
        <v>391</v>
      </c>
      <c r="C232" s="113" t="s">
        <v>392</v>
      </c>
      <c r="D232" s="120">
        <f>D230/1000*D231</f>
        <v>0</v>
      </c>
      <c r="E232" s="120">
        <f>E230/1000*E231</f>
        <v>0</v>
      </c>
      <c r="F232" s="120">
        <f>F230/1000*F231</f>
        <v>0</v>
      </c>
    </row>
    <row r="233" spans="2:6" x14ac:dyDescent="0.25">
      <c r="B233" s="81" t="s">
        <v>399</v>
      </c>
      <c r="C233" s="81" t="s">
        <v>163</v>
      </c>
      <c r="D233" s="120">
        <f>_DADOSAUXILIARES!F206</f>
        <v>900</v>
      </c>
      <c r="E233" s="120">
        <f>_DADOSAUXILIARES!F206</f>
        <v>900</v>
      </c>
      <c r="F233" s="120">
        <f>_DADOSAUXILIARES!F206</f>
        <v>900</v>
      </c>
    </row>
    <row r="234" spans="2:6" ht="18" x14ac:dyDescent="0.25">
      <c r="B234" s="81" t="s">
        <v>400</v>
      </c>
      <c r="C234" s="113" t="s">
        <v>392</v>
      </c>
      <c r="D234" s="120">
        <f>D230/1000*D233</f>
        <v>0</v>
      </c>
      <c r="E234" s="120">
        <f>E230/1000*E233</f>
        <v>0</v>
      </c>
      <c r="F234" s="120">
        <f>F230/1000*F233</f>
        <v>0</v>
      </c>
    </row>
    <row r="235" spans="2:6" ht="18" x14ac:dyDescent="0.25">
      <c r="B235" s="81" t="s">
        <v>297</v>
      </c>
      <c r="C235" s="113" t="s">
        <v>393</v>
      </c>
      <c r="D235" s="120">
        <f>D232*_DADOSAUXILIARES!$H$177+D234*_DADOSAUXILIARES!$H$180</f>
        <v>0</v>
      </c>
      <c r="E235" s="120">
        <f>E232*_DADOSAUXILIARES!$H$177+E234*_DADOSAUXILIARES!$H$180</f>
        <v>0</v>
      </c>
      <c r="F235" s="120">
        <f>F232*_DADOSAUXILIARES!$H$177+F234*_DADOSAUXILIARES!$H$180</f>
        <v>0</v>
      </c>
    </row>
    <row r="236" spans="2:6" ht="18" x14ac:dyDescent="0.25">
      <c r="B236" s="143" t="s">
        <v>297</v>
      </c>
      <c r="C236" s="144" t="s">
        <v>394</v>
      </c>
      <c r="D236" s="145">
        <f>IF($E$140=0,0,D235/$E$140)</f>
        <v>0</v>
      </c>
      <c r="E236" s="145">
        <f>IF($E$141=0,0,E235/$E$141)</f>
        <v>0</v>
      </c>
      <c r="F236" s="145">
        <f>IF($E$142=0,0,F235/$E$142)</f>
        <v>0</v>
      </c>
    </row>
    <row r="237" spans="2:6" x14ac:dyDescent="0.25">
      <c r="B237" s="137"/>
      <c r="C237" s="137"/>
      <c r="D237" s="137"/>
      <c r="E237" s="137"/>
      <c r="F237" s="137"/>
    </row>
    <row r="238" spans="2:6" ht="18" x14ac:dyDescent="0.25">
      <c r="B238" s="78" t="s">
        <v>401</v>
      </c>
      <c r="C238" s="78" t="s">
        <v>263</v>
      </c>
      <c r="D238" s="146">
        <f>D218+D227+D236</f>
        <v>0</v>
      </c>
      <c r="E238" s="146">
        <f>E218+E227+E236</f>
        <v>0</v>
      </c>
      <c r="F238" s="146">
        <f>F218+F227+F236</f>
        <v>0</v>
      </c>
    </row>
  </sheetData>
  <mergeCells count="20">
    <mergeCell ref="B211:F211"/>
    <mergeCell ref="B13:F13"/>
    <mergeCell ref="H13:H17"/>
    <mergeCell ref="I13:I17"/>
    <mergeCell ref="J13:J17"/>
    <mergeCell ref="B79:F79"/>
    <mergeCell ref="H79:H82"/>
    <mergeCell ref="I79:I82"/>
    <mergeCell ref="J79:J82"/>
    <mergeCell ref="B138:F138"/>
    <mergeCell ref="H138:H145"/>
    <mergeCell ref="I138:I145"/>
    <mergeCell ref="J138:J145"/>
    <mergeCell ref="B2:F2"/>
    <mergeCell ref="C3:D3"/>
    <mergeCell ref="E3:F3"/>
    <mergeCell ref="G3:H3"/>
    <mergeCell ref="C4:D4"/>
    <mergeCell ref="E4:F4"/>
    <mergeCell ref="G4:H4"/>
  </mergeCells>
  <phoneticPr fontId="113" type="noConversion"/>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F151 F182:F188 F152:F156 F109:F115 F16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FB30"/>
  <sheetViews>
    <sheetView topLeftCell="EG3" zoomScale="80" zoomScaleNormal="80" workbookViewId="0">
      <selection activeCell="G12" sqref="D7:G12"/>
    </sheetView>
  </sheetViews>
  <sheetFormatPr defaultColWidth="8.7109375" defaultRowHeight="18.75" x14ac:dyDescent="0.25"/>
  <cols>
    <col min="1" max="1" width="22.28515625" style="274" customWidth="1"/>
    <col min="2" max="2" width="20.7109375" style="274" customWidth="1"/>
    <col min="3" max="3" width="13.7109375" style="274" customWidth="1"/>
    <col min="4" max="5" width="17.28515625" style="274" customWidth="1"/>
    <col min="6" max="6" width="17.42578125" style="274" customWidth="1"/>
    <col min="7" max="7" width="12.42578125" style="274" customWidth="1"/>
    <col min="8" max="8" width="18.7109375" style="274" customWidth="1"/>
    <col min="9" max="9" width="17.7109375" style="274" customWidth="1"/>
    <col min="10" max="61" width="17.28515625" style="274" customWidth="1"/>
    <col min="62" max="62" width="11.28515625" style="274" customWidth="1"/>
    <col min="63" max="64" width="11.28515625" style="380" customWidth="1"/>
    <col min="65" max="65" width="9.7109375" style="275" customWidth="1"/>
    <col min="66" max="67" width="10.28515625" style="275" customWidth="1"/>
    <col min="68" max="68" width="13.28515625" style="275" customWidth="1"/>
    <col min="69" max="69" width="11.42578125" style="275" customWidth="1"/>
    <col min="70" max="70" width="14.42578125" style="275" customWidth="1"/>
    <col min="71" max="71" width="11.42578125" style="275" customWidth="1"/>
    <col min="72" max="72" width="9.140625" style="274" customWidth="1"/>
    <col min="73" max="73" width="13" style="274" customWidth="1"/>
    <col min="74" max="74" width="9.140625" style="274" customWidth="1"/>
    <col min="75" max="78" width="9.140625" style="276" customWidth="1"/>
    <col min="79" max="79" width="11.42578125" style="276" customWidth="1"/>
    <col min="80" max="80" width="11.28515625" style="276" customWidth="1"/>
    <col min="81" max="81" width="10.7109375" style="276" bestFit="1" customWidth="1"/>
    <col min="82" max="82" width="10.7109375" style="276" customWidth="1"/>
    <col min="83" max="85" width="9.140625" style="276" customWidth="1"/>
    <col min="86" max="86" width="12.140625" style="276" customWidth="1"/>
    <col min="87" max="87" width="16.28515625" style="276" bestFit="1" customWidth="1"/>
    <col min="88" max="88" width="14.7109375" style="276" bestFit="1" customWidth="1"/>
    <col min="89" max="89" width="13.42578125" style="276" customWidth="1"/>
    <col min="90" max="100" width="9.140625" style="276" customWidth="1"/>
    <col min="101" max="102" width="9.7109375" style="276" bestFit="1" customWidth="1"/>
    <col min="103" max="103" width="9.140625" style="276" customWidth="1"/>
    <col min="104" max="116" width="9.140625" customWidth="1"/>
    <col min="117" max="117" width="10.140625" customWidth="1"/>
    <col min="118" max="118" width="11" customWidth="1"/>
    <col min="119" max="122" width="9.140625" customWidth="1"/>
    <col min="123" max="123" width="10.7109375" customWidth="1"/>
    <col min="124" max="124" width="9.140625" customWidth="1"/>
    <col min="125" max="125" width="10.7109375" bestFit="1" customWidth="1"/>
    <col min="126" max="126" width="12" bestFit="1" customWidth="1"/>
    <col min="127" max="127" width="9.140625" customWidth="1"/>
    <col min="128" max="128" width="14" bestFit="1" customWidth="1"/>
    <col min="129" max="133" width="9.140625" customWidth="1"/>
    <col min="134" max="134" width="16.42578125" customWidth="1"/>
    <col min="135" max="135" width="17.42578125" customWidth="1"/>
    <col min="136" max="136" width="18.140625" customWidth="1"/>
    <col min="137" max="137" width="25.7109375" style="381" customWidth="1"/>
    <col min="138" max="157" width="9.140625" customWidth="1"/>
    <col min="158" max="158" width="9.140625" style="277" customWidth="1"/>
  </cols>
  <sheetData>
    <row r="1" spans="1:157" ht="88.15" customHeight="1" x14ac:dyDescent="0.25"/>
    <row r="2" spans="1:157" s="52" customFormat="1" ht="25.15" customHeight="1" x14ac:dyDescent="0.25">
      <c r="A2" s="25" t="s">
        <v>402</v>
      </c>
      <c r="B2" s="25"/>
      <c r="C2" s="25"/>
      <c r="D2" s="25"/>
      <c r="E2" s="25"/>
      <c r="F2" s="25"/>
      <c r="G2" s="28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86"/>
      <c r="EH2" s="25"/>
      <c r="EI2" s="25"/>
      <c r="EJ2" s="25"/>
      <c r="EK2" s="25"/>
      <c r="EL2" s="25"/>
      <c r="EM2" s="25"/>
      <c r="EN2" s="25"/>
      <c r="EO2" s="25"/>
      <c r="EP2" s="25"/>
      <c r="EQ2" s="25"/>
      <c r="ER2" s="25"/>
      <c r="ES2" s="25"/>
      <c r="ET2" s="25"/>
      <c r="EU2" s="25"/>
      <c r="EV2" s="25"/>
      <c r="EW2" s="25"/>
      <c r="EX2" s="25"/>
      <c r="EY2" s="25"/>
      <c r="EZ2" s="25"/>
      <c r="FA2" s="25"/>
    </row>
    <row r="3" spans="1:157" s="52" customFormat="1" ht="60" x14ac:dyDescent="0.25">
      <c r="A3" s="1007" t="s">
        <v>403</v>
      </c>
      <c r="B3" s="1008" t="s">
        <v>404</v>
      </c>
      <c r="C3" s="1009" t="s">
        <v>100</v>
      </c>
      <c r="D3" s="1009"/>
      <c r="E3" s="1009"/>
      <c r="F3" s="1009"/>
      <c r="G3" s="1009"/>
      <c r="H3" s="574" t="s">
        <v>405</v>
      </c>
      <c r="I3" s="575" t="s">
        <v>406</v>
      </c>
      <c r="J3" s="1010" t="s">
        <v>113</v>
      </c>
      <c r="K3" s="1010"/>
      <c r="L3" s="1010"/>
      <c r="M3" s="1010"/>
      <c r="N3" s="944" t="s">
        <v>119</v>
      </c>
      <c r="O3" s="1010" t="s">
        <v>120</v>
      </c>
      <c r="P3" s="1010"/>
      <c r="Q3" s="1010"/>
      <c r="R3" s="1010"/>
      <c r="S3" s="1010"/>
      <c r="T3" s="1010"/>
      <c r="U3" s="1010"/>
      <c r="V3" s="1010"/>
      <c r="W3" s="1010"/>
      <c r="X3" s="1010"/>
      <c r="Y3" s="1010"/>
      <c r="Z3" s="1010"/>
      <c r="AA3" s="1010"/>
      <c r="AB3" s="1010"/>
      <c r="AC3" s="1010"/>
      <c r="AD3" s="1010"/>
      <c r="AE3" s="1010" t="s">
        <v>136</v>
      </c>
      <c r="AF3" s="1010"/>
      <c r="AG3" s="1010"/>
      <c r="AH3" s="1010"/>
      <c r="AI3" s="1010"/>
      <c r="AJ3" s="1010"/>
      <c r="AK3" s="1010"/>
      <c r="AL3" s="1010"/>
      <c r="AM3" s="1010"/>
      <c r="AN3" s="1010"/>
      <c r="AO3" s="1014" t="s">
        <v>173</v>
      </c>
      <c r="AP3" s="1014"/>
      <c r="AQ3" s="1014"/>
      <c r="AR3" s="1014"/>
      <c r="AS3" s="1014"/>
      <c r="AT3" s="1014"/>
      <c r="AU3" s="1014"/>
      <c r="AV3" s="1014"/>
      <c r="AW3" s="1014"/>
      <c r="AX3" s="1014"/>
      <c r="AY3" s="1014"/>
      <c r="AZ3" s="1014"/>
      <c r="BA3" s="1014"/>
      <c r="BB3" s="1014"/>
      <c r="BC3" s="1014"/>
      <c r="BD3" s="1014"/>
      <c r="BE3" s="1014"/>
      <c r="BF3" s="1014"/>
      <c r="BG3" s="1014"/>
      <c r="BH3" s="1014"/>
      <c r="BI3" s="1014"/>
      <c r="BJ3" s="477" t="s">
        <v>254</v>
      </c>
      <c r="BK3" s="476" t="s">
        <v>259</v>
      </c>
      <c r="BL3" s="476" t="s">
        <v>262</v>
      </c>
      <c r="BM3" s="1015" t="s">
        <v>265</v>
      </c>
      <c r="BN3" s="1015"/>
      <c r="BO3" s="1015"/>
      <c r="BP3" s="1015"/>
      <c r="BQ3" s="1015"/>
      <c r="BR3" s="1015"/>
      <c r="BS3" s="1015"/>
      <c r="BT3" s="1015"/>
      <c r="BU3" s="1015"/>
      <c r="BV3" s="1015"/>
      <c r="BW3" s="1015"/>
      <c r="BX3" s="1015"/>
      <c r="BY3" s="1015"/>
      <c r="BZ3" s="1015"/>
      <c r="CA3" s="1015"/>
      <c r="CB3" s="1015"/>
      <c r="CC3" s="1015"/>
      <c r="CD3" s="1015"/>
      <c r="CE3" s="1015"/>
      <c r="CF3" s="1015"/>
      <c r="CG3" s="1015"/>
      <c r="CH3" s="1016" t="s">
        <v>287</v>
      </c>
      <c r="CI3" s="1017"/>
      <c r="CJ3" s="1017"/>
      <c r="CK3" s="1018"/>
      <c r="CL3" s="1015" t="s">
        <v>173</v>
      </c>
      <c r="CM3" s="1015"/>
      <c r="CN3" s="1015"/>
      <c r="CO3" s="1015"/>
      <c r="CP3" s="1015"/>
      <c r="CQ3" s="1015"/>
      <c r="CR3" s="1015"/>
      <c r="CS3" s="1015"/>
      <c r="CT3" s="1015"/>
      <c r="CU3" s="1015"/>
      <c r="CV3" s="1015"/>
      <c r="CW3" s="1015"/>
      <c r="CX3" s="1015"/>
      <c r="CY3" s="1015"/>
      <c r="CZ3" s="1015"/>
      <c r="DA3" s="1015"/>
      <c r="DB3" s="1015"/>
      <c r="DC3" s="1015"/>
      <c r="DD3" s="1015"/>
      <c r="DE3" s="1015"/>
      <c r="DF3" s="1015"/>
      <c r="DG3" s="1015"/>
      <c r="DH3" s="1013" t="s">
        <v>297</v>
      </c>
      <c r="DI3" s="1013"/>
      <c r="DJ3" s="1013"/>
      <c r="DK3" s="1013"/>
      <c r="DL3" s="1013"/>
      <c r="DM3" s="1013"/>
      <c r="DN3" s="1013"/>
      <c r="DO3" s="1013"/>
      <c r="DP3" s="1013"/>
      <c r="DQ3" s="1013"/>
      <c r="DR3" s="1013"/>
      <c r="DS3" s="1013" t="s">
        <v>297</v>
      </c>
      <c r="DT3" s="1013"/>
      <c r="DU3" s="1013"/>
      <c r="DV3" s="1013"/>
      <c r="DW3" s="1013"/>
      <c r="DX3" s="1013"/>
      <c r="DY3" s="1013"/>
      <c r="DZ3" s="1013"/>
      <c r="EA3" s="1013"/>
      <c r="EB3" s="1013"/>
      <c r="EC3" s="1013"/>
      <c r="ED3" s="988"/>
      <c r="EE3" s="988"/>
      <c r="EF3" s="988"/>
      <c r="EG3" s="1000" t="s">
        <v>407</v>
      </c>
      <c r="EH3" s="1005" t="s">
        <v>408</v>
      </c>
      <c r="EI3" s="1005"/>
      <c r="EJ3" s="1005"/>
      <c r="EK3" s="1005"/>
      <c r="EL3" s="1005"/>
      <c r="EM3" s="1005"/>
      <c r="EN3" s="1005"/>
      <c r="EO3" s="1006"/>
      <c r="EP3" s="1002" t="s">
        <v>409</v>
      </c>
      <c r="EQ3" s="1002"/>
      <c r="ER3" s="1002"/>
      <c r="ES3" s="1002"/>
      <c r="ET3" s="1002"/>
      <c r="EU3" s="1002"/>
      <c r="EV3" s="1002"/>
      <c r="EW3" s="1002"/>
      <c r="EX3" s="1002"/>
      <c r="EY3" s="1002"/>
      <c r="EZ3" s="1002"/>
      <c r="FA3" s="1002"/>
    </row>
    <row r="4" spans="1:157" s="52" customFormat="1" ht="90" customHeight="1" x14ac:dyDescent="0.25">
      <c r="A4" s="1007"/>
      <c r="B4" s="1008"/>
      <c r="C4" s="1011" t="s">
        <v>410</v>
      </c>
      <c r="D4" s="945" t="s">
        <v>101</v>
      </c>
      <c r="E4" s="945" t="s">
        <v>411</v>
      </c>
      <c r="F4" s="945" t="s">
        <v>412</v>
      </c>
      <c r="G4" s="287" t="s">
        <v>413</v>
      </c>
      <c r="H4" s="1012" t="s">
        <v>414</v>
      </c>
      <c r="I4" s="1012" t="s">
        <v>415</v>
      </c>
      <c r="J4" s="945" t="s">
        <v>114</v>
      </c>
      <c r="K4" s="945" t="s">
        <v>116</v>
      </c>
      <c r="L4" s="945" t="s">
        <v>266</v>
      </c>
      <c r="M4" s="945" t="s">
        <v>118</v>
      </c>
      <c r="N4" s="945" t="s">
        <v>119</v>
      </c>
      <c r="O4" s="288" t="s">
        <v>58</v>
      </c>
      <c r="P4" s="288" t="s">
        <v>122</v>
      </c>
      <c r="Q4" s="288" t="s">
        <v>122</v>
      </c>
      <c r="R4" s="288" t="s">
        <v>124</v>
      </c>
      <c r="S4" s="288" t="s">
        <v>124</v>
      </c>
      <c r="T4" s="288" t="s">
        <v>125</v>
      </c>
      <c r="U4" s="288" t="s">
        <v>126</v>
      </c>
      <c r="V4" s="288" t="s">
        <v>127</v>
      </c>
      <c r="W4" s="288" t="s">
        <v>128</v>
      </c>
      <c r="X4" s="288" t="s">
        <v>129</v>
      </c>
      <c r="Y4" s="288" t="s">
        <v>130</v>
      </c>
      <c r="Z4" s="288" t="s">
        <v>131</v>
      </c>
      <c r="AA4" s="288" t="s">
        <v>132</v>
      </c>
      <c r="AB4" s="945" t="s">
        <v>134</v>
      </c>
      <c r="AC4" s="945" t="s">
        <v>134</v>
      </c>
      <c r="AD4" s="945" t="s">
        <v>134</v>
      </c>
      <c r="AE4" s="945" t="s">
        <v>134</v>
      </c>
      <c r="AF4" s="945" t="s">
        <v>137</v>
      </c>
      <c r="AG4" s="945" t="s">
        <v>134</v>
      </c>
      <c r="AH4" s="945" t="s">
        <v>137</v>
      </c>
      <c r="AI4" s="945" t="s">
        <v>134</v>
      </c>
      <c r="AJ4" s="945" t="s">
        <v>137</v>
      </c>
      <c r="AK4" s="945" t="s">
        <v>134</v>
      </c>
      <c r="AL4" s="945" t="s">
        <v>137</v>
      </c>
      <c r="AM4" s="945" t="s">
        <v>134</v>
      </c>
      <c r="AN4" s="945" t="s">
        <v>137</v>
      </c>
      <c r="AO4" s="945" t="s">
        <v>140</v>
      </c>
      <c r="AP4" s="945" t="s">
        <v>142</v>
      </c>
      <c r="AQ4" s="945" t="s">
        <v>143</v>
      </c>
      <c r="AR4" s="945" t="s">
        <v>144</v>
      </c>
      <c r="AS4" s="945" t="s">
        <v>416</v>
      </c>
      <c r="AT4" s="945" t="s">
        <v>144</v>
      </c>
      <c r="AU4" s="945" t="s">
        <v>416</v>
      </c>
      <c r="AV4" s="945" t="s">
        <v>144</v>
      </c>
      <c r="AW4" s="945" t="s">
        <v>416</v>
      </c>
      <c r="AX4" s="945" t="s">
        <v>144</v>
      </c>
      <c r="AY4" s="945" t="s">
        <v>416</v>
      </c>
      <c r="AZ4" s="945" t="s">
        <v>146</v>
      </c>
      <c r="BA4" s="945" t="s">
        <v>147</v>
      </c>
      <c r="BB4" s="945" t="s">
        <v>148</v>
      </c>
      <c r="BC4" s="945" t="s">
        <v>149</v>
      </c>
      <c r="BD4" s="945" t="s">
        <v>151</v>
      </c>
      <c r="BE4" s="945" t="s">
        <v>152</v>
      </c>
      <c r="BF4" s="945" t="s">
        <v>154</v>
      </c>
      <c r="BG4" s="945" t="s">
        <v>155</v>
      </c>
      <c r="BH4" s="945" t="s">
        <v>156</v>
      </c>
      <c r="BI4" s="945" t="s">
        <v>157</v>
      </c>
      <c r="BJ4" s="289" t="s">
        <v>257</v>
      </c>
      <c r="BK4" s="290" t="s">
        <v>261</v>
      </c>
      <c r="BL4" s="290" t="s">
        <v>119</v>
      </c>
      <c r="BM4" s="291" t="s">
        <v>114</v>
      </c>
      <c r="BN4" s="291" t="s">
        <v>116</v>
      </c>
      <c r="BO4" s="291" t="s">
        <v>117</v>
      </c>
      <c r="BP4" s="291" t="s">
        <v>118</v>
      </c>
      <c r="BQ4" s="291" t="s">
        <v>267</v>
      </c>
      <c r="BR4" s="291" t="s">
        <v>269</v>
      </c>
      <c r="BS4" s="291" t="s">
        <v>270</v>
      </c>
      <c r="BT4" s="291" t="s">
        <v>272</v>
      </c>
      <c r="BU4" s="291" t="s">
        <v>273</v>
      </c>
      <c r="BV4" s="291" t="s">
        <v>274</v>
      </c>
      <c r="BW4" s="292" t="s">
        <v>275</v>
      </c>
      <c r="BX4" s="292" t="s">
        <v>276</v>
      </c>
      <c r="BY4" s="292" t="s">
        <v>277</v>
      </c>
      <c r="BZ4" s="292" t="s">
        <v>278</v>
      </c>
      <c r="CA4" s="292" t="s">
        <v>279</v>
      </c>
      <c r="CB4" s="292" t="s">
        <v>280</v>
      </c>
      <c r="CC4" s="292" t="s">
        <v>281</v>
      </c>
      <c r="CD4" s="292" t="s">
        <v>283</v>
      </c>
      <c r="CE4" s="292" t="s">
        <v>284</v>
      </c>
      <c r="CF4" s="292" t="s">
        <v>285</v>
      </c>
      <c r="CG4" s="292" t="s">
        <v>286</v>
      </c>
      <c r="CH4" s="578" t="s">
        <v>417</v>
      </c>
      <c r="CI4" s="293" t="s">
        <v>288</v>
      </c>
      <c r="CJ4" s="293" t="s">
        <v>289</v>
      </c>
      <c r="CK4" s="293" t="s">
        <v>290</v>
      </c>
      <c r="CL4" s="294" t="s">
        <v>291</v>
      </c>
      <c r="CM4" s="294" t="s">
        <v>292</v>
      </c>
      <c r="CN4" s="294" t="s">
        <v>293</v>
      </c>
      <c r="CO4" s="294" t="s">
        <v>294</v>
      </c>
      <c r="CP4" s="294" t="s">
        <v>148</v>
      </c>
      <c r="CQ4" s="294" t="s">
        <v>149</v>
      </c>
      <c r="CR4" s="294" t="s">
        <v>152</v>
      </c>
      <c r="CS4" s="294" t="s">
        <v>154</v>
      </c>
      <c r="CT4" s="294" t="s">
        <v>155</v>
      </c>
      <c r="CU4" s="294" t="s">
        <v>156</v>
      </c>
      <c r="CV4" s="294" t="s">
        <v>157</v>
      </c>
      <c r="CW4" s="294" t="s">
        <v>291</v>
      </c>
      <c r="CX4" s="294" t="s">
        <v>292</v>
      </c>
      <c r="CY4" s="294" t="s">
        <v>293</v>
      </c>
      <c r="CZ4" s="294" t="s">
        <v>294</v>
      </c>
      <c r="DA4" s="294" t="s">
        <v>148</v>
      </c>
      <c r="DB4" s="294" t="s">
        <v>149</v>
      </c>
      <c r="DC4" s="294" t="s">
        <v>152</v>
      </c>
      <c r="DD4" s="294" t="s">
        <v>154</v>
      </c>
      <c r="DE4" s="294" t="s">
        <v>155</v>
      </c>
      <c r="DF4" s="294" t="s">
        <v>156</v>
      </c>
      <c r="DG4" s="294" t="s">
        <v>157</v>
      </c>
      <c r="DH4" s="294" t="s">
        <v>298</v>
      </c>
      <c r="DI4" s="294" t="s">
        <v>299</v>
      </c>
      <c r="DJ4" s="294" t="s">
        <v>300</v>
      </c>
      <c r="DK4" s="294" t="s">
        <v>301</v>
      </c>
      <c r="DL4" s="294" t="s">
        <v>302</v>
      </c>
      <c r="DM4" s="294" t="s">
        <v>303</v>
      </c>
      <c r="DN4" s="294" t="s">
        <v>418</v>
      </c>
      <c r="DO4" s="294" t="s">
        <v>305</v>
      </c>
      <c r="DP4" s="294" t="s">
        <v>306</v>
      </c>
      <c r="DQ4" s="294" t="s">
        <v>307</v>
      </c>
      <c r="DR4" s="294" t="s">
        <v>308</v>
      </c>
      <c r="DS4" s="294" t="s">
        <v>298</v>
      </c>
      <c r="DT4" s="294" t="s">
        <v>299</v>
      </c>
      <c r="DU4" s="294" t="s">
        <v>300</v>
      </c>
      <c r="DV4" s="294" t="s">
        <v>301</v>
      </c>
      <c r="DW4" s="294" t="s">
        <v>302</v>
      </c>
      <c r="DX4" s="294" t="s">
        <v>303</v>
      </c>
      <c r="DY4" s="294" t="s">
        <v>419</v>
      </c>
      <c r="DZ4" s="294" t="s">
        <v>305</v>
      </c>
      <c r="EA4" s="294" t="s">
        <v>306</v>
      </c>
      <c r="EB4" s="294" t="s">
        <v>307</v>
      </c>
      <c r="EC4" s="294" t="s">
        <v>308</v>
      </c>
      <c r="ED4" s="295" t="s">
        <v>309</v>
      </c>
      <c r="EE4" s="295" t="s">
        <v>311</v>
      </c>
      <c r="EF4" s="295" t="s">
        <v>359</v>
      </c>
      <c r="EG4" s="1001"/>
      <c r="EH4" s="237" t="s">
        <v>420</v>
      </c>
      <c r="EI4" s="237" t="s">
        <v>421</v>
      </c>
      <c r="EJ4" s="237" t="s">
        <v>422</v>
      </c>
      <c r="EK4" s="237" t="s">
        <v>423</v>
      </c>
      <c r="EL4" s="237" t="s">
        <v>424</v>
      </c>
      <c r="EM4" s="237" t="s">
        <v>425</v>
      </c>
      <c r="EN4" s="237" t="s">
        <v>426</v>
      </c>
      <c r="EO4" s="237" t="s">
        <v>427</v>
      </c>
      <c r="EP4" s="237" t="s">
        <v>428</v>
      </c>
      <c r="EQ4" s="237" t="s">
        <v>429</v>
      </c>
      <c r="ER4" s="237" t="s">
        <v>430</v>
      </c>
      <c r="ES4" s="1003" t="s">
        <v>431</v>
      </c>
      <c r="ET4" s="1003"/>
      <c r="EU4" s="1003"/>
      <c r="EV4" s="1004" t="s">
        <v>432</v>
      </c>
      <c r="EW4" s="1004"/>
      <c r="EX4" s="1004"/>
      <c r="EY4" s="1004" t="s">
        <v>433</v>
      </c>
      <c r="EZ4" s="1004"/>
      <c r="FA4" s="1004"/>
    </row>
    <row r="5" spans="1:157" s="52" customFormat="1" ht="43.15" customHeight="1" x14ac:dyDescent="0.25">
      <c r="A5" s="1007"/>
      <c r="B5" s="1008"/>
      <c r="C5" s="1011"/>
      <c r="D5" s="297" t="s">
        <v>102</v>
      </c>
      <c r="E5" s="297" t="s">
        <v>104</v>
      </c>
      <c r="F5" s="297" t="s">
        <v>104</v>
      </c>
      <c r="G5" s="298" t="s">
        <v>434</v>
      </c>
      <c r="H5" s="1012"/>
      <c r="I5" s="1012"/>
      <c r="J5" s="297" t="s">
        <v>115</v>
      </c>
      <c r="K5" s="297" t="s">
        <v>115</v>
      </c>
      <c r="L5" s="297" t="s">
        <v>115</v>
      </c>
      <c r="M5" s="297" t="s">
        <v>115</v>
      </c>
      <c r="N5" s="297" t="s">
        <v>115</v>
      </c>
      <c r="O5" s="297" t="s">
        <v>121</v>
      </c>
      <c r="P5" s="297" t="s">
        <v>121</v>
      </c>
      <c r="Q5" s="297" t="s">
        <v>123</v>
      </c>
      <c r="R5" s="297" t="s">
        <v>121</v>
      </c>
      <c r="S5" s="297" t="s">
        <v>123</v>
      </c>
      <c r="T5" s="297" t="s">
        <v>121</v>
      </c>
      <c r="U5" s="297" t="s">
        <v>121</v>
      </c>
      <c r="V5" s="297" t="s">
        <v>121</v>
      </c>
      <c r="W5" s="297" t="s">
        <v>121</v>
      </c>
      <c r="X5" s="297" t="s">
        <v>121</v>
      </c>
      <c r="Y5" s="297" t="s">
        <v>123</v>
      </c>
      <c r="Z5" s="297" t="s">
        <v>123</v>
      </c>
      <c r="AA5" s="297" t="s">
        <v>133</v>
      </c>
      <c r="AB5" s="297" t="s">
        <v>121</v>
      </c>
      <c r="AC5" s="297" t="s">
        <v>123</v>
      </c>
      <c r="AD5" s="297" t="s">
        <v>133</v>
      </c>
      <c r="AE5" s="297" t="s">
        <v>115</v>
      </c>
      <c r="AF5" s="297" t="s">
        <v>435</v>
      </c>
      <c r="AG5" s="297" t="s">
        <v>115</v>
      </c>
      <c r="AH5" s="297" t="s">
        <v>435</v>
      </c>
      <c r="AI5" s="297" t="s">
        <v>115</v>
      </c>
      <c r="AJ5" s="297" t="s">
        <v>435</v>
      </c>
      <c r="AK5" s="297" t="s">
        <v>115</v>
      </c>
      <c r="AL5" s="297" t="s">
        <v>435</v>
      </c>
      <c r="AM5" s="297" t="s">
        <v>115</v>
      </c>
      <c r="AN5" s="297" t="s">
        <v>435</v>
      </c>
      <c r="AO5" s="297" t="s">
        <v>141</v>
      </c>
      <c r="AP5" s="297" t="s">
        <v>141</v>
      </c>
      <c r="AQ5" s="945" t="s">
        <v>141</v>
      </c>
      <c r="AR5" s="945" t="s">
        <v>141</v>
      </c>
      <c r="AS5" s="945" t="s">
        <v>434</v>
      </c>
      <c r="AT5" s="945" t="s">
        <v>141</v>
      </c>
      <c r="AU5" s="945" t="s">
        <v>434</v>
      </c>
      <c r="AV5" s="945" t="s">
        <v>141</v>
      </c>
      <c r="AW5" s="945" t="s">
        <v>434</v>
      </c>
      <c r="AX5" s="945" t="s">
        <v>141</v>
      </c>
      <c r="AY5" s="945" t="s">
        <v>434</v>
      </c>
      <c r="AZ5" s="945" t="s">
        <v>141</v>
      </c>
      <c r="BA5" s="945" t="s">
        <v>141</v>
      </c>
      <c r="BB5" s="297" t="s">
        <v>141</v>
      </c>
      <c r="BC5" s="297" t="s">
        <v>150</v>
      </c>
      <c r="BD5" s="297" t="s">
        <v>150</v>
      </c>
      <c r="BE5" s="297" t="s">
        <v>153</v>
      </c>
      <c r="BF5" s="297" t="s">
        <v>153</v>
      </c>
      <c r="BG5" s="297" t="s">
        <v>153</v>
      </c>
      <c r="BH5" s="297" t="s">
        <v>153</v>
      </c>
      <c r="BI5" s="297" t="s">
        <v>153</v>
      </c>
      <c r="BJ5" s="289" t="s">
        <v>258</v>
      </c>
      <c r="BK5" s="290" t="s">
        <v>102</v>
      </c>
      <c r="BL5" s="290" t="s">
        <v>258</v>
      </c>
      <c r="BM5" s="299" t="s">
        <v>260</v>
      </c>
      <c r="BN5" s="299" t="s">
        <v>260</v>
      </c>
      <c r="BO5" s="576" t="s">
        <v>260</v>
      </c>
      <c r="BP5" s="299" t="s">
        <v>260</v>
      </c>
      <c r="BQ5" s="299" t="s">
        <v>260</v>
      </c>
      <c r="BR5" s="299" t="s">
        <v>260</v>
      </c>
      <c r="BS5" s="299" t="s">
        <v>260</v>
      </c>
      <c r="BT5" s="299" t="s">
        <v>260</v>
      </c>
      <c r="BU5" s="299" t="s">
        <v>260</v>
      </c>
      <c r="BV5" s="299" t="s">
        <v>260</v>
      </c>
      <c r="BW5" s="299" t="s">
        <v>260</v>
      </c>
      <c r="BX5" s="299" t="s">
        <v>260</v>
      </c>
      <c r="BY5" s="299" t="s">
        <v>260</v>
      </c>
      <c r="BZ5" s="299" t="s">
        <v>260</v>
      </c>
      <c r="CA5" s="299" t="s">
        <v>260</v>
      </c>
      <c r="CB5" s="299" t="s">
        <v>260</v>
      </c>
      <c r="CC5" s="299" t="s">
        <v>260</v>
      </c>
      <c r="CD5" s="299" t="s">
        <v>260</v>
      </c>
      <c r="CE5" s="299" t="s">
        <v>260</v>
      </c>
      <c r="CF5" s="299" t="s">
        <v>260</v>
      </c>
      <c r="CG5" s="433" t="s">
        <v>260</v>
      </c>
      <c r="CH5" s="433" t="s">
        <v>260</v>
      </c>
      <c r="CI5" s="434">
        <f>0.000674630945913558*1000</f>
        <v>0.6746309459135581</v>
      </c>
      <c r="CJ5" s="434">
        <f>0.00086569230646321*1000</f>
        <v>0.86569230646321005</v>
      </c>
      <c r="CK5" s="434">
        <f>0.0000652020791723256*1000</f>
        <v>6.5202079172325594E-2</v>
      </c>
      <c r="CL5" s="294"/>
      <c r="CM5" s="294"/>
      <c r="CN5" s="435"/>
      <c r="CO5" s="435"/>
      <c r="CP5" s="435"/>
      <c r="CQ5" s="435"/>
      <c r="CR5" s="435"/>
      <c r="CS5" s="435"/>
      <c r="CT5" s="435"/>
      <c r="CU5" s="435"/>
      <c r="CV5" s="435"/>
      <c r="CW5" s="435"/>
      <c r="CX5" s="435"/>
      <c r="CY5" s="435"/>
      <c r="CZ5" s="435"/>
      <c r="DA5" s="435"/>
      <c r="DB5" s="435"/>
      <c r="DC5" s="435"/>
      <c r="DD5" s="435"/>
      <c r="DE5" s="435"/>
      <c r="DF5" s="435"/>
      <c r="DG5" s="435"/>
      <c r="DH5" s="436"/>
      <c r="DI5" s="436"/>
      <c r="DJ5" s="436"/>
      <c r="DK5" s="436"/>
      <c r="DL5" s="436"/>
      <c r="DM5" s="436"/>
      <c r="DN5" s="436"/>
      <c r="DO5" s="436"/>
      <c r="DP5" s="436"/>
      <c r="DQ5" s="436"/>
      <c r="DR5" s="436"/>
      <c r="DS5" s="436"/>
      <c r="DT5" s="436"/>
      <c r="DU5" s="436"/>
      <c r="DV5" s="436"/>
      <c r="DW5" s="436"/>
      <c r="DX5" s="436"/>
      <c r="DY5" s="436"/>
      <c r="DZ5" s="436"/>
      <c r="EA5" s="436"/>
      <c r="EB5" s="436"/>
      <c r="EC5" s="436"/>
      <c r="ED5" s="295" t="s">
        <v>436</v>
      </c>
      <c r="EE5" s="295" t="s">
        <v>436</v>
      </c>
      <c r="EF5" s="295" t="s">
        <v>436</v>
      </c>
      <c r="EG5" s="437" t="s">
        <v>437</v>
      </c>
      <c r="EH5" s="436"/>
      <c r="EI5" s="436"/>
      <c r="EJ5" s="436"/>
      <c r="EK5" s="436"/>
      <c r="EL5" s="436">
        <v>8.0000000000000002E-3</v>
      </c>
      <c r="EM5" s="436">
        <v>0</v>
      </c>
      <c r="EN5" s="436">
        <v>0.19</v>
      </c>
      <c r="EO5" s="590">
        <v>8.0000000000000002E-3</v>
      </c>
      <c r="EP5" s="436"/>
      <c r="EQ5" s="436"/>
      <c r="ER5" s="436"/>
      <c r="ES5" s="237" t="s">
        <v>438</v>
      </c>
      <c r="ET5" s="237" t="s">
        <v>439</v>
      </c>
      <c r="EU5" s="237" t="s">
        <v>440</v>
      </c>
      <c r="EV5" s="237" t="s">
        <v>438</v>
      </c>
      <c r="EW5" s="237" t="s">
        <v>439</v>
      </c>
      <c r="EX5" s="237" t="s">
        <v>440</v>
      </c>
      <c r="EY5" s="237" t="s">
        <v>438</v>
      </c>
      <c r="EZ5" s="237" t="s">
        <v>439</v>
      </c>
      <c r="FA5" s="237" t="s">
        <v>440</v>
      </c>
    </row>
    <row r="6" spans="1:157" s="52" customFormat="1" ht="23.25" x14ac:dyDescent="0.25">
      <c r="A6" s="569" t="s">
        <v>441</v>
      </c>
      <c r="B6" s="570"/>
      <c r="C6" s="569"/>
      <c r="D6" s="571">
        <f>IFERROR(SUM(D7:D30),0)</f>
        <v>0</v>
      </c>
      <c r="E6" s="571">
        <f>IFERROR(SUM(E7:E30),0)</f>
        <v>0</v>
      </c>
      <c r="F6" s="572">
        <f>IFERROR(SUM(F7:F30),0)</f>
        <v>0</v>
      </c>
      <c r="G6" s="573">
        <f>IF((SUM(F7:$F$30))&lt;&gt;0,((SUMPRODUCT(G7:G30,F7:$F$30))/(SUM(DADOS_AGR_PRIMARIOS_SOJA!F7:$F$30))),0)</f>
        <v>0</v>
      </c>
      <c r="H6" s="569"/>
      <c r="I6" s="569"/>
      <c r="J6" s="572">
        <f>IFERROR((SUMPRODUCT(J7:J30,$F$7:$F$30))/$F$6,0)</f>
        <v>0</v>
      </c>
      <c r="K6" s="572">
        <f t="shared" ref="K6:Y6" si="0">IFERROR((SUMPRODUCT(K7:K30,$F$7:$F$30))/$F$6,0)</f>
        <v>0</v>
      </c>
      <c r="L6" s="572">
        <f t="shared" si="0"/>
        <v>0</v>
      </c>
      <c r="M6" s="572">
        <f t="shared" si="0"/>
        <v>0</v>
      </c>
      <c r="N6" s="572">
        <f t="shared" si="0"/>
        <v>0</v>
      </c>
      <c r="O6" s="572">
        <f t="shared" si="0"/>
        <v>0</v>
      </c>
      <c r="P6" s="572">
        <f t="shared" si="0"/>
        <v>0</v>
      </c>
      <c r="Q6" s="572">
        <f t="shared" si="0"/>
        <v>0</v>
      </c>
      <c r="R6" s="572">
        <f t="shared" si="0"/>
        <v>0</v>
      </c>
      <c r="S6" s="572">
        <f t="shared" si="0"/>
        <v>0</v>
      </c>
      <c r="T6" s="572">
        <f t="shared" si="0"/>
        <v>0</v>
      </c>
      <c r="U6" s="572">
        <f t="shared" si="0"/>
        <v>0</v>
      </c>
      <c r="V6" s="572">
        <f t="shared" si="0"/>
        <v>0</v>
      </c>
      <c r="W6" s="572">
        <f t="shared" si="0"/>
        <v>0</v>
      </c>
      <c r="X6" s="572">
        <f t="shared" si="0"/>
        <v>0</v>
      </c>
      <c r="Y6" s="572">
        <f t="shared" si="0"/>
        <v>0</v>
      </c>
      <c r="Z6" s="572">
        <f t="shared" ref="Z6" si="1">IFERROR((SUMPRODUCT(Z7:Z30,$F$7:$F$30))/$F$6,0)</f>
        <v>0</v>
      </c>
      <c r="AA6" s="572">
        <f t="shared" ref="AA6" si="2">IFERROR((SUMPRODUCT(AA7:AA30,$F$7:$F$30))/$F$6,0)</f>
        <v>0</v>
      </c>
      <c r="AB6" s="572">
        <f t="shared" ref="AB6" si="3">IFERROR((SUMPRODUCT(AB7:AB30,$F$7:$F$30))/$F$6,0)</f>
        <v>0</v>
      </c>
      <c r="AC6" s="572">
        <f t="shared" ref="AC6" si="4">IFERROR((SUMPRODUCT(AC7:AC30,$F$7:$F$30))/$F$6,0)</f>
        <v>0</v>
      </c>
      <c r="AD6" s="572">
        <f t="shared" ref="AD6:AO6" si="5">IFERROR((SUMPRODUCT(AD7:AD30,$F$7:$F$30))/$F$6,0)</f>
        <v>0</v>
      </c>
      <c r="AE6" s="572">
        <f t="shared" si="5"/>
        <v>0</v>
      </c>
      <c r="AF6" s="572">
        <f>IF(((SUMPRODUCT(AE7:AE30,$F7:$F30))&lt;&gt;0),((SUMPRODUCT(AF7:AF30,AE7:AE30,$F7:$F30))/(SUMPRODUCT(AE7:AE30,$F7:$F30))),0)</f>
        <v>0</v>
      </c>
      <c r="AG6" s="572">
        <f t="shared" si="5"/>
        <v>0</v>
      </c>
      <c r="AH6" s="572">
        <f>IF(((SUMPRODUCT(AG7:AG30,$F7:$F30))&lt;&gt;0),((SUMPRODUCT(AH7:AH30,AG7:AG30,$F7:$F30))/(SUMPRODUCT(AG7:AG30,$F7:$F30))),0)</f>
        <v>0</v>
      </c>
      <c r="AI6" s="572">
        <f t="shared" si="5"/>
        <v>0</v>
      </c>
      <c r="AJ6" s="572">
        <f>IF(((SUMPRODUCT(AI7:AI30,$F7:$F30))&lt;&gt;0),((SUMPRODUCT(AJ7:AJ30,AI7:AI30,$F7:$F30))/(SUMPRODUCT(AI7:AI30,$F7:$F30))),0)</f>
        <v>0</v>
      </c>
      <c r="AK6" s="572">
        <f t="shared" si="5"/>
        <v>0</v>
      </c>
      <c r="AL6" s="572">
        <f>IF(((SUMPRODUCT(AK7:AK30,$F7:$F30))&lt;&gt;0),((SUMPRODUCT(AL7:AL30,AK7:AK30,$F7:$F30))/(SUMPRODUCT(AK7:AK30,$F7:$F30))),0)</f>
        <v>0</v>
      </c>
      <c r="AM6" s="572">
        <f t="shared" si="5"/>
        <v>0</v>
      </c>
      <c r="AN6" s="572">
        <f>IF(((SUMPRODUCT(AM7:AM30,$F7:$F30))&lt;&gt;0),((SUMPRODUCT(AN7:AN30,AM7:AM30,$F7:$F30))/(SUMPRODUCT(AM7:AM30,$F7:$F30))),0)</f>
        <v>0</v>
      </c>
      <c r="AO6" s="572">
        <f t="shared" si="5"/>
        <v>0</v>
      </c>
      <c r="AP6" s="572">
        <f t="shared" ref="AP6" si="6">IFERROR((SUMPRODUCT(AP7:AP30,$F$7:$F$30))/$F$6,0)</f>
        <v>0</v>
      </c>
      <c r="AQ6" s="572">
        <f t="shared" ref="AQ6" si="7">IFERROR((SUMPRODUCT(AQ7:AQ30,$F$7:$F$30))/$F$6,0)</f>
        <v>0</v>
      </c>
      <c r="AR6" s="572">
        <f t="shared" ref="AR6:AZ6" si="8">IFERROR((SUMPRODUCT(AR7:AR30,$F$7:$F$30))/$F$6,0)</f>
        <v>0</v>
      </c>
      <c r="AS6" s="572">
        <f>IF(((SUMPRODUCT(AR7:AR30,$F7:$F30))&lt;&gt;0),((SUMPRODUCT(AS7:AS30,AR7:AR30,$F7:$F30))/(SUMPRODUCT(AR7:AR30,$F7:$F30))),0)</f>
        <v>0</v>
      </c>
      <c r="AT6" s="572">
        <f t="shared" si="8"/>
        <v>0</v>
      </c>
      <c r="AU6" s="572">
        <f>IF(((SUMPRODUCT(AT7:AT30,$F7:$F30))&lt;&gt;0),((SUMPRODUCT(AU7:AU30,AT7:AT30,$F7:$F30))/(SUMPRODUCT(AT7:AT30,$F7:$F30))),0)</f>
        <v>0</v>
      </c>
      <c r="AV6" s="572">
        <f t="shared" si="8"/>
        <v>0</v>
      </c>
      <c r="AW6" s="572">
        <f>IF(((SUMPRODUCT(AV7:AV30,$F7:$F30))&lt;&gt;0),((SUMPRODUCT(AW7:AW30,AV7:AV30,$F7:$F30))/(SUMPRODUCT(AV7:AV30,$F7:$F30))),0)</f>
        <v>0</v>
      </c>
      <c r="AX6" s="572">
        <f t="shared" si="8"/>
        <v>0</v>
      </c>
      <c r="AY6" s="572">
        <f>IF(((SUMPRODUCT(AX7:AX30,$F7:$F30))&lt;&gt;0),((SUMPRODUCT(AY7:AY30,AX7:AX30,$F7:$F30))/(SUMPRODUCT(AX7:AX30,$F7:$F30))),0)</f>
        <v>0</v>
      </c>
      <c r="AZ6" s="572">
        <f t="shared" si="8"/>
        <v>0</v>
      </c>
      <c r="BA6" s="572">
        <f t="shared" ref="BA6" si="9">IFERROR((SUMPRODUCT(BA7:BA30,$F$7:$F$30))/$F$6,0)</f>
        <v>0</v>
      </c>
      <c r="BB6" s="572">
        <f t="shared" ref="BB6" si="10">IFERROR((SUMPRODUCT(BB7:BB30,$F$7:$F$30))/$F$6,0)</f>
        <v>0</v>
      </c>
      <c r="BC6" s="572">
        <f t="shared" ref="BC6" si="11">IFERROR((SUMPRODUCT(BC7:BC30,$F$7:$F$30))/$F$6,0)</f>
        <v>0</v>
      </c>
      <c r="BD6" s="572">
        <f t="shared" ref="BD6" si="12">IFERROR((SUMPRODUCT(BD7:BD30,$F$7:$F$30))/$F$6,0)</f>
        <v>0</v>
      </c>
      <c r="BE6" s="572">
        <f t="shared" ref="BE6" si="13">IFERROR((SUMPRODUCT(BE7:BE30,$F$7:$F$30))/$F$6,0)</f>
        <v>0</v>
      </c>
      <c r="BF6" s="572">
        <f t="shared" ref="BF6" si="14">IFERROR((SUMPRODUCT(BF7:BF30,$F$7:$F$30))/$F$6,0)</f>
        <v>0</v>
      </c>
      <c r="BG6" s="572">
        <f t="shared" ref="BG6" si="15">IFERROR((SUMPRODUCT(BG7:BG30,$F$7:$F$30))/$F$6,0)</f>
        <v>0</v>
      </c>
      <c r="BH6" s="572">
        <f t="shared" ref="BH6" si="16">IFERROR((SUMPRODUCT(BH7:BH30,$F$7:$F$30))/$F$6,0)</f>
        <v>0</v>
      </c>
      <c r="BI6" s="572">
        <f t="shared" ref="BI6" si="17">IFERROR((SUMPRODUCT(BI7:BI30,$F$7:$F$30))/$F$6,0)</f>
        <v>0</v>
      </c>
      <c r="BJ6" s="579">
        <f t="shared" ref="BJ6:BJ30" si="18">IFERROR((E6/D6)*1000,0)</f>
        <v>0</v>
      </c>
      <c r="BK6" s="579">
        <f t="shared" ref="BK6:BK30" si="19">IFERROR(1/BJ6*1000,0)</f>
        <v>0</v>
      </c>
      <c r="BL6" s="579">
        <f>IFERROR(N6*_DADOSAUXILIARES!$H$114,0)</f>
        <v>0</v>
      </c>
      <c r="BM6" s="579">
        <f>IFERROR(J6*_DADOSAUXILIARES!$H$77,0)</f>
        <v>0</v>
      </c>
      <c r="BN6" s="579">
        <f>IFERROR(K6*_DADOSAUXILIARES!$H$78,0)</f>
        <v>0</v>
      </c>
      <c r="BO6" s="579">
        <f>IFERROR(L6*_DADOSAUXILIARES!$H$79,0)</f>
        <v>0</v>
      </c>
      <c r="BP6" s="579">
        <f>IFERROR(M6*_DADOSAUXILIARES!$H$80,0)</f>
        <v>0</v>
      </c>
      <c r="BQ6" s="579">
        <f>IFERROR(O6*_DADOSAUXILIARES!$H$82,0)</f>
        <v>0</v>
      </c>
      <c r="BR6" s="579">
        <f>IFERROR(P6*_DADOSAUXILIARES!$H$84,0)</f>
        <v>0</v>
      </c>
      <c r="BS6" s="579">
        <f>IFERROR(Q6*_DADOSAUXILIARES!$H$85,0)</f>
        <v>0</v>
      </c>
      <c r="BT6" s="579">
        <f>IFERROR(R6*_DADOSAUXILIARES!$H$87,0)</f>
        <v>0</v>
      </c>
      <c r="BU6" s="579">
        <f>IFERROR(S6*_DADOSAUXILIARES!$H$88,0)</f>
        <v>0</v>
      </c>
      <c r="BV6" s="579">
        <f>IFERROR(T6*_DADOSAUXILIARES!$H$90,0)</f>
        <v>0</v>
      </c>
      <c r="BW6" s="579">
        <f>IFERROR(U6*_DADOSAUXILIARES!$H$92,0)</f>
        <v>0</v>
      </c>
      <c r="BX6" s="579">
        <f>IFERROR(V6*_DADOSAUXILIARES!$H$94,0)</f>
        <v>0</v>
      </c>
      <c r="BY6" s="579">
        <f>IFERROR(W6*_DADOSAUXILIARES!$H$96,0)</f>
        <v>0</v>
      </c>
      <c r="BZ6" s="579">
        <f>IFERROR(X6*_DADOSAUXILIARES!$H$98,0)</f>
        <v>0</v>
      </c>
      <c r="CA6" s="579">
        <f>IFERROR(Y6*_DADOSAUXILIARES!$H$102,0)</f>
        <v>0</v>
      </c>
      <c r="CB6" s="579">
        <f>IFERROR(Z6*_DADOSAUXILIARES!$H$104,0)</f>
        <v>0</v>
      </c>
      <c r="CC6" s="579">
        <f>IFERROR(AA6*_DADOSAUXILIARES!$H$106,0)</f>
        <v>0</v>
      </c>
      <c r="CD6" s="579">
        <f>IFERROR(AB6*_DADOSAUXILIARES!$H$107,0)</f>
        <v>0</v>
      </c>
      <c r="CE6" s="579">
        <f>IFERROR(AC6*_DADOSAUXILIARES!$H$108,0)</f>
        <v>0</v>
      </c>
      <c r="CF6" s="579">
        <f>IFERROR(AD6*_DADOSAUXILIARES!$H$109,0)</f>
        <v>0</v>
      </c>
      <c r="CG6" s="581">
        <v>0</v>
      </c>
      <c r="CH6" s="581">
        <f>SUM(CI6:CK6)</f>
        <v>0</v>
      </c>
      <c r="CI6" s="581">
        <f>IFERROR((SUMPRODUCT(CI7:CI30,$F$7:$F$30))/$F$6,0)</f>
        <v>0</v>
      </c>
      <c r="CJ6" s="581">
        <f t="shared" ref="CJ6:CK6" si="20">IFERROR((SUMPRODUCT(CJ7:CJ30,$F$7:$F$30))/$F$6,0)</f>
        <v>0</v>
      </c>
      <c r="CK6" s="581">
        <f t="shared" si="20"/>
        <v>0</v>
      </c>
      <c r="CL6" s="579">
        <f>IFERROR((AO6*(1-0.1)+AP6*(1-0.11)+AQ6*(1-0.12)+AR6*(1-AS6)+AT6*(1-AU6)+AV6*(1-AW6)+AX6*(1-AY6)+AZ6*(1-1))*(_DADOSAUXILIARES!$D$26),0)</f>
        <v>0</v>
      </c>
      <c r="CM6" s="579">
        <f>IFERROR((AO6*(0.1)+AP6*(0.11)+AQ6*(0.12)+AR6*(AS6)+AT6*(AU6)+AV6*(AW6)+AX6*(AY6)+AZ6*(1))*(_DADOSAUXILIARES!$D$16),0)</f>
        <v>0</v>
      </c>
      <c r="CN6" s="579">
        <f>IFERROR(BA6*(1-_FEQUEIMACOMB!$D$19)*_DADOSAUXILIARES!$D$24,0)</f>
        <v>0</v>
      </c>
      <c r="CO6" s="579">
        <f>IFERROR(BA6*(_FEQUEIMACOMB!$D$19)*_DADOSAUXILIARES!$D$14,0)</f>
        <v>0</v>
      </c>
      <c r="CP6" s="579">
        <f>IFERROR(BB6*_DADOSAUXILIARES!$D$15,0)</f>
        <v>0</v>
      </c>
      <c r="CQ6" s="579">
        <f t="shared" ref="CQ6:CQ30" si="21">IFERROR(BC6,0)</f>
        <v>0</v>
      </c>
      <c r="CR6" s="579">
        <f t="shared" ref="CR6:CR30" si="22">IFERROR(BE6,0)</f>
        <v>0</v>
      </c>
      <c r="CS6" s="579">
        <f t="shared" ref="CS6:CS30" si="23">IFERROR(BF6,0)</f>
        <v>0</v>
      </c>
      <c r="CT6" s="579">
        <f t="shared" ref="CT6:CT30" si="24">IFERROR(BG6,0)</f>
        <v>0</v>
      </c>
      <c r="CU6" s="579">
        <f t="shared" ref="CU6:CU30" si="25">IFERROR(BH6,0)</f>
        <v>0</v>
      </c>
      <c r="CV6" s="579">
        <f t="shared" ref="CV6:CV30" si="26">IFERROR(BI6,0)</f>
        <v>0</v>
      </c>
      <c r="CW6" s="579">
        <f>IFERROR(CL6*_DADOSAUXILIARES!$H$161,0)</f>
        <v>0</v>
      </c>
      <c r="CX6" s="579">
        <f>IFERROR(CM6*_DADOSAUXILIARES!$H$162,0)</f>
        <v>0</v>
      </c>
      <c r="CY6" s="579">
        <f>IFERROR(CN6*_DADOSAUXILIARES!$H$165,0)</f>
        <v>0</v>
      </c>
      <c r="CZ6" s="579">
        <f>IFERROR(CO6*_DADOSAUXILIARES!$H$166,0)</f>
        <v>0</v>
      </c>
      <c r="DA6" s="579">
        <f>IFERROR(CP6*_DADOSAUXILIARES!$H$167,0)</f>
        <v>0</v>
      </c>
      <c r="DB6" s="579">
        <f>IFERROR(CQ6*_DADOSAUXILIARES!$F$34*_DADOSAUXILIARES!$H$170,0)</f>
        <v>0</v>
      </c>
      <c r="DC6" s="579">
        <f>IFERROR(CR6*_DADOSAUXILIARES!$H$152,0)</f>
        <v>0</v>
      </c>
      <c r="DD6" s="579">
        <f>IFERROR(CS6*_DADOSAUXILIARES!$H$153,0)</f>
        <v>0</v>
      </c>
      <c r="DE6" s="579">
        <f>IFERROR(CT6*_DADOSAUXILIARES!$H$154,0)</f>
        <v>0</v>
      </c>
      <c r="DF6" s="579">
        <f>IFERROR(CU6*_DADOSAUXILIARES!$H$155,0)</f>
        <v>0</v>
      </c>
      <c r="DG6" s="579">
        <f>IFERROR(CV6*_DADOSAUXILIARES!$H$156,0)</f>
        <v>0</v>
      </c>
      <c r="DH6" s="579">
        <f t="shared" ref="DH6" si="27">IFERROR(EU6*BK6,0)</f>
        <v>0</v>
      </c>
      <c r="DI6" s="579">
        <f t="shared" ref="DI6:DI30" si="28">IFERROR(EX6*BK6,0)</f>
        <v>0</v>
      </c>
      <c r="DJ6" s="579">
        <f t="shared" ref="DJ6" si="29">IFERROR(FA6*BK6,0)</f>
        <v>0</v>
      </c>
      <c r="DK6" s="579">
        <f>IFERROR(J6*_EMISSOES!$E$28+K6*_EMISSOES!$E$29,0)</f>
        <v>0</v>
      </c>
      <c r="DL6" s="579">
        <f>IFERROR(O6*_EMISSOES!$E$30,0)</f>
        <v>0</v>
      </c>
      <c r="DM6" s="579">
        <f>IFERROR(CL6*_FEQUEIMACOMB!$I$64,0)</f>
        <v>0</v>
      </c>
      <c r="DN6" s="579">
        <f>IFERROR(CM6*_FEQUEIMACOMB!$I$65,0)</f>
        <v>0</v>
      </c>
      <c r="DO6" s="579">
        <f>IFERROR(CN6*_FEQUEIMACOMB!$I$9*_DADOSAUXILIARES!$F$24,0)</f>
        <v>0</v>
      </c>
      <c r="DP6" s="579">
        <f>IFERROR(CO6*_FEQUEIMACOMB!$I$7*_DADOSAUXILIARES!$F$14,0)</f>
        <v>0</v>
      </c>
      <c r="DQ6" s="579">
        <f>IFERROR(CP6*_FEQUEIMACOMB!$I$8*_DADOSAUXILIARES!$F$15,0)</f>
        <v>0</v>
      </c>
      <c r="DR6" s="579">
        <f>IFERROR((CQ6+BD6*_FEQUEIMACOMB!$I$66),0)</f>
        <v>0</v>
      </c>
      <c r="DS6" s="579">
        <f>IFERROR(DH6*1000*_DADOSAUXILIARES!$D$8,0)</f>
        <v>0</v>
      </c>
      <c r="DT6" s="579">
        <f>IFERROR(DI6*1000*_DADOSAUXILIARES!$D$8,0)</f>
        <v>0</v>
      </c>
      <c r="DU6" s="579">
        <f>IFERROR(DJ6*1000*_DADOSAUXILIARES!$D$8,0)</f>
        <v>0</v>
      </c>
      <c r="DV6" s="579">
        <f t="shared" ref="DV6:DW21" si="30">IFERROR(DK6*1000,0)</f>
        <v>0</v>
      </c>
      <c r="DW6" s="579">
        <f t="shared" si="30"/>
        <v>0</v>
      </c>
      <c r="DX6" s="579">
        <f t="shared" ref="DX6:EB7" si="31">IFERROR(DM6,0)</f>
        <v>0</v>
      </c>
      <c r="DY6" s="579">
        <f t="shared" si="31"/>
        <v>0</v>
      </c>
      <c r="DZ6" s="579">
        <f t="shared" si="31"/>
        <v>0</v>
      </c>
      <c r="EA6" s="579">
        <f t="shared" si="31"/>
        <v>0</v>
      </c>
      <c r="EB6" s="579">
        <f t="shared" si="31"/>
        <v>0</v>
      </c>
      <c r="EC6" s="579">
        <f>DR6</f>
        <v>0</v>
      </c>
      <c r="ED6" s="581">
        <f t="shared" ref="ED6" si="32">IFERROR(SUM(DS6:EC6),0)</f>
        <v>0</v>
      </c>
      <c r="EE6" s="581">
        <f t="shared" ref="EE6" si="33">IFERROR(SUM(CW6:DG6,BL6:CK6),0)</f>
        <v>0</v>
      </c>
      <c r="EF6" s="581">
        <f t="shared" ref="EF6:EF30" si="34">IFERROR(ED6+EE6,0)</f>
        <v>0</v>
      </c>
      <c r="EG6" s="584">
        <f>IFERROR(EF6/1000,0)</f>
        <v>0</v>
      </c>
      <c r="EH6" s="585">
        <f t="shared" ref="EH6:EH30" si="35">IFERROR((1-G6),0)</f>
        <v>1</v>
      </c>
      <c r="EI6" s="585">
        <f t="shared" ref="EI6" si="36">IFERROR(BJ6/1000,0)</f>
        <v>0</v>
      </c>
      <c r="EJ6" s="585">
        <f t="shared" ref="EJ6" si="37">IFERROR(EI6*EH6,0)</f>
        <v>0</v>
      </c>
      <c r="EK6" s="585">
        <f>IFERROR((EJ6*2.1),0)</f>
        <v>0</v>
      </c>
      <c r="EL6" s="585">
        <f>IFERROR($EL$5,0)</f>
        <v>8.0000000000000002E-3</v>
      </c>
      <c r="EM6" s="585">
        <f>IFERROR($EM$5,0)</f>
        <v>0</v>
      </c>
      <c r="EN6" s="585">
        <f>IFERROR($EN$5,0)</f>
        <v>0.19</v>
      </c>
      <c r="EO6" s="585">
        <f>IFERROR($EO$5,0)</f>
        <v>8.0000000000000002E-3</v>
      </c>
      <c r="EP6" s="586">
        <f t="shared" ref="EP6:EP30" si="38">IFERROR((O6+P6+R6+T6+U6+V6+W6+X6+AB6)*EI6,0)</f>
        <v>0</v>
      </c>
      <c r="EQ6" s="586">
        <f t="shared" ref="EQ6:EQ30" si="39">IFERROR((AE6*AF6+AG6*AH6+AI6*AJ6+AK6*AL6+AM6*AN6)*EI6/1000,0)</f>
        <v>0</v>
      </c>
      <c r="ER6" s="587">
        <f t="shared" ref="ER6:ER30" si="40">IFERROR(EK6*1000*EL6*(1-EM6)+(EK6*1000+EJ6*1000)*EN6*EO6,0)</f>
        <v>0</v>
      </c>
      <c r="ES6" s="588">
        <f>IFERROR((EP6*0.11)*(17/14),0)</f>
        <v>0</v>
      </c>
      <c r="ET6" s="588">
        <f>IFERROR(EP6*0.24*(62/14),0)</f>
        <v>0</v>
      </c>
      <c r="EU6" s="589">
        <f>IFERROR((44/28)*(0.01*EP6+(0.01*(14/17)*ES6+(0.011*(14/62)*ET6))),0)</f>
        <v>0</v>
      </c>
      <c r="EV6" s="588">
        <f>IFERROR((EQ6*0.21)*(17/14),0)</f>
        <v>0</v>
      </c>
      <c r="EW6" s="588">
        <f>IFERROR(EQ6*0.24*(62/14),0)</f>
        <v>0</v>
      </c>
      <c r="EX6" s="589">
        <f>IFERROR((44/28)*(0.01*(EQ6)+(0.01*(14/17)*EV6+(0.011*(14/62)*EW6))),0)</f>
        <v>0</v>
      </c>
      <c r="EY6" s="588"/>
      <c r="EZ6" s="588">
        <f>IFERROR(ER6*0.24*(62/14),0)</f>
        <v>0</v>
      </c>
      <c r="FA6" s="589">
        <f>IFERROR((44/28)*(0.01*(ER6)+(0.01*(14/17)*EY6+(0.011*(14/62)*EZ6))),0)</f>
        <v>0</v>
      </c>
    </row>
    <row r="7" spans="1:157" s="52" customFormat="1" x14ac:dyDescent="0.25">
      <c r="A7" s="300"/>
      <c r="B7" s="300"/>
      <c r="C7" s="945"/>
      <c r="D7" s="301"/>
      <c r="E7" s="872"/>
      <c r="F7" s="873"/>
      <c r="G7" s="874"/>
      <c r="H7" s="303" t="s">
        <v>442</v>
      </c>
      <c r="I7" s="269"/>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5"/>
      <c r="AP7" s="305"/>
      <c r="AQ7" s="305"/>
      <c r="AR7" s="305"/>
      <c r="AS7" s="331"/>
      <c r="AT7" s="305"/>
      <c r="AU7" s="352"/>
      <c r="AV7" s="353"/>
      <c r="AW7" s="352"/>
      <c r="AX7" s="353"/>
      <c r="AY7" s="352"/>
      <c r="AZ7" s="305"/>
      <c r="BA7" s="305"/>
      <c r="BB7" s="305"/>
      <c r="BC7" s="305"/>
      <c r="BD7" s="305"/>
      <c r="BE7" s="305"/>
      <c r="BF7" s="305"/>
      <c r="BG7" s="305"/>
      <c r="BH7" s="305"/>
      <c r="BI7" s="305"/>
      <c r="BJ7" s="308">
        <f>IFERROR((E7/D7)*1000,0)</f>
        <v>0</v>
      </c>
      <c r="BK7" s="309">
        <f t="shared" si="19"/>
        <v>0</v>
      </c>
      <c r="BL7" s="309">
        <f>IFERROR(N7*_DADOSAUXILIARES!$H$114,0)</f>
        <v>0</v>
      </c>
      <c r="BM7" s="310">
        <f>IFERROR(J7*_DADOSAUXILIARES!$H$77,0)</f>
        <v>0</v>
      </c>
      <c r="BN7" s="310">
        <f>IFERROR(K7*_DADOSAUXILIARES!$H$78,0)</f>
        <v>0</v>
      </c>
      <c r="BO7" s="577">
        <f>IFERROR(L7*_DADOSAUXILIARES!$H$79,0)</f>
        <v>0</v>
      </c>
      <c r="BP7" s="310">
        <f>IFERROR(M7*_DADOSAUXILIARES!$H$80,0)</f>
        <v>0</v>
      </c>
      <c r="BQ7" s="310">
        <f>IFERROR(O7*_DADOSAUXILIARES!$H$82,0)</f>
        <v>0</v>
      </c>
      <c r="BR7" s="310">
        <f>IFERROR(P7*_DADOSAUXILIARES!$H$84,0)</f>
        <v>0</v>
      </c>
      <c r="BS7" s="310">
        <f>IFERROR(Q7*_DADOSAUXILIARES!$H$85,0)</f>
        <v>0</v>
      </c>
      <c r="BT7" s="308">
        <f>IFERROR(R7*_DADOSAUXILIARES!$H$87,0)</f>
        <v>0</v>
      </c>
      <c r="BU7" s="308">
        <f>IFERROR(S7*_DADOSAUXILIARES!$H$88,0)</f>
        <v>0</v>
      </c>
      <c r="BV7" s="308">
        <f>IFERROR(T7*_DADOSAUXILIARES!$H$90,0)</f>
        <v>0</v>
      </c>
      <c r="BW7" s="311">
        <f>IFERROR(U7*_DADOSAUXILIARES!$H$92,0)</f>
        <v>0</v>
      </c>
      <c r="BX7" s="311">
        <f>IFERROR(V7*_DADOSAUXILIARES!$H$94,0)</f>
        <v>0</v>
      </c>
      <c r="BY7" s="311">
        <f>IFERROR(W7*_DADOSAUXILIARES!$H$96,0)</f>
        <v>0</v>
      </c>
      <c r="BZ7" s="311">
        <f>IFERROR(X7*_DADOSAUXILIARES!$H$98,0)</f>
        <v>0</v>
      </c>
      <c r="CA7" s="311">
        <f>IFERROR(Y7*_DADOSAUXILIARES!$H$102,0)</f>
        <v>0</v>
      </c>
      <c r="CB7" s="311">
        <f>IFERROR(Z7*_DADOSAUXILIARES!$H$104,0)</f>
        <v>0</v>
      </c>
      <c r="CC7" s="311">
        <f>IFERROR(AA7*_DADOSAUXILIARES!$H$106,0)</f>
        <v>0</v>
      </c>
      <c r="CD7" s="311">
        <f>IFERROR(AB7*_DADOSAUXILIARES!$H$107,0)</f>
        <v>0</v>
      </c>
      <c r="CE7" s="311">
        <f>IFERROR(AC7*_DADOSAUXILIARES!$H$108,0)</f>
        <v>0</v>
      </c>
      <c r="CF7" s="311">
        <f>IFERROR(AD7*_DADOSAUXILIARES!$H$109,0)</f>
        <v>0</v>
      </c>
      <c r="CG7" s="384">
        <v>0</v>
      </c>
      <c r="CH7" s="671">
        <f>SUM(CI7:CK7)</f>
        <v>0</v>
      </c>
      <c r="CI7" s="580">
        <f>IFERROR(_xlfn.XLOOKUP(I7,_REGIONALIZACAO_SOJA!$A$6:$A$20,_REGIONALIZACAO_SOJA!$BE$6:$BE$20,_REGIONALIZACAO_SOJA!$BE$21)*BK7,0)</f>
        <v>0</v>
      </c>
      <c r="CJ7" s="580">
        <f>IFERROR(_xlfn.XLOOKUP(I7,_REGIONALIZACAO_SOJA!$A$6:$A$20,_REGIONALIZACAO_SOJA!$BF$6:$BF$20,_REGIONALIZACAO_SOJA!$BF$21),0)*$BK7</f>
        <v>0</v>
      </c>
      <c r="CK7" s="580">
        <f>IFERROR(_xlfn.XLOOKUP(I7,_REGIONALIZACAO_SOJA!$A$6:$A$20,_REGIONALIZACAO_SOJA!$BG$6:$BG$20,_REGIONALIZACAO_SOJA!$BG$21),0)*$BK7</f>
        <v>0</v>
      </c>
      <c r="CL7" s="438">
        <f>IFERROR((AO7*(1-0.1)+AP7*(1-0.11)+AQ7*(1-0.12)+AR7*(1-AS7)+AT7*(1-AU7)+AV7*(1-AW7)+AX7*(1-AY7)+AZ7*(1-1))*(_DADOSAUXILIARES!$D$26),0)</f>
        <v>0</v>
      </c>
      <c r="CM7" s="438">
        <f>IFERROR((AO7*(0.1)+AP7*(0.11)+AQ7*(0.12)+AR7*(AS7)+AT7*(AU7)+AV7*(AW7)+AX7*(AY7)+AZ7*(1))*(_DADOSAUXILIARES!$D$16),0)</f>
        <v>0</v>
      </c>
      <c r="CN7" s="438">
        <f>IFERROR(BA7*(1-_FEQUEIMACOMB!$D$19)*_DADOSAUXILIARES!$D$24,0)</f>
        <v>0</v>
      </c>
      <c r="CO7" s="438">
        <f>IFERROR(BA7*(_FEQUEIMACOMB!$D$19)*_DADOSAUXILIARES!$D$14,0)</f>
        <v>0</v>
      </c>
      <c r="CP7" s="438">
        <f>IFERROR(BB7*_DADOSAUXILIARES!$D$15,0)</f>
        <v>0</v>
      </c>
      <c r="CQ7" s="438">
        <f t="shared" si="21"/>
        <v>0</v>
      </c>
      <c r="CR7" s="438">
        <f t="shared" si="22"/>
        <v>0</v>
      </c>
      <c r="CS7" s="438">
        <f t="shared" si="23"/>
        <v>0</v>
      </c>
      <c r="CT7" s="438">
        <f t="shared" si="24"/>
        <v>0</v>
      </c>
      <c r="CU7" s="438">
        <f t="shared" si="25"/>
        <v>0</v>
      </c>
      <c r="CV7" s="438">
        <f t="shared" si="26"/>
        <v>0</v>
      </c>
      <c r="CW7" s="439">
        <f>IFERROR(CL7*_DADOSAUXILIARES!$H$161,0)</f>
        <v>0</v>
      </c>
      <c r="CX7" s="439">
        <f>IFERROR(CM7*_DADOSAUXILIARES!$H$162,0)</f>
        <v>0</v>
      </c>
      <c r="CY7" s="439">
        <f>IFERROR(CN7*_DADOSAUXILIARES!$H$165,0)</f>
        <v>0</v>
      </c>
      <c r="CZ7" s="439">
        <f>IFERROR(CO7*_DADOSAUXILIARES!$H$166,0)</f>
        <v>0</v>
      </c>
      <c r="DA7" s="439">
        <f>IFERROR(CP7*_DADOSAUXILIARES!$H$167,0)</f>
        <v>0</v>
      </c>
      <c r="DB7" s="439">
        <f>IFERROR(CQ7*_DADOSAUXILIARES!$F$34*_DADOSAUXILIARES!$H$170,0)</f>
        <v>0</v>
      </c>
      <c r="DC7" s="439">
        <f>IFERROR(CR7*_DADOSAUXILIARES!$H$152,0)</f>
        <v>0</v>
      </c>
      <c r="DD7" s="439">
        <f>IFERROR(CS7*_DADOSAUXILIARES!$H$153,0)</f>
        <v>0</v>
      </c>
      <c r="DE7" s="439">
        <f>IFERROR(CT7*_DADOSAUXILIARES!$H$154,0)</f>
        <v>0</v>
      </c>
      <c r="DF7" s="439">
        <f>IFERROR(CU7*_DADOSAUXILIARES!$H$155,0)</f>
        <v>0</v>
      </c>
      <c r="DG7" s="439">
        <f>IFERROR(CV7*_DADOSAUXILIARES!$H$156,0)</f>
        <v>0</v>
      </c>
      <c r="DH7" s="438">
        <f>IFERROR(EU7*BK7,0)</f>
        <v>0</v>
      </c>
      <c r="DI7" s="438">
        <f t="shared" si="28"/>
        <v>0</v>
      </c>
      <c r="DJ7" s="438">
        <f>IFERROR(FA7*BK7,0)</f>
        <v>0</v>
      </c>
      <c r="DK7" s="438">
        <f>IFERROR(J7*_EMISSOES!$E$28+K7*_EMISSOES!$E$29,0)</f>
        <v>0</v>
      </c>
      <c r="DL7" s="438">
        <f>IFERROR(O7*_EMISSOES!$E$30,0)</f>
        <v>0</v>
      </c>
      <c r="DM7" s="583">
        <f>IFERROR(CL7*_FEQUEIMACOMB!$I$64,0)</f>
        <v>0</v>
      </c>
      <c r="DN7" s="580">
        <f>IFERROR(CM7*_FEQUEIMACOMB!$I$65,0)</f>
        <v>0</v>
      </c>
      <c r="DO7" s="580">
        <f>IFERROR(CN7*_FEQUEIMACOMB!$I$9*_DADOSAUXILIARES!$F$24,0)</f>
        <v>0</v>
      </c>
      <c r="DP7" s="580">
        <f>IFERROR(CO7*_FEQUEIMACOMB!$I$7*_DADOSAUXILIARES!$F$14,0)</f>
        <v>0</v>
      </c>
      <c r="DQ7" s="580">
        <f>IFERROR(CP7*_FEQUEIMACOMB!$I$8*_DADOSAUXILIARES!$F$15,0)</f>
        <v>0</v>
      </c>
      <c r="DR7" s="580">
        <f>IFERROR((CQ7+BD7*_FEQUEIMACOMB!$I$66),0)</f>
        <v>0</v>
      </c>
      <c r="DS7" s="439">
        <f>IFERROR(DH7*1000*_DADOSAUXILIARES!$D$8,0)</f>
        <v>0</v>
      </c>
      <c r="DT7" s="439">
        <f>IFERROR(DI7*1000*_DADOSAUXILIARES!$D$8,0)</f>
        <v>0</v>
      </c>
      <c r="DU7" s="439">
        <f>IFERROR(DJ7*1000*_DADOSAUXILIARES!$D$8,0)</f>
        <v>0</v>
      </c>
      <c r="DV7" s="439">
        <f t="shared" si="30"/>
        <v>0</v>
      </c>
      <c r="DW7" s="439">
        <f t="shared" si="30"/>
        <v>0</v>
      </c>
      <c r="DX7" s="582">
        <f t="shared" si="31"/>
        <v>0</v>
      </c>
      <c r="DY7" s="582">
        <f t="shared" si="31"/>
        <v>0</v>
      </c>
      <c r="DZ7" s="582">
        <f t="shared" si="31"/>
        <v>0</v>
      </c>
      <c r="EA7" s="582">
        <f t="shared" si="31"/>
        <v>0</v>
      </c>
      <c r="EB7" s="582">
        <f t="shared" si="31"/>
        <v>0</v>
      </c>
      <c r="EC7" s="582">
        <f>IFERROR(DR7,0)</f>
        <v>0</v>
      </c>
      <c r="ED7" s="440">
        <f>IFERROR(SUM(DS7:EC7),0)</f>
        <v>0</v>
      </c>
      <c r="EE7" s="440">
        <f>IFERROR(SUM(CW7:DG7,BL7:CH7),0)</f>
        <v>0</v>
      </c>
      <c r="EF7" s="441">
        <f>IFERROR(ED7+EE7,0)</f>
        <v>0</v>
      </c>
      <c r="EG7" s="307">
        <f>IFERROR(EF7/1000,0)</f>
        <v>0</v>
      </c>
      <c r="EH7" s="442">
        <f t="shared" si="35"/>
        <v>1</v>
      </c>
      <c r="EI7" s="443">
        <f>IFERROR(BJ7/1000,0)</f>
        <v>0</v>
      </c>
      <c r="EJ7" s="443">
        <f>IFERROR(EI7*EH7,0)</f>
        <v>0</v>
      </c>
      <c r="EK7" s="591">
        <f>IFERROR((EJ7*2.1),0)</f>
        <v>0</v>
      </c>
      <c r="EL7" s="443">
        <f>IFERROR($EL$5,0)</f>
        <v>8.0000000000000002E-3</v>
      </c>
      <c r="EM7" s="443">
        <f>IFERROR($EM$5,0)</f>
        <v>0</v>
      </c>
      <c r="EN7" s="443">
        <f>IFERROR($EN$5,0)</f>
        <v>0.19</v>
      </c>
      <c r="EO7" s="443">
        <f>IFERROR($EO$5,)</f>
        <v>8.0000000000000002E-3</v>
      </c>
      <c r="EP7" s="444">
        <f t="shared" si="38"/>
        <v>0</v>
      </c>
      <c r="EQ7" s="444">
        <f t="shared" si="39"/>
        <v>0</v>
      </c>
      <c r="ER7" s="438">
        <f t="shared" si="40"/>
        <v>0</v>
      </c>
      <c r="ES7" s="445">
        <f>IFERROR((EP7*0.11)*(17/14),0)</f>
        <v>0</v>
      </c>
      <c r="ET7" s="445">
        <f>IFERROR(EP7*0.24*(62/14),0)</f>
        <v>0</v>
      </c>
      <c r="EU7" s="446">
        <f>IFERROR((44/28)*(0.01*EP7+(0.01*(14/17)*ES7+(0.011*(14/62)*ET7))),0)</f>
        <v>0</v>
      </c>
      <c r="EV7" s="445">
        <f>IFERROR((EQ7*0.21)*(17/14),0)</f>
        <v>0</v>
      </c>
      <c r="EW7" s="445">
        <f>IFERROR(EQ7*0.24*(62/14),0)</f>
        <v>0</v>
      </c>
      <c r="EX7" s="446">
        <f>IFERROR((44/28)*(0.01*(EQ7)+(0.01*(14/17)*EV7+(0.011*(14/62)*EW7))),0)</f>
        <v>0</v>
      </c>
      <c r="EY7" s="447"/>
      <c r="EZ7" s="445">
        <f>IFERROR(ER7*0.24*(62/14),0)</f>
        <v>0</v>
      </c>
      <c r="FA7" s="446">
        <f>IFERROR((44/28)*(0.01*(ER7)+(0.01*(14/17)*EY7+(0.011*(14/62)*EZ7))),0)</f>
        <v>0</v>
      </c>
    </row>
    <row r="8" spans="1:157" s="52" customFormat="1" x14ac:dyDescent="0.25">
      <c r="A8" s="300"/>
      <c r="B8" s="300"/>
      <c r="C8" s="945"/>
      <c r="D8" s="301"/>
      <c r="E8" s="872"/>
      <c r="F8" s="873"/>
      <c r="G8" s="874"/>
      <c r="H8" s="303" t="s">
        <v>442</v>
      </c>
      <c r="I8" s="269"/>
      <c r="J8" s="301"/>
      <c r="K8" s="642"/>
      <c r="L8" s="301"/>
      <c r="M8" s="301"/>
      <c r="N8" s="642"/>
      <c r="O8" s="642"/>
      <c r="P8" s="642"/>
      <c r="Q8" s="642"/>
      <c r="R8" s="642"/>
      <c r="S8" s="642"/>
      <c r="T8" s="642"/>
      <c r="U8" s="301"/>
      <c r="V8" s="301"/>
      <c r="W8" s="642"/>
      <c r="X8" s="642"/>
      <c r="Y8" s="642"/>
      <c r="Z8" s="642"/>
      <c r="AA8" s="642"/>
      <c r="AB8" s="642"/>
      <c r="AC8" s="301"/>
      <c r="AD8" s="301"/>
      <c r="AE8" s="301"/>
      <c r="AF8" s="301"/>
      <c r="AG8" s="301"/>
      <c r="AH8" s="301"/>
      <c r="AI8" s="301"/>
      <c r="AJ8" s="301"/>
      <c r="AK8" s="301"/>
      <c r="AL8" s="301"/>
      <c r="AM8" s="301"/>
      <c r="AN8" s="301"/>
      <c r="AO8" s="305"/>
      <c r="AP8" s="305"/>
      <c r="AQ8" s="305"/>
      <c r="AR8" s="642"/>
      <c r="AS8" s="635"/>
      <c r="AT8" s="305"/>
      <c r="AU8" s="352"/>
      <c r="AV8" s="353"/>
      <c r="AW8" s="352"/>
      <c r="AX8" s="353"/>
      <c r="AY8" s="352"/>
      <c r="AZ8" s="305"/>
      <c r="BA8" s="301"/>
      <c r="BB8" s="301"/>
      <c r="BC8" s="301"/>
      <c r="BD8" s="301"/>
      <c r="BE8" s="301"/>
      <c r="BF8" s="301"/>
      <c r="BG8" s="301"/>
      <c r="BH8" s="301"/>
      <c r="BI8" s="301"/>
      <c r="BJ8" s="308">
        <f t="shared" si="18"/>
        <v>0</v>
      </c>
      <c r="BK8" s="309">
        <f t="shared" si="19"/>
        <v>0</v>
      </c>
      <c r="BL8" s="309">
        <f>IFERROR(N8*_DADOSAUXILIARES!$H$114,0)</f>
        <v>0</v>
      </c>
      <c r="BM8" s="310">
        <f>IFERROR(J8*_DADOSAUXILIARES!$H$77,0)</f>
        <v>0</v>
      </c>
      <c r="BN8" s="310">
        <f>IFERROR(K8*_DADOSAUXILIARES!$H$78,0)</f>
        <v>0</v>
      </c>
      <c r="BO8" s="577">
        <f>IFERROR(L8*_DADOSAUXILIARES!$H$79,0)</f>
        <v>0</v>
      </c>
      <c r="BP8" s="310">
        <f>IFERROR(M8*_DADOSAUXILIARES!$H$80,0)</f>
        <v>0</v>
      </c>
      <c r="BQ8" s="310">
        <f>IFERROR(O8*_DADOSAUXILIARES!$H$82,0)</f>
        <v>0</v>
      </c>
      <c r="BR8" s="310">
        <f>IFERROR(P8*_DADOSAUXILIARES!$H$84,0)</f>
        <v>0</v>
      </c>
      <c r="BS8" s="310">
        <f>IFERROR(Q8*_DADOSAUXILIARES!$H$85,0)</f>
        <v>0</v>
      </c>
      <c r="BT8" s="308">
        <f>IFERROR(R8*_DADOSAUXILIARES!$H$87,0)</f>
        <v>0</v>
      </c>
      <c r="BU8" s="308">
        <f>IFERROR(S8*_DADOSAUXILIARES!$H$88,0)</f>
        <v>0</v>
      </c>
      <c r="BV8" s="308">
        <f>IFERROR(T8*_DADOSAUXILIARES!$H$90,0)</f>
        <v>0</v>
      </c>
      <c r="BW8" s="311">
        <f>IFERROR(U8*_DADOSAUXILIARES!$H$92,0)</f>
        <v>0</v>
      </c>
      <c r="BX8" s="311">
        <f>IFERROR(V8*_DADOSAUXILIARES!$H$94,0)</f>
        <v>0</v>
      </c>
      <c r="BY8" s="311">
        <f>IFERROR(W8*_DADOSAUXILIARES!$H$96,0)</f>
        <v>0</v>
      </c>
      <c r="BZ8" s="311">
        <f>IFERROR(X8*_DADOSAUXILIARES!$H$98,0)</f>
        <v>0</v>
      </c>
      <c r="CA8" s="311">
        <f>IFERROR(Y8*_DADOSAUXILIARES!$H$102,0)</f>
        <v>0</v>
      </c>
      <c r="CB8" s="311">
        <f>IFERROR(Z8*_DADOSAUXILIARES!$H$104,0)</f>
        <v>0</v>
      </c>
      <c r="CC8" s="311">
        <f>IFERROR(AA8*_DADOSAUXILIARES!$H$106,0)</f>
        <v>0</v>
      </c>
      <c r="CD8" s="311">
        <f>IFERROR(AB8*_DADOSAUXILIARES!$H$107,0)</f>
        <v>0</v>
      </c>
      <c r="CE8" s="311">
        <f>IFERROR(AC8*_DADOSAUXILIARES!$H$108,0)</f>
        <v>0</v>
      </c>
      <c r="CF8" s="311">
        <f>IFERROR(AD8*_DADOSAUXILIARES!$H$109,0)</f>
        <v>0</v>
      </c>
      <c r="CG8" s="384">
        <v>0</v>
      </c>
      <c r="CH8" s="671">
        <f t="shared" ref="CH8:CH30" si="41">SUM(CI8:CK8)</f>
        <v>0</v>
      </c>
      <c r="CI8" s="580">
        <f>IFERROR(_xlfn.XLOOKUP(I8,_REGIONALIZACAO_SOJA!$A$6:$A$20,_REGIONALIZACAO_SOJA!$BE$6:$BE$20,_REGIONALIZACAO_SOJA!$BE$21)*BK8,0)</f>
        <v>0</v>
      </c>
      <c r="CJ8" s="580">
        <f>IFERROR(_xlfn.XLOOKUP(I8,_REGIONALIZACAO_SOJA!$A$6:$A$20,_REGIONALIZACAO_SOJA!$BF$6:$BF$20,_REGIONALIZACAO_SOJA!$BF$21),0)*$BK8</f>
        <v>0</v>
      </c>
      <c r="CK8" s="580">
        <f>IFERROR(_xlfn.XLOOKUP(I8,_REGIONALIZACAO_SOJA!$A$6:$A$20,_REGIONALIZACAO_SOJA!$BG$6:$BG$20,_REGIONALIZACAO_SOJA!$BG$21),0)*$BK8</f>
        <v>0</v>
      </c>
      <c r="CL8" s="438">
        <f>IFERROR((AO8*(1-0.1)+AP8*(1-0.11)+AQ8*(1-0.12)+AR8*(1-AS8)+AT8*(1-AU8)+AV8*(1-AW8)+AX8*(1-AY8)+AZ8*(1-1))*(_DADOSAUXILIARES!$D$26),0)</f>
        <v>0</v>
      </c>
      <c r="CM8" s="438">
        <f>IFERROR((AO8*(0.1)+AP8*(0.11)+AQ8*(0.12)+AR8*(AS8)+AT8*(AU8)+AV8*(AW8)+AX8*(AY8)+AZ8*(1))*(_DADOSAUXILIARES!$D$16),0)</f>
        <v>0</v>
      </c>
      <c r="CN8" s="438">
        <f>IFERROR(BA8*(1-_FEQUEIMACOMB!$D$19)*_DADOSAUXILIARES!$D$24,0)</f>
        <v>0</v>
      </c>
      <c r="CO8" s="438">
        <f>IFERROR(BA8*(_FEQUEIMACOMB!$D$19)*_DADOSAUXILIARES!$D$14,0)</f>
        <v>0</v>
      </c>
      <c r="CP8" s="438">
        <f>IFERROR(BB8*_DADOSAUXILIARES!$D$15,0)</f>
        <v>0</v>
      </c>
      <c r="CQ8" s="438">
        <f t="shared" si="21"/>
        <v>0</v>
      </c>
      <c r="CR8" s="438">
        <f t="shared" si="22"/>
        <v>0</v>
      </c>
      <c r="CS8" s="438">
        <f t="shared" si="23"/>
        <v>0</v>
      </c>
      <c r="CT8" s="438">
        <f t="shared" si="24"/>
        <v>0</v>
      </c>
      <c r="CU8" s="438">
        <f t="shared" si="25"/>
        <v>0</v>
      </c>
      <c r="CV8" s="438">
        <f t="shared" si="26"/>
        <v>0</v>
      </c>
      <c r="CW8" s="439">
        <f>IFERROR(CL8*_DADOSAUXILIARES!$H$161,0)</f>
        <v>0</v>
      </c>
      <c r="CX8" s="439">
        <f>IFERROR(CM8*_DADOSAUXILIARES!$H$162,0)</f>
        <v>0</v>
      </c>
      <c r="CY8" s="439">
        <f>IFERROR(CN8*_DADOSAUXILIARES!$H$165,0)</f>
        <v>0</v>
      </c>
      <c r="CZ8" s="439">
        <f>IFERROR(CO8*_DADOSAUXILIARES!$H$166,0)</f>
        <v>0</v>
      </c>
      <c r="DA8" s="439">
        <f>IFERROR(CP8*_DADOSAUXILIARES!$H$167,0)</f>
        <v>0</v>
      </c>
      <c r="DB8" s="439">
        <f>IFERROR(CQ8*_DADOSAUXILIARES!$F$34*_DADOSAUXILIARES!$H$170,0)</f>
        <v>0</v>
      </c>
      <c r="DC8" s="439">
        <f>IFERROR(CR8*_DADOSAUXILIARES!$H$152,0)</f>
        <v>0</v>
      </c>
      <c r="DD8" s="439">
        <f>IFERROR(CS8*_DADOSAUXILIARES!$H$153,0)</f>
        <v>0</v>
      </c>
      <c r="DE8" s="439">
        <f>IFERROR(CT8*_DADOSAUXILIARES!$H$154,0)</f>
        <v>0</v>
      </c>
      <c r="DF8" s="439">
        <f>IFERROR(CU8*_DADOSAUXILIARES!$H$155,0)</f>
        <v>0</v>
      </c>
      <c r="DG8" s="439">
        <f>IFERROR(CV8*_DADOSAUXILIARES!$H$156,0)</f>
        <v>0</v>
      </c>
      <c r="DH8" s="438">
        <f t="shared" ref="DH8:DH30" si="42">IFERROR(EU8*BK8,0)</f>
        <v>0</v>
      </c>
      <c r="DI8" s="438">
        <f t="shared" si="28"/>
        <v>0</v>
      </c>
      <c r="DJ8" s="438">
        <f t="shared" ref="DJ8:DJ30" si="43">IFERROR(FA8*BK8,0)</f>
        <v>0</v>
      </c>
      <c r="DK8" s="438">
        <f>IFERROR(J8*_EMISSOES!$E$28+K8*_EMISSOES!$E$29,0)</f>
        <v>0</v>
      </c>
      <c r="DL8" s="438">
        <f>IFERROR(O8*_EMISSOES!$E$30,0)</f>
        <v>0</v>
      </c>
      <c r="DM8" s="583">
        <f>IFERROR(CL8*_FEQUEIMACOMB!$I$64,0)</f>
        <v>0</v>
      </c>
      <c r="DN8" s="580">
        <f>IFERROR(CM8*_FEQUEIMACOMB!$I$65,0)</f>
        <v>0</v>
      </c>
      <c r="DO8" s="580">
        <f>IFERROR(CN8*_FEQUEIMACOMB!$I$9*_DADOSAUXILIARES!$F$24,0)</f>
        <v>0</v>
      </c>
      <c r="DP8" s="580">
        <f>IFERROR(CO8*_FEQUEIMACOMB!$I$7*_DADOSAUXILIARES!$F$14,0)</f>
        <v>0</v>
      </c>
      <c r="DQ8" s="580">
        <f>IFERROR(CP8*_FEQUEIMACOMB!$I$8*_DADOSAUXILIARES!$F$15,0)</f>
        <v>0</v>
      </c>
      <c r="DR8" s="580">
        <f>IFERROR((CQ8+BD8*_FEQUEIMACOMB!$I$66),0)</f>
        <v>0</v>
      </c>
      <c r="DS8" s="439">
        <f>IFERROR(DH8*1000*_DADOSAUXILIARES!$D$8,0)</f>
        <v>0</v>
      </c>
      <c r="DT8" s="439">
        <f>IFERROR(DI8*1000*_DADOSAUXILIARES!$D$8,0)</f>
        <v>0</v>
      </c>
      <c r="DU8" s="439">
        <f>IFERROR(DJ8*1000*_DADOSAUXILIARES!$D$8,0)</f>
        <v>0</v>
      </c>
      <c r="DV8" s="439">
        <f t="shared" si="30"/>
        <v>0</v>
      </c>
      <c r="DW8" s="439">
        <f t="shared" si="30"/>
        <v>0</v>
      </c>
      <c r="DX8" s="582">
        <f t="shared" ref="DX8:DX30" si="44">IFERROR(DM8,0)</f>
        <v>0</v>
      </c>
      <c r="DY8" s="582">
        <f t="shared" ref="DY8:DY30" si="45">IFERROR(DN8,0)</f>
        <v>0</v>
      </c>
      <c r="DZ8" s="582">
        <f t="shared" ref="DZ8:DZ30" si="46">IFERROR(DO8,0)</f>
        <v>0</v>
      </c>
      <c r="EA8" s="582">
        <f t="shared" ref="EA8:EA30" si="47">IFERROR(DP8,0)</f>
        <v>0</v>
      </c>
      <c r="EB8" s="582">
        <f t="shared" ref="EB8:EB30" si="48">IFERROR(DQ8,0)</f>
        <v>0</v>
      </c>
      <c r="EC8" s="582">
        <f t="shared" ref="EC8:EC30" si="49">IFERROR(DR8,0)</f>
        <v>0</v>
      </c>
      <c r="ED8" s="440">
        <f t="shared" ref="ED8:ED30" si="50">IFERROR(SUM(DS8:EC8),0)</f>
        <v>0</v>
      </c>
      <c r="EE8" s="440">
        <f t="shared" ref="EE8:EE30" si="51">IFERROR(SUM(CW8:DG8,BL8:CH8),0)</f>
        <v>0</v>
      </c>
      <c r="EF8" s="441">
        <f t="shared" si="34"/>
        <v>0</v>
      </c>
      <c r="EG8" s="307">
        <f t="shared" ref="EG8:EG30" si="52">IFERROR(EF8/1000,0)</f>
        <v>0</v>
      </c>
      <c r="EH8" s="442">
        <f t="shared" si="35"/>
        <v>1</v>
      </c>
      <c r="EI8" s="443">
        <f>IFERROR(BJ8/1000,0)</f>
        <v>0</v>
      </c>
      <c r="EJ8" s="443">
        <f t="shared" ref="EJ8:EJ30" si="53">IFERROR(EI8*EH8,0)</f>
        <v>0</v>
      </c>
      <c r="EK8" s="591">
        <f t="shared" ref="EK8:EK30" si="54">IFERROR((EJ8*2.1),0)</f>
        <v>0</v>
      </c>
      <c r="EL8" s="443">
        <f t="shared" ref="EL8:EL30" si="55">IFERROR($EL$5,0)</f>
        <v>8.0000000000000002E-3</v>
      </c>
      <c r="EM8" s="443">
        <f t="shared" ref="EM8:EM30" si="56">IFERROR($EM$5,0)</f>
        <v>0</v>
      </c>
      <c r="EN8" s="443">
        <f t="shared" ref="EN8:EN30" si="57">IFERROR($EN$5,0)</f>
        <v>0.19</v>
      </c>
      <c r="EO8" s="443">
        <f t="shared" ref="EO8:EO30" si="58">IFERROR($EO$5,)</f>
        <v>8.0000000000000002E-3</v>
      </c>
      <c r="EP8" s="444">
        <f>IFERROR((O8+P8+R8+T8+U8+V8+W8+X8+AB8)*EI8,0)</f>
        <v>0</v>
      </c>
      <c r="EQ8" s="444">
        <f>IFERROR((AE8*AF8+AG8*AH8+AI8*AJ8+AK8*AL8+AM8*AN8)*EI8/1000,0)</f>
        <v>0</v>
      </c>
      <c r="ER8" s="438">
        <f>IFERROR(EK8*1000*EL8*(1-EM8)+(EK8*1000+EJ8*1000)*EN8*EO8,0)</f>
        <v>0</v>
      </c>
      <c r="ES8" s="447">
        <f>IFERROR((EP8*0.11)*(17/14),0)</f>
        <v>0</v>
      </c>
      <c r="ET8" s="447">
        <f>IFERROR(EP8*0.24*(62/14),0)</f>
        <v>0</v>
      </c>
      <c r="EU8" s="448">
        <f>IFERROR((44/28)*(0.01*EP8+(0.01*(14/17)*ES8+(0.011*(14/62)*ET8))),0)</f>
        <v>0</v>
      </c>
      <c r="EV8" s="447">
        <f>IFERROR((EQ8*0.21)*(17/14),0)</f>
        <v>0</v>
      </c>
      <c r="EW8" s="447">
        <f>IFERROR(EQ8*0.24*(62/14),0)</f>
        <v>0</v>
      </c>
      <c r="EX8" s="448">
        <f>IFERROR((44/28)*(0.01*(EQ8)+(0.01*(14/17)*EV8+(0.011*(14/62)*EW8))),0)</f>
        <v>0</v>
      </c>
      <c r="EY8" s="447"/>
      <c r="EZ8" s="447">
        <f>IFERROR(ER8*0.24*(62/14),0)</f>
        <v>0</v>
      </c>
      <c r="FA8" s="448">
        <f>IFERROR((44/28)*(0.01*(ER8)+(0.01*(14/17)*EY8+(0.011*(14/62)*EZ8))),0)</f>
        <v>0</v>
      </c>
    </row>
    <row r="9" spans="1:157" s="52" customFormat="1" x14ac:dyDescent="0.25">
      <c r="A9" s="300"/>
      <c r="B9" s="300"/>
      <c r="C9" s="945"/>
      <c r="D9" s="301"/>
      <c r="E9" s="872"/>
      <c r="F9" s="873"/>
      <c r="G9" s="874"/>
      <c r="H9" s="303" t="s">
        <v>442</v>
      </c>
      <c r="I9" s="269"/>
      <c r="J9" s="304"/>
      <c r="K9" s="642"/>
      <c r="L9" s="304"/>
      <c r="M9" s="304"/>
      <c r="N9" s="642"/>
      <c r="O9" s="642"/>
      <c r="P9" s="642"/>
      <c r="Q9" s="642"/>
      <c r="R9" s="642"/>
      <c r="S9" s="642"/>
      <c r="T9" s="642"/>
      <c r="U9" s="305"/>
      <c r="V9" s="305"/>
      <c r="W9" s="642"/>
      <c r="X9" s="642"/>
      <c r="Y9" s="642"/>
      <c r="Z9" s="642"/>
      <c r="AA9" s="642"/>
      <c r="AB9" s="305"/>
      <c r="AC9" s="305"/>
      <c r="AD9" s="305"/>
      <c r="AE9" s="305"/>
      <c r="AF9" s="306"/>
      <c r="AG9" s="305"/>
      <c r="AH9" s="306"/>
      <c r="AI9" s="305"/>
      <c r="AJ9" s="306"/>
      <c r="AK9" s="305"/>
      <c r="AL9" s="306"/>
      <c r="AM9" s="305"/>
      <c r="AN9" s="306"/>
      <c r="AO9" s="305"/>
      <c r="AP9" s="305"/>
      <c r="AQ9" s="305"/>
      <c r="AR9" s="642"/>
      <c r="AS9" s="635"/>
      <c r="AT9" s="305"/>
      <c r="AU9" s="352"/>
      <c r="AV9" s="353"/>
      <c r="AW9" s="352"/>
      <c r="AX9" s="353"/>
      <c r="AY9" s="352"/>
      <c r="AZ9" s="305"/>
      <c r="BA9" s="305"/>
      <c r="BB9" s="305"/>
      <c r="BC9" s="305"/>
      <c r="BD9" s="305"/>
      <c r="BE9" s="305"/>
      <c r="BF9" s="305"/>
      <c r="BG9" s="305"/>
      <c r="BH9" s="305"/>
      <c r="BI9" s="305"/>
      <c r="BJ9" s="308">
        <f t="shared" si="18"/>
        <v>0</v>
      </c>
      <c r="BK9" s="309">
        <f t="shared" si="19"/>
        <v>0</v>
      </c>
      <c r="BL9" s="309">
        <f>IFERROR(N9*_DADOSAUXILIARES!$H$114,0)</f>
        <v>0</v>
      </c>
      <c r="BM9" s="310">
        <f>IFERROR(J9*_DADOSAUXILIARES!$H$77,0)</f>
        <v>0</v>
      </c>
      <c r="BN9" s="310">
        <f>IFERROR(K9*_DADOSAUXILIARES!$H$78,0)</f>
        <v>0</v>
      </c>
      <c r="BO9" s="577">
        <f>IFERROR(L9*_DADOSAUXILIARES!$H$79,0)</f>
        <v>0</v>
      </c>
      <c r="BP9" s="310">
        <f>IFERROR(M9*_DADOSAUXILIARES!$H$80,0)</f>
        <v>0</v>
      </c>
      <c r="BQ9" s="310">
        <f>IFERROR(O9*_DADOSAUXILIARES!$H$82,0)</f>
        <v>0</v>
      </c>
      <c r="BR9" s="310">
        <f>IFERROR(P9*_DADOSAUXILIARES!$H$84,0)</f>
        <v>0</v>
      </c>
      <c r="BS9" s="310">
        <f>IFERROR(Q9*_DADOSAUXILIARES!$H$85,0)</f>
        <v>0</v>
      </c>
      <c r="BT9" s="308">
        <f>IFERROR(R9*_DADOSAUXILIARES!$H$87,0)</f>
        <v>0</v>
      </c>
      <c r="BU9" s="308">
        <f>IFERROR(S9*_DADOSAUXILIARES!$H$88,0)</f>
        <v>0</v>
      </c>
      <c r="BV9" s="308">
        <f>IFERROR(T9*_DADOSAUXILIARES!$H$90,0)</f>
        <v>0</v>
      </c>
      <c r="BW9" s="311">
        <f>IFERROR(U9*_DADOSAUXILIARES!$H$92,0)</f>
        <v>0</v>
      </c>
      <c r="BX9" s="311">
        <f>IFERROR(V9*_DADOSAUXILIARES!$H$94,0)</f>
        <v>0</v>
      </c>
      <c r="BY9" s="311">
        <f>IFERROR(W9*_DADOSAUXILIARES!$H$96,0)</f>
        <v>0</v>
      </c>
      <c r="BZ9" s="311">
        <f>IFERROR(X9*_DADOSAUXILIARES!$H$98,0)</f>
        <v>0</v>
      </c>
      <c r="CA9" s="311">
        <f>IFERROR(Y9*_DADOSAUXILIARES!$H$102,0)</f>
        <v>0</v>
      </c>
      <c r="CB9" s="311">
        <f>IFERROR(Z9*_DADOSAUXILIARES!$H$104,0)</f>
        <v>0</v>
      </c>
      <c r="CC9" s="311">
        <f>IFERROR(AA9*_DADOSAUXILIARES!$H$106,0)</f>
        <v>0</v>
      </c>
      <c r="CD9" s="311">
        <f>IFERROR(AB9*_DADOSAUXILIARES!$H$107,0)</f>
        <v>0</v>
      </c>
      <c r="CE9" s="311">
        <f>IFERROR(AC9*_DADOSAUXILIARES!$H$108,0)</f>
        <v>0</v>
      </c>
      <c r="CF9" s="311">
        <f>IFERROR(AD9*_DADOSAUXILIARES!$H$109,0)</f>
        <v>0</v>
      </c>
      <c r="CG9" s="384">
        <v>0</v>
      </c>
      <c r="CH9" s="671">
        <f t="shared" si="41"/>
        <v>0</v>
      </c>
      <c r="CI9" s="580">
        <f>IFERROR(_xlfn.XLOOKUP(I9,_REGIONALIZACAO_SOJA!$A$6:$A$20,_REGIONALIZACAO_SOJA!$BE$6:$BE$20,_REGIONALIZACAO_SOJA!$BE$21)*BK9,0)</f>
        <v>0</v>
      </c>
      <c r="CJ9" s="580">
        <f>IFERROR(_xlfn.XLOOKUP(I9,_REGIONALIZACAO_SOJA!$A$6:$A$20,_REGIONALIZACAO_SOJA!$BF$6:$BF$20,_REGIONALIZACAO_SOJA!$BF$21),0)*$BK9</f>
        <v>0</v>
      </c>
      <c r="CK9" s="580">
        <f>IFERROR(_xlfn.XLOOKUP(I9,_REGIONALIZACAO_SOJA!$A$6:$A$20,_REGIONALIZACAO_SOJA!$BG$6:$BG$20,_REGIONALIZACAO_SOJA!$BG$21),0)*$BK9</f>
        <v>0</v>
      </c>
      <c r="CL9" s="438">
        <f>IFERROR((AO9*(1-0.1)+AP9*(1-0.11)+AQ9*(1-0.12)+AR9*(1-AS9)+AT9*(1-AU9)+AV9*(1-AW9)+AX9*(1-AY9)+AZ9*(1-1))*(_DADOSAUXILIARES!$D$26),0)</f>
        <v>0</v>
      </c>
      <c r="CM9" s="438">
        <f>IFERROR((AO9*(0.1)+AP9*(0.11)+AQ9*(0.12)+AR9*(AS9)+AT9*(AU9)+AV9*(AW9)+AX9*(AY9)+AZ9*(1))*(_DADOSAUXILIARES!$D$16),0)</f>
        <v>0</v>
      </c>
      <c r="CN9" s="438">
        <f>IFERROR(BA9*(1-_FEQUEIMACOMB!$D$19)*_DADOSAUXILIARES!$D$24,0)</f>
        <v>0</v>
      </c>
      <c r="CO9" s="438">
        <f>IFERROR(BA9*(_FEQUEIMACOMB!$D$19)*_DADOSAUXILIARES!$D$14,0)</f>
        <v>0</v>
      </c>
      <c r="CP9" s="438">
        <f>IFERROR(BB9*_DADOSAUXILIARES!$D$15,0)</f>
        <v>0</v>
      </c>
      <c r="CQ9" s="438">
        <f t="shared" si="21"/>
        <v>0</v>
      </c>
      <c r="CR9" s="438">
        <f t="shared" si="22"/>
        <v>0</v>
      </c>
      <c r="CS9" s="438">
        <f t="shared" si="23"/>
        <v>0</v>
      </c>
      <c r="CT9" s="438">
        <f t="shared" si="24"/>
        <v>0</v>
      </c>
      <c r="CU9" s="438">
        <f t="shared" si="25"/>
        <v>0</v>
      </c>
      <c r="CV9" s="438">
        <f t="shared" si="26"/>
        <v>0</v>
      </c>
      <c r="CW9" s="439">
        <f>IFERROR(CL9*_DADOSAUXILIARES!$H$161,0)</f>
        <v>0</v>
      </c>
      <c r="CX9" s="439">
        <f>IFERROR(CM9*_DADOSAUXILIARES!$H$162,0)</f>
        <v>0</v>
      </c>
      <c r="CY9" s="439">
        <f>IFERROR(CN9*_DADOSAUXILIARES!$H$165,0)</f>
        <v>0</v>
      </c>
      <c r="CZ9" s="439">
        <f>IFERROR(CO9*_DADOSAUXILIARES!$H$166,0)</f>
        <v>0</v>
      </c>
      <c r="DA9" s="439">
        <f>IFERROR(CP9*_DADOSAUXILIARES!$H$167,0)</f>
        <v>0</v>
      </c>
      <c r="DB9" s="439">
        <f>IFERROR(CQ9*_DADOSAUXILIARES!$F$34*_DADOSAUXILIARES!$H$170,0)</f>
        <v>0</v>
      </c>
      <c r="DC9" s="439">
        <f>IFERROR(CR9*_DADOSAUXILIARES!$H$152,0)</f>
        <v>0</v>
      </c>
      <c r="DD9" s="439">
        <f>IFERROR(CS9*_DADOSAUXILIARES!$H$153,0)</f>
        <v>0</v>
      </c>
      <c r="DE9" s="439">
        <f>IFERROR(CT9*_DADOSAUXILIARES!$H$154,0)</f>
        <v>0</v>
      </c>
      <c r="DF9" s="439">
        <f>IFERROR(CU9*_DADOSAUXILIARES!$H$155,0)</f>
        <v>0</v>
      </c>
      <c r="DG9" s="439">
        <f>IFERROR(CV9*_DADOSAUXILIARES!$H$156,0)</f>
        <v>0</v>
      </c>
      <c r="DH9" s="438">
        <f t="shared" si="42"/>
        <v>0</v>
      </c>
      <c r="DI9" s="438">
        <f t="shared" si="28"/>
        <v>0</v>
      </c>
      <c r="DJ9" s="438">
        <f t="shared" si="43"/>
        <v>0</v>
      </c>
      <c r="DK9" s="438">
        <f>IFERROR(J9*_EMISSOES!$E$28+K9*_EMISSOES!$E$29,0)</f>
        <v>0</v>
      </c>
      <c r="DL9" s="438">
        <f>IFERROR(O9*_EMISSOES!$E$30,0)</f>
        <v>0</v>
      </c>
      <c r="DM9" s="583">
        <f>IFERROR(CL9*_FEQUEIMACOMB!$I$64,0)</f>
        <v>0</v>
      </c>
      <c r="DN9" s="580">
        <f>IFERROR(CM9*_FEQUEIMACOMB!$I$65,0)</f>
        <v>0</v>
      </c>
      <c r="DO9" s="580">
        <f>IFERROR(CN9*_FEQUEIMACOMB!$I$9*_DADOSAUXILIARES!$F$24,0)</f>
        <v>0</v>
      </c>
      <c r="DP9" s="580">
        <f>IFERROR(CO9*_FEQUEIMACOMB!$I$7*_DADOSAUXILIARES!$F$14,0)</f>
        <v>0</v>
      </c>
      <c r="DQ9" s="580">
        <f>IFERROR(CP9*_FEQUEIMACOMB!$I$8*_DADOSAUXILIARES!$F$15,0)</f>
        <v>0</v>
      </c>
      <c r="DR9" s="580">
        <f>IFERROR((CQ9+BD9*_FEQUEIMACOMB!$I$66),0)</f>
        <v>0</v>
      </c>
      <c r="DS9" s="439">
        <f>IFERROR(DH9*1000*_DADOSAUXILIARES!$D$8,0)</f>
        <v>0</v>
      </c>
      <c r="DT9" s="439">
        <f>IFERROR(DI9*1000*_DADOSAUXILIARES!$D$8,0)</f>
        <v>0</v>
      </c>
      <c r="DU9" s="439">
        <f>IFERROR(DJ9*1000*_DADOSAUXILIARES!$D$8,0)</f>
        <v>0</v>
      </c>
      <c r="DV9" s="439">
        <f t="shared" si="30"/>
        <v>0</v>
      </c>
      <c r="DW9" s="439">
        <f t="shared" si="30"/>
        <v>0</v>
      </c>
      <c r="DX9" s="582">
        <f t="shared" si="44"/>
        <v>0</v>
      </c>
      <c r="DY9" s="582">
        <f t="shared" si="45"/>
        <v>0</v>
      </c>
      <c r="DZ9" s="582">
        <f t="shared" si="46"/>
        <v>0</v>
      </c>
      <c r="EA9" s="582">
        <f t="shared" si="47"/>
        <v>0</v>
      </c>
      <c r="EB9" s="582">
        <f t="shared" si="48"/>
        <v>0</v>
      </c>
      <c r="EC9" s="582">
        <f t="shared" si="49"/>
        <v>0</v>
      </c>
      <c r="ED9" s="440">
        <f t="shared" si="50"/>
        <v>0</v>
      </c>
      <c r="EE9" s="440">
        <f t="shared" si="51"/>
        <v>0</v>
      </c>
      <c r="EF9" s="441">
        <f t="shared" si="34"/>
        <v>0</v>
      </c>
      <c r="EG9" s="307">
        <f t="shared" si="52"/>
        <v>0</v>
      </c>
      <c r="EH9" s="442">
        <f t="shared" si="35"/>
        <v>1</v>
      </c>
      <c r="EI9" s="443">
        <f t="shared" ref="EI9:EI30" si="59">IFERROR(BJ9/1000,0)</f>
        <v>0</v>
      </c>
      <c r="EJ9" s="443">
        <f t="shared" si="53"/>
        <v>0</v>
      </c>
      <c r="EK9" s="591">
        <f t="shared" si="54"/>
        <v>0</v>
      </c>
      <c r="EL9" s="443">
        <f t="shared" si="55"/>
        <v>8.0000000000000002E-3</v>
      </c>
      <c r="EM9" s="443">
        <f t="shared" si="56"/>
        <v>0</v>
      </c>
      <c r="EN9" s="443">
        <f t="shared" si="57"/>
        <v>0.19</v>
      </c>
      <c r="EO9" s="443">
        <f t="shared" si="58"/>
        <v>8.0000000000000002E-3</v>
      </c>
      <c r="EP9" s="444">
        <f t="shared" si="38"/>
        <v>0</v>
      </c>
      <c r="EQ9" s="444">
        <f t="shared" si="39"/>
        <v>0</v>
      </c>
      <c r="ER9" s="438">
        <f t="shared" si="40"/>
        <v>0</v>
      </c>
      <c r="ES9" s="447">
        <f t="shared" ref="ES9:ES30" si="60">IFERROR((EP9*0.11)*(17/14),0)</f>
        <v>0</v>
      </c>
      <c r="ET9" s="447">
        <f t="shared" ref="ET9:ET30" si="61">IFERROR(EP9*0.24*(62/14),0)</f>
        <v>0</v>
      </c>
      <c r="EU9" s="448">
        <f t="shared" ref="EU9:EU30" si="62">IFERROR((44/28)*(0.01*EP9+(0.01*(14/17)*ES9+(0.011*(14/62)*ET9))),0)</f>
        <v>0</v>
      </c>
      <c r="EV9" s="447">
        <f t="shared" ref="EV9:EV30" si="63">IFERROR((EQ9*0.21)*(17/14),0)</f>
        <v>0</v>
      </c>
      <c r="EW9" s="447">
        <f t="shared" ref="EW9:EW30" si="64">IFERROR(EQ9*0.24*(62/14),0)</f>
        <v>0</v>
      </c>
      <c r="EX9" s="448">
        <f t="shared" ref="EX9:EX30" si="65">IFERROR((44/28)*(0.01*(EQ9)+(0.01*(14/17)*EV9+(0.011*(14/62)*EW9))),0)</f>
        <v>0</v>
      </c>
      <c r="EY9" s="447"/>
      <c r="EZ9" s="447">
        <f t="shared" ref="EZ9:EZ30" si="66">IFERROR(ER9*0.24*(62/14),0)</f>
        <v>0</v>
      </c>
      <c r="FA9" s="448">
        <f t="shared" ref="FA9:FA30" si="67">IFERROR((44/28)*(0.01*(ER9)+(0.01*(14/17)*EY9+(0.011*(14/62)*EZ9))),0)</f>
        <v>0</v>
      </c>
    </row>
    <row r="10" spans="1:157" s="52" customFormat="1" x14ac:dyDescent="0.25">
      <c r="A10" s="300"/>
      <c r="B10" s="300"/>
      <c r="C10" s="945"/>
      <c r="D10" s="301"/>
      <c r="E10" s="872"/>
      <c r="F10" s="873"/>
      <c r="G10" s="874"/>
      <c r="H10" s="303" t="s">
        <v>442</v>
      </c>
      <c r="I10" s="269"/>
      <c r="J10" s="304"/>
      <c r="K10" s="642"/>
      <c r="L10" s="304"/>
      <c r="M10" s="304"/>
      <c r="N10" s="642"/>
      <c r="O10" s="642"/>
      <c r="P10" s="642"/>
      <c r="Q10" s="642"/>
      <c r="R10" s="642"/>
      <c r="S10" s="642"/>
      <c r="T10" s="642"/>
      <c r="U10" s="305"/>
      <c r="V10" s="305"/>
      <c r="W10" s="642"/>
      <c r="X10" s="642"/>
      <c r="Y10" s="642"/>
      <c r="Z10" s="642"/>
      <c r="AA10" s="642"/>
      <c r="AB10" s="305"/>
      <c r="AC10" s="305"/>
      <c r="AD10" s="305"/>
      <c r="AE10" s="305"/>
      <c r="AF10" s="306"/>
      <c r="AG10" s="305"/>
      <c r="AH10" s="306"/>
      <c r="AI10" s="305"/>
      <c r="AJ10" s="306"/>
      <c r="AK10" s="305"/>
      <c r="AL10" s="306"/>
      <c r="AM10" s="305"/>
      <c r="AN10" s="306"/>
      <c r="AO10" s="305"/>
      <c r="AP10" s="305"/>
      <c r="AQ10" s="305"/>
      <c r="AR10" s="642"/>
      <c r="AS10" s="635"/>
      <c r="AT10" s="305"/>
      <c r="AU10" s="352"/>
      <c r="AV10" s="353"/>
      <c r="AW10" s="352"/>
      <c r="AX10" s="353"/>
      <c r="AY10" s="352"/>
      <c r="AZ10" s="305"/>
      <c r="BA10" s="305"/>
      <c r="BB10" s="305"/>
      <c r="BC10" s="305"/>
      <c r="BD10" s="305"/>
      <c r="BE10" s="305"/>
      <c r="BF10" s="305"/>
      <c r="BG10" s="305"/>
      <c r="BH10" s="305"/>
      <c r="BI10" s="305"/>
      <c r="BJ10" s="308">
        <f t="shared" si="18"/>
        <v>0</v>
      </c>
      <c r="BK10" s="309">
        <f t="shared" si="19"/>
        <v>0</v>
      </c>
      <c r="BL10" s="309">
        <f>IFERROR(N10*_DADOSAUXILIARES!$H$114,0)</f>
        <v>0</v>
      </c>
      <c r="BM10" s="310">
        <f>IFERROR(J10*_DADOSAUXILIARES!$H$77,0)</f>
        <v>0</v>
      </c>
      <c r="BN10" s="310">
        <f>IFERROR(K10*_DADOSAUXILIARES!$H$78,0)</f>
        <v>0</v>
      </c>
      <c r="BO10" s="577">
        <f>IFERROR(L10*_DADOSAUXILIARES!$H$79,0)</f>
        <v>0</v>
      </c>
      <c r="BP10" s="310">
        <f>IFERROR(M10*_DADOSAUXILIARES!$H$80,0)</f>
        <v>0</v>
      </c>
      <c r="BQ10" s="310">
        <f>IFERROR(O10*_DADOSAUXILIARES!$H$82,0)</f>
        <v>0</v>
      </c>
      <c r="BR10" s="310">
        <f>IFERROR(P10*_DADOSAUXILIARES!$H$84,0)</f>
        <v>0</v>
      </c>
      <c r="BS10" s="310">
        <f>IFERROR(Q10*_DADOSAUXILIARES!$H$85,0)</f>
        <v>0</v>
      </c>
      <c r="BT10" s="308">
        <f>IFERROR(R10*_DADOSAUXILIARES!$H$87,0)</f>
        <v>0</v>
      </c>
      <c r="BU10" s="308">
        <f>IFERROR(S10*_DADOSAUXILIARES!$H$88,0)</f>
        <v>0</v>
      </c>
      <c r="BV10" s="308">
        <f>IFERROR(T10*_DADOSAUXILIARES!$H$90,0)</f>
        <v>0</v>
      </c>
      <c r="BW10" s="311">
        <f>IFERROR(U10*_DADOSAUXILIARES!$H$92,0)</f>
        <v>0</v>
      </c>
      <c r="BX10" s="311">
        <f>IFERROR(V10*_DADOSAUXILIARES!$H$94,0)</f>
        <v>0</v>
      </c>
      <c r="BY10" s="311">
        <f>IFERROR(W10*_DADOSAUXILIARES!$H$96,0)</f>
        <v>0</v>
      </c>
      <c r="BZ10" s="311">
        <f>IFERROR(X10*_DADOSAUXILIARES!$H$98,0)</f>
        <v>0</v>
      </c>
      <c r="CA10" s="311">
        <f>IFERROR(Y10*_DADOSAUXILIARES!$H$102,0)</f>
        <v>0</v>
      </c>
      <c r="CB10" s="311">
        <f>IFERROR(Z10*_DADOSAUXILIARES!$H$104,0)</f>
        <v>0</v>
      </c>
      <c r="CC10" s="311">
        <f>IFERROR(AA10*_DADOSAUXILIARES!$H$106,0)</f>
        <v>0</v>
      </c>
      <c r="CD10" s="311">
        <f>IFERROR(AB10*_DADOSAUXILIARES!$H$107,0)</f>
        <v>0</v>
      </c>
      <c r="CE10" s="311">
        <f>IFERROR(AC10*_DADOSAUXILIARES!$H$108,0)</f>
        <v>0</v>
      </c>
      <c r="CF10" s="311">
        <f>IFERROR(AD10*_DADOSAUXILIARES!$H$109,0)</f>
        <v>0</v>
      </c>
      <c r="CG10" s="384">
        <v>0</v>
      </c>
      <c r="CH10" s="671">
        <f t="shared" si="41"/>
        <v>0</v>
      </c>
      <c r="CI10" s="580">
        <f>IFERROR(_xlfn.XLOOKUP(I10,_REGIONALIZACAO_SOJA!$A$6:$A$20,_REGIONALIZACAO_SOJA!$BE$6:$BE$20,_REGIONALIZACAO_SOJA!$BE$21)*BK10,0)</f>
        <v>0</v>
      </c>
      <c r="CJ10" s="580">
        <f>IFERROR(_xlfn.XLOOKUP(I10,_REGIONALIZACAO_SOJA!$A$6:$A$20,_REGIONALIZACAO_SOJA!$BF$6:$BF$20,_REGIONALIZACAO_SOJA!$BF$21),0)*$BK10</f>
        <v>0</v>
      </c>
      <c r="CK10" s="580">
        <f>IFERROR(_xlfn.XLOOKUP(I10,_REGIONALIZACAO_SOJA!$A$6:$A$20,_REGIONALIZACAO_SOJA!$BG$6:$BG$20,_REGIONALIZACAO_SOJA!$BG$21),0)*$BK10</f>
        <v>0</v>
      </c>
      <c r="CL10" s="438">
        <f>IFERROR((AO10*(1-0.1)+AP10*(1-0.11)+AQ10*(1-0.12)+AR10*(1-AS10)+AT10*(1-AU10)+AV10*(1-AW10)+AX10*(1-AY10)+AZ10*(1-1))*(_DADOSAUXILIARES!$D$26),0)</f>
        <v>0</v>
      </c>
      <c r="CM10" s="438">
        <f>IFERROR((AO10*(0.1)+AP10*(0.11)+AQ10*(0.12)+AR10*(AS10)+AT10*(AU10)+AV10*(AW10)+AX10*(AY10)+AZ10*(1))*(_DADOSAUXILIARES!$D$16),0)</f>
        <v>0</v>
      </c>
      <c r="CN10" s="438">
        <f>IFERROR(BA10*(1-_FEQUEIMACOMB!$D$19)*_DADOSAUXILIARES!$D$24,0)</f>
        <v>0</v>
      </c>
      <c r="CO10" s="438">
        <f>IFERROR(BA10*(_FEQUEIMACOMB!$D$19)*_DADOSAUXILIARES!$D$14,0)</f>
        <v>0</v>
      </c>
      <c r="CP10" s="438">
        <f>IFERROR(BB10*_DADOSAUXILIARES!$D$15,0)</f>
        <v>0</v>
      </c>
      <c r="CQ10" s="438">
        <f t="shared" si="21"/>
        <v>0</v>
      </c>
      <c r="CR10" s="438">
        <f t="shared" si="22"/>
        <v>0</v>
      </c>
      <c r="CS10" s="438">
        <f t="shared" si="23"/>
        <v>0</v>
      </c>
      <c r="CT10" s="438">
        <f t="shared" si="24"/>
        <v>0</v>
      </c>
      <c r="CU10" s="438">
        <f t="shared" si="25"/>
        <v>0</v>
      </c>
      <c r="CV10" s="438">
        <f t="shared" si="26"/>
        <v>0</v>
      </c>
      <c r="CW10" s="439">
        <f>IFERROR(CL10*_DADOSAUXILIARES!$H$161,0)</f>
        <v>0</v>
      </c>
      <c r="CX10" s="439">
        <f>IFERROR(CM10*_DADOSAUXILIARES!$H$162,0)</f>
        <v>0</v>
      </c>
      <c r="CY10" s="439">
        <f>IFERROR(CN10*_DADOSAUXILIARES!$H$165,0)</f>
        <v>0</v>
      </c>
      <c r="CZ10" s="439">
        <f>IFERROR(CO10*_DADOSAUXILIARES!$H$166,0)</f>
        <v>0</v>
      </c>
      <c r="DA10" s="439">
        <f>IFERROR(CP10*_DADOSAUXILIARES!$H$167,0)</f>
        <v>0</v>
      </c>
      <c r="DB10" s="439">
        <f>IFERROR(CQ10*_DADOSAUXILIARES!$F$34*_DADOSAUXILIARES!$H$170,0)</f>
        <v>0</v>
      </c>
      <c r="DC10" s="439">
        <f>IFERROR(CR10*_DADOSAUXILIARES!$H$152,0)</f>
        <v>0</v>
      </c>
      <c r="DD10" s="439">
        <f>IFERROR(CS10*_DADOSAUXILIARES!$H$153,0)</f>
        <v>0</v>
      </c>
      <c r="DE10" s="439">
        <f>IFERROR(CT10*_DADOSAUXILIARES!$H$154,0)</f>
        <v>0</v>
      </c>
      <c r="DF10" s="439">
        <f>IFERROR(CU10*_DADOSAUXILIARES!$H$155,0)</f>
        <v>0</v>
      </c>
      <c r="DG10" s="439">
        <f>IFERROR(CV10*_DADOSAUXILIARES!$H$156,0)</f>
        <v>0</v>
      </c>
      <c r="DH10" s="438">
        <f t="shared" si="42"/>
        <v>0</v>
      </c>
      <c r="DI10" s="438">
        <f t="shared" si="28"/>
        <v>0</v>
      </c>
      <c r="DJ10" s="438">
        <f t="shared" si="43"/>
        <v>0</v>
      </c>
      <c r="DK10" s="438">
        <f>IFERROR(J10*_EMISSOES!$E$28+K10*_EMISSOES!$E$29,0)</f>
        <v>0</v>
      </c>
      <c r="DL10" s="438">
        <f>IFERROR(O10*_EMISSOES!$E$30,0)</f>
        <v>0</v>
      </c>
      <c r="DM10" s="583">
        <f>IFERROR(CL10*_FEQUEIMACOMB!$I$64,0)</f>
        <v>0</v>
      </c>
      <c r="DN10" s="580">
        <f>IFERROR(CM10*_FEQUEIMACOMB!$I$65,0)</f>
        <v>0</v>
      </c>
      <c r="DO10" s="580">
        <f>IFERROR(CN10*_FEQUEIMACOMB!$I$9*_DADOSAUXILIARES!$F$24,0)</f>
        <v>0</v>
      </c>
      <c r="DP10" s="580">
        <f>IFERROR(CO10*_FEQUEIMACOMB!$I$7*_DADOSAUXILIARES!$F$14,0)</f>
        <v>0</v>
      </c>
      <c r="DQ10" s="580">
        <f>IFERROR(CP10*_FEQUEIMACOMB!$I$8*_DADOSAUXILIARES!$F$15,0)</f>
        <v>0</v>
      </c>
      <c r="DR10" s="580">
        <f>IFERROR((CQ10+BD10*_FEQUEIMACOMB!$I$66),0)</f>
        <v>0</v>
      </c>
      <c r="DS10" s="439">
        <f>IFERROR(DH10*1000*_DADOSAUXILIARES!$D$8,0)</f>
        <v>0</v>
      </c>
      <c r="DT10" s="439">
        <f>IFERROR(DI10*1000*_DADOSAUXILIARES!$D$8,0)</f>
        <v>0</v>
      </c>
      <c r="DU10" s="439">
        <f>IFERROR(DJ10*1000*_DADOSAUXILIARES!$D$8,0)</f>
        <v>0</v>
      </c>
      <c r="DV10" s="439">
        <f t="shared" si="30"/>
        <v>0</v>
      </c>
      <c r="DW10" s="439">
        <f t="shared" si="30"/>
        <v>0</v>
      </c>
      <c r="DX10" s="582">
        <f t="shared" si="44"/>
        <v>0</v>
      </c>
      <c r="DY10" s="582">
        <f t="shared" si="45"/>
        <v>0</v>
      </c>
      <c r="DZ10" s="582">
        <f t="shared" si="46"/>
        <v>0</v>
      </c>
      <c r="EA10" s="582">
        <f t="shared" si="47"/>
        <v>0</v>
      </c>
      <c r="EB10" s="582">
        <f t="shared" si="48"/>
        <v>0</v>
      </c>
      <c r="EC10" s="582">
        <f t="shared" si="49"/>
        <v>0</v>
      </c>
      <c r="ED10" s="440">
        <f>IFERROR(SUM(DS10:EC10),0)</f>
        <v>0</v>
      </c>
      <c r="EE10" s="440">
        <f t="shared" si="51"/>
        <v>0</v>
      </c>
      <c r="EF10" s="441">
        <f>IFERROR(ED10+EE10,0)</f>
        <v>0</v>
      </c>
      <c r="EG10" s="307">
        <f t="shared" si="52"/>
        <v>0</v>
      </c>
      <c r="EH10" s="442">
        <f t="shared" si="35"/>
        <v>1</v>
      </c>
      <c r="EI10" s="443">
        <f t="shared" si="59"/>
        <v>0</v>
      </c>
      <c r="EJ10" s="443">
        <f t="shared" si="53"/>
        <v>0</v>
      </c>
      <c r="EK10" s="591">
        <f t="shared" si="54"/>
        <v>0</v>
      </c>
      <c r="EL10" s="443">
        <f t="shared" si="55"/>
        <v>8.0000000000000002E-3</v>
      </c>
      <c r="EM10" s="443">
        <f t="shared" si="56"/>
        <v>0</v>
      </c>
      <c r="EN10" s="443">
        <f t="shared" si="57"/>
        <v>0.19</v>
      </c>
      <c r="EO10" s="443">
        <f t="shared" si="58"/>
        <v>8.0000000000000002E-3</v>
      </c>
      <c r="EP10" s="444">
        <f t="shared" si="38"/>
        <v>0</v>
      </c>
      <c r="EQ10" s="444">
        <f t="shared" si="39"/>
        <v>0</v>
      </c>
      <c r="ER10" s="438">
        <f t="shared" si="40"/>
        <v>0</v>
      </c>
      <c r="ES10" s="447">
        <f t="shared" si="60"/>
        <v>0</v>
      </c>
      <c r="ET10" s="447">
        <f t="shared" si="61"/>
        <v>0</v>
      </c>
      <c r="EU10" s="448">
        <f t="shared" si="62"/>
        <v>0</v>
      </c>
      <c r="EV10" s="447">
        <f t="shared" si="63"/>
        <v>0</v>
      </c>
      <c r="EW10" s="447">
        <f t="shared" si="64"/>
        <v>0</v>
      </c>
      <c r="EX10" s="448">
        <f t="shared" si="65"/>
        <v>0</v>
      </c>
      <c r="EY10" s="447"/>
      <c r="EZ10" s="447">
        <f t="shared" si="66"/>
        <v>0</v>
      </c>
      <c r="FA10" s="448">
        <f t="shared" si="67"/>
        <v>0</v>
      </c>
    </row>
    <row r="11" spans="1:157" s="52" customFormat="1" x14ac:dyDescent="0.25">
      <c r="A11" s="300"/>
      <c r="B11" s="300"/>
      <c r="C11" s="945"/>
      <c r="D11" s="301"/>
      <c r="E11" s="872"/>
      <c r="F11" s="873"/>
      <c r="G11" s="874"/>
      <c r="H11" s="303" t="s">
        <v>442</v>
      </c>
      <c r="I11" s="269"/>
      <c r="J11" s="304"/>
      <c r="K11" s="642"/>
      <c r="L11" s="304"/>
      <c r="M11" s="304"/>
      <c r="N11" s="642"/>
      <c r="O11" s="642"/>
      <c r="P11" s="642"/>
      <c r="Q11" s="642"/>
      <c r="R11" s="642"/>
      <c r="S11" s="642"/>
      <c r="T11" s="642"/>
      <c r="U11" s="305"/>
      <c r="V11" s="305"/>
      <c r="W11" s="642"/>
      <c r="X11" s="642"/>
      <c r="Y11" s="642"/>
      <c r="Z11" s="642"/>
      <c r="AA11" s="642"/>
      <c r="AB11" s="305"/>
      <c r="AC11" s="305"/>
      <c r="AD11" s="305"/>
      <c r="AE11" s="305"/>
      <c r="AF11" s="306"/>
      <c r="AG11" s="305"/>
      <c r="AH11" s="306"/>
      <c r="AI11" s="305"/>
      <c r="AJ11" s="306"/>
      <c r="AK11" s="305"/>
      <c r="AL11" s="306"/>
      <c r="AM11" s="305"/>
      <c r="AN11" s="306"/>
      <c r="AO11" s="305"/>
      <c r="AP11" s="305"/>
      <c r="AQ11" s="305"/>
      <c r="AR11" s="642"/>
      <c r="AS11" s="635"/>
      <c r="AT11" s="305"/>
      <c r="AU11" s="352"/>
      <c r="AV11" s="353"/>
      <c r="AW11" s="352"/>
      <c r="AX11" s="353"/>
      <c r="AY11" s="352"/>
      <c r="AZ11" s="305"/>
      <c r="BA11" s="305"/>
      <c r="BB11" s="305"/>
      <c r="BC11" s="305"/>
      <c r="BD11" s="305"/>
      <c r="BE11" s="305"/>
      <c r="BF11" s="305"/>
      <c r="BG11" s="305"/>
      <c r="BH11" s="305"/>
      <c r="BI11" s="305"/>
      <c r="BJ11" s="308">
        <f t="shared" si="18"/>
        <v>0</v>
      </c>
      <c r="BK11" s="309">
        <f t="shared" si="19"/>
        <v>0</v>
      </c>
      <c r="BL11" s="309">
        <f>IFERROR(N11*_DADOSAUXILIARES!$H$114,0)</f>
        <v>0</v>
      </c>
      <c r="BM11" s="310">
        <f>IFERROR(J11*_DADOSAUXILIARES!$H$77,0)</f>
        <v>0</v>
      </c>
      <c r="BN11" s="310">
        <f>IFERROR(K11*_DADOSAUXILIARES!$H$78,0)</f>
        <v>0</v>
      </c>
      <c r="BO11" s="577">
        <f>IFERROR(L11*_DADOSAUXILIARES!$H$79,0)</f>
        <v>0</v>
      </c>
      <c r="BP11" s="310">
        <f>IFERROR(M11*_DADOSAUXILIARES!$H$80,0)</f>
        <v>0</v>
      </c>
      <c r="BQ11" s="310">
        <f>IFERROR(O11*_DADOSAUXILIARES!$H$82,0)</f>
        <v>0</v>
      </c>
      <c r="BR11" s="310">
        <f>IFERROR(P11*_DADOSAUXILIARES!$H$84,0)</f>
        <v>0</v>
      </c>
      <c r="BS11" s="310">
        <f>IFERROR(Q11*_DADOSAUXILIARES!$H$85,0)</f>
        <v>0</v>
      </c>
      <c r="BT11" s="308">
        <f>IFERROR(R11*_DADOSAUXILIARES!$H$87,0)</f>
        <v>0</v>
      </c>
      <c r="BU11" s="308">
        <f>IFERROR(S11*_DADOSAUXILIARES!$H$88,0)</f>
        <v>0</v>
      </c>
      <c r="BV11" s="308">
        <f>IFERROR(T11*_DADOSAUXILIARES!$H$90,0)</f>
        <v>0</v>
      </c>
      <c r="BW11" s="311">
        <f>IFERROR(U11*_DADOSAUXILIARES!$H$92,0)</f>
        <v>0</v>
      </c>
      <c r="BX11" s="311">
        <f>IFERROR(V11*_DADOSAUXILIARES!$H$94,0)</f>
        <v>0</v>
      </c>
      <c r="BY11" s="311">
        <f>IFERROR(W11*_DADOSAUXILIARES!$H$96,0)</f>
        <v>0</v>
      </c>
      <c r="BZ11" s="311">
        <f>IFERROR(X11*_DADOSAUXILIARES!$H$98,0)</f>
        <v>0</v>
      </c>
      <c r="CA11" s="311">
        <f>IFERROR(Y11*_DADOSAUXILIARES!$H$102,0)</f>
        <v>0</v>
      </c>
      <c r="CB11" s="311">
        <f>IFERROR(Z11*_DADOSAUXILIARES!$H$104,0)</f>
        <v>0</v>
      </c>
      <c r="CC11" s="311">
        <f>IFERROR(AA11*_DADOSAUXILIARES!$H$106,0)</f>
        <v>0</v>
      </c>
      <c r="CD11" s="311">
        <f>IFERROR(AB11*_DADOSAUXILIARES!$H$107,0)</f>
        <v>0</v>
      </c>
      <c r="CE11" s="311">
        <f>IFERROR(AC11*_DADOSAUXILIARES!$H$108,0)</f>
        <v>0</v>
      </c>
      <c r="CF11" s="311">
        <f>IFERROR(AD11*_DADOSAUXILIARES!$H$109,0)</f>
        <v>0</v>
      </c>
      <c r="CG11" s="384">
        <v>0</v>
      </c>
      <c r="CH11" s="671">
        <f t="shared" si="41"/>
        <v>0</v>
      </c>
      <c r="CI11" s="580">
        <f>IFERROR(_xlfn.XLOOKUP(I11,_REGIONALIZACAO_SOJA!$A$6:$A$20,_REGIONALIZACAO_SOJA!$BE$6:$BE$20,_REGIONALIZACAO_SOJA!$BE$21)*BK11,0)</f>
        <v>0</v>
      </c>
      <c r="CJ11" s="580">
        <f>IFERROR(_xlfn.XLOOKUP(I11,_REGIONALIZACAO_SOJA!$A$6:$A$20,_REGIONALIZACAO_SOJA!$BF$6:$BF$20,_REGIONALIZACAO_SOJA!$BF$21),0)*$BK11</f>
        <v>0</v>
      </c>
      <c r="CK11" s="580">
        <f>IFERROR(_xlfn.XLOOKUP(I11,_REGIONALIZACAO_SOJA!$A$6:$A$20,_REGIONALIZACAO_SOJA!$BG$6:$BG$20,_REGIONALIZACAO_SOJA!$BG$21),0)*$BK11</f>
        <v>0</v>
      </c>
      <c r="CL11" s="438">
        <f>IFERROR((AO11*(1-0.1)+AP11*(1-0.11)+AQ11*(1-0.12)+AR11*(1-AS11)+AT11*(1-AU11)+AV11*(1-AW11)+AX11*(1-AY11)+AZ11*(1-1))*(_DADOSAUXILIARES!$D$26),0)</f>
        <v>0</v>
      </c>
      <c r="CM11" s="438">
        <f>IFERROR((AO11*(0.1)+AP11*(0.11)+AQ11*(0.12)+AR11*(AS11)+AT11*(AU11)+AV11*(AW11)+AX11*(AY11)+AZ11*(1))*(_DADOSAUXILIARES!$D$16),0)</f>
        <v>0</v>
      </c>
      <c r="CN11" s="438">
        <f>IFERROR(BA11*(1-_FEQUEIMACOMB!$D$19)*_DADOSAUXILIARES!$D$24,0)</f>
        <v>0</v>
      </c>
      <c r="CO11" s="438">
        <f>IFERROR(BA11*(_FEQUEIMACOMB!$D$19)*_DADOSAUXILIARES!$D$14,0)</f>
        <v>0</v>
      </c>
      <c r="CP11" s="438">
        <f>IFERROR(BB11*_DADOSAUXILIARES!$D$15,0)</f>
        <v>0</v>
      </c>
      <c r="CQ11" s="438">
        <f t="shared" si="21"/>
        <v>0</v>
      </c>
      <c r="CR11" s="438">
        <f t="shared" si="22"/>
        <v>0</v>
      </c>
      <c r="CS11" s="438">
        <f t="shared" si="23"/>
        <v>0</v>
      </c>
      <c r="CT11" s="438">
        <f t="shared" si="24"/>
        <v>0</v>
      </c>
      <c r="CU11" s="438">
        <f t="shared" si="25"/>
        <v>0</v>
      </c>
      <c r="CV11" s="438">
        <f t="shared" si="26"/>
        <v>0</v>
      </c>
      <c r="CW11" s="439">
        <f>IFERROR(CL11*_DADOSAUXILIARES!$H$161,0)</f>
        <v>0</v>
      </c>
      <c r="CX11" s="439">
        <f>IFERROR(CM11*_DADOSAUXILIARES!$H$162,0)</f>
        <v>0</v>
      </c>
      <c r="CY11" s="439">
        <f>IFERROR(CN11*_DADOSAUXILIARES!$H$165,0)</f>
        <v>0</v>
      </c>
      <c r="CZ11" s="439">
        <f>IFERROR(CO11*_DADOSAUXILIARES!$H$166,0)</f>
        <v>0</v>
      </c>
      <c r="DA11" s="439">
        <f>IFERROR(CP11*_DADOSAUXILIARES!$H$167,0)</f>
        <v>0</v>
      </c>
      <c r="DB11" s="439">
        <f>IFERROR(CQ11*_DADOSAUXILIARES!$F$34*_DADOSAUXILIARES!$H$170,0)</f>
        <v>0</v>
      </c>
      <c r="DC11" s="439">
        <f>IFERROR(CR11*_DADOSAUXILIARES!$H$152,0)</f>
        <v>0</v>
      </c>
      <c r="DD11" s="439">
        <f>IFERROR(CS11*_DADOSAUXILIARES!$H$153,0)</f>
        <v>0</v>
      </c>
      <c r="DE11" s="439">
        <f>IFERROR(CT11*_DADOSAUXILIARES!$H$154,0)</f>
        <v>0</v>
      </c>
      <c r="DF11" s="439">
        <f>IFERROR(CU11*_DADOSAUXILIARES!$H$155,0)</f>
        <v>0</v>
      </c>
      <c r="DG11" s="439">
        <f>IFERROR(CV11*_DADOSAUXILIARES!$H$156,0)</f>
        <v>0</v>
      </c>
      <c r="DH11" s="438">
        <f t="shared" si="42"/>
        <v>0</v>
      </c>
      <c r="DI11" s="438">
        <f t="shared" si="28"/>
        <v>0</v>
      </c>
      <c r="DJ11" s="438">
        <f t="shared" si="43"/>
        <v>0</v>
      </c>
      <c r="DK11" s="438">
        <f>IFERROR(J11*_EMISSOES!$E$28+K11*_EMISSOES!$E$29,0)</f>
        <v>0</v>
      </c>
      <c r="DL11" s="438">
        <f>IFERROR(O11*_EMISSOES!$E$30,0)</f>
        <v>0</v>
      </c>
      <c r="DM11" s="583">
        <f>IFERROR(CL11*_FEQUEIMACOMB!$I$64,0)</f>
        <v>0</v>
      </c>
      <c r="DN11" s="580">
        <f>IFERROR(CM11*_FEQUEIMACOMB!$I$65,0)</f>
        <v>0</v>
      </c>
      <c r="DO11" s="580">
        <f>IFERROR(CN11*_FEQUEIMACOMB!$I$9*_DADOSAUXILIARES!$F$24,0)</f>
        <v>0</v>
      </c>
      <c r="DP11" s="580">
        <f>IFERROR(CO11*_FEQUEIMACOMB!$I$7*_DADOSAUXILIARES!$F$14,0)</f>
        <v>0</v>
      </c>
      <c r="DQ11" s="580">
        <f>IFERROR(CP11*_FEQUEIMACOMB!$I$8*_DADOSAUXILIARES!$F$15,0)</f>
        <v>0</v>
      </c>
      <c r="DR11" s="580">
        <f>IFERROR((CQ11+BD11*_FEQUEIMACOMB!$I$66),0)</f>
        <v>0</v>
      </c>
      <c r="DS11" s="439">
        <f>IFERROR(DH11*1000*_DADOSAUXILIARES!$D$8,0)</f>
        <v>0</v>
      </c>
      <c r="DT11" s="439">
        <f>IFERROR(DI11*1000*_DADOSAUXILIARES!$D$8,0)</f>
        <v>0</v>
      </c>
      <c r="DU11" s="439">
        <f>IFERROR(DJ11*1000*_DADOSAUXILIARES!$D$8,0)</f>
        <v>0</v>
      </c>
      <c r="DV11" s="439">
        <f t="shared" si="30"/>
        <v>0</v>
      </c>
      <c r="DW11" s="439">
        <f t="shared" si="30"/>
        <v>0</v>
      </c>
      <c r="DX11" s="582">
        <f t="shared" si="44"/>
        <v>0</v>
      </c>
      <c r="DY11" s="582">
        <f t="shared" si="45"/>
        <v>0</v>
      </c>
      <c r="DZ11" s="582">
        <f t="shared" si="46"/>
        <v>0</v>
      </c>
      <c r="EA11" s="582">
        <f t="shared" si="47"/>
        <v>0</v>
      </c>
      <c r="EB11" s="582">
        <f t="shared" si="48"/>
        <v>0</v>
      </c>
      <c r="EC11" s="582">
        <f t="shared" si="49"/>
        <v>0</v>
      </c>
      <c r="ED11" s="440">
        <f t="shared" si="50"/>
        <v>0</v>
      </c>
      <c r="EE11" s="440">
        <f t="shared" si="51"/>
        <v>0</v>
      </c>
      <c r="EF11" s="441">
        <f t="shared" si="34"/>
        <v>0</v>
      </c>
      <c r="EG11" s="307">
        <f t="shared" si="52"/>
        <v>0</v>
      </c>
      <c r="EH11" s="442">
        <f t="shared" si="35"/>
        <v>1</v>
      </c>
      <c r="EI11" s="443">
        <f t="shared" si="59"/>
        <v>0</v>
      </c>
      <c r="EJ11" s="443">
        <f t="shared" si="53"/>
        <v>0</v>
      </c>
      <c r="EK11" s="591">
        <f t="shared" si="54"/>
        <v>0</v>
      </c>
      <c r="EL11" s="443">
        <f t="shared" si="55"/>
        <v>8.0000000000000002E-3</v>
      </c>
      <c r="EM11" s="443">
        <f t="shared" si="56"/>
        <v>0</v>
      </c>
      <c r="EN11" s="443">
        <f t="shared" si="57"/>
        <v>0.19</v>
      </c>
      <c r="EO11" s="443">
        <f t="shared" si="58"/>
        <v>8.0000000000000002E-3</v>
      </c>
      <c r="EP11" s="444">
        <f>IFERROR((O11+P11+R11+T11+U11+V11+W11+X11+AB11)*EI11,0)</f>
        <v>0</v>
      </c>
      <c r="EQ11" s="444">
        <f t="shared" si="39"/>
        <v>0</v>
      </c>
      <c r="ER11" s="438">
        <f t="shared" si="40"/>
        <v>0</v>
      </c>
      <c r="ES11" s="447">
        <f t="shared" si="60"/>
        <v>0</v>
      </c>
      <c r="ET11" s="447">
        <f t="shared" si="61"/>
        <v>0</v>
      </c>
      <c r="EU11" s="448">
        <f t="shared" si="62"/>
        <v>0</v>
      </c>
      <c r="EV11" s="447">
        <f t="shared" si="63"/>
        <v>0</v>
      </c>
      <c r="EW11" s="447">
        <f t="shared" si="64"/>
        <v>0</v>
      </c>
      <c r="EX11" s="448">
        <f t="shared" si="65"/>
        <v>0</v>
      </c>
      <c r="EY11" s="447"/>
      <c r="EZ11" s="447">
        <f t="shared" si="66"/>
        <v>0</v>
      </c>
      <c r="FA11" s="448">
        <f t="shared" si="67"/>
        <v>0</v>
      </c>
    </row>
    <row r="12" spans="1:157" s="52" customFormat="1" x14ac:dyDescent="0.25">
      <c r="A12" s="300"/>
      <c r="B12" s="300"/>
      <c r="C12" s="945"/>
      <c r="D12" s="301"/>
      <c r="E12" s="302"/>
      <c r="F12" s="302"/>
      <c r="G12" s="317"/>
      <c r="H12" s="303" t="s">
        <v>442</v>
      </c>
      <c r="I12" s="269"/>
      <c r="J12" s="304"/>
      <c r="K12" s="304"/>
      <c r="L12" s="304"/>
      <c r="M12" s="304"/>
      <c r="N12" s="642"/>
      <c r="O12" s="642"/>
      <c r="P12" s="642"/>
      <c r="Q12" s="642"/>
      <c r="R12" s="642"/>
      <c r="S12" s="642"/>
      <c r="T12" s="642"/>
      <c r="U12" s="305"/>
      <c r="V12" s="305"/>
      <c r="W12" s="305"/>
      <c r="X12" s="305"/>
      <c r="Y12" s="305"/>
      <c r="Z12" s="305"/>
      <c r="AA12" s="305"/>
      <c r="AB12" s="305"/>
      <c r="AC12" s="305"/>
      <c r="AD12" s="305"/>
      <c r="AE12" s="305"/>
      <c r="AF12" s="306"/>
      <c r="AG12" s="305"/>
      <c r="AH12" s="306"/>
      <c r="AI12" s="305"/>
      <c r="AJ12" s="306"/>
      <c r="AK12" s="305"/>
      <c r="AL12" s="306"/>
      <c r="AM12" s="305"/>
      <c r="AN12" s="306"/>
      <c r="AO12" s="305"/>
      <c r="AP12" s="305"/>
      <c r="AQ12" s="305"/>
      <c r="AR12" s="305"/>
      <c r="AS12" s="331"/>
      <c r="AT12" s="305"/>
      <c r="AU12" s="352"/>
      <c r="AV12" s="353"/>
      <c r="AW12" s="352"/>
      <c r="AX12" s="353"/>
      <c r="AY12" s="352"/>
      <c r="AZ12" s="305"/>
      <c r="BA12" s="305"/>
      <c r="BB12" s="305"/>
      <c r="BC12" s="305"/>
      <c r="BD12" s="305"/>
      <c r="BE12" s="305"/>
      <c r="BF12" s="305"/>
      <c r="BG12" s="305"/>
      <c r="BH12" s="305"/>
      <c r="BI12" s="305"/>
      <c r="BJ12" s="308">
        <f t="shared" si="18"/>
        <v>0</v>
      </c>
      <c r="BK12" s="309">
        <f t="shared" si="19"/>
        <v>0</v>
      </c>
      <c r="BL12" s="309">
        <f>IFERROR(N12*_DADOSAUXILIARES!$H$114,0)</f>
        <v>0</v>
      </c>
      <c r="BM12" s="310">
        <f>IFERROR(J12*_DADOSAUXILIARES!$H$77,0)</f>
        <v>0</v>
      </c>
      <c r="BN12" s="310">
        <f>IFERROR(K12*_DADOSAUXILIARES!$H$78,0)</f>
        <v>0</v>
      </c>
      <c r="BO12" s="577">
        <f>IFERROR(L12*_DADOSAUXILIARES!$H$79,0)</f>
        <v>0</v>
      </c>
      <c r="BP12" s="310">
        <f>IFERROR(M12*_DADOSAUXILIARES!$H$80,0)</f>
        <v>0</v>
      </c>
      <c r="BQ12" s="310">
        <f>IFERROR(O12*_DADOSAUXILIARES!$H$82,0)</f>
        <v>0</v>
      </c>
      <c r="BR12" s="310">
        <f>IFERROR(P12*_DADOSAUXILIARES!$H$84,0)</f>
        <v>0</v>
      </c>
      <c r="BS12" s="310">
        <f>IFERROR(Q12*_DADOSAUXILIARES!$H$85,0)</f>
        <v>0</v>
      </c>
      <c r="BT12" s="308">
        <f>IFERROR(R12*_DADOSAUXILIARES!$H$87,0)</f>
        <v>0</v>
      </c>
      <c r="BU12" s="308">
        <f>IFERROR(S12*_DADOSAUXILIARES!$H$88,0)</f>
        <v>0</v>
      </c>
      <c r="BV12" s="308">
        <f>IFERROR(T12*_DADOSAUXILIARES!$H$90,0)</f>
        <v>0</v>
      </c>
      <c r="BW12" s="311">
        <f>IFERROR(U12*_DADOSAUXILIARES!$H$92,0)</f>
        <v>0</v>
      </c>
      <c r="BX12" s="311">
        <f>IFERROR(V12*_DADOSAUXILIARES!$H$94,0)</f>
        <v>0</v>
      </c>
      <c r="BY12" s="311">
        <f>IFERROR(W12*_DADOSAUXILIARES!$H$96,0)</f>
        <v>0</v>
      </c>
      <c r="BZ12" s="311">
        <f>IFERROR(X12*_DADOSAUXILIARES!$H$98,0)</f>
        <v>0</v>
      </c>
      <c r="CA12" s="311">
        <f>IFERROR(Y12*_DADOSAUXILIARES!$H$102,0)</f>
        <v>0</v>
      </c>
      <c r="CB12" s="311">
        <f>IFERROR(Z12*_DADOSAUXILIARES!$H$104,0)</f>
        <v>0</v>
      </c>
      <c r="CC12" s="311">
        <f>IFERROR(AA12*_DADOSAUXILIARES!$H$106,0)</f>
        <v>0</v>
      </c>
      <c r="CD12" s="311">
        <f>IFERROR(AB12*_DADOSAUXILIARES!$H$107,0)</f>
        <v>0</v>
      </c>
      <c r="CE12" s="311">
        <f>IFERROR(AC12*_DADOSAUXILIARES!$H$108,0)</f>
        <v>0</v>
      </c>
      <c r="CF12" s="311">
        <f>IFERROR(AD12*_DADOSAUXILIARES!$H$109,0)</f>
        <v>0</v>
      </c>
      <c r="CG12" s="384">
        <v>0</v>
      </c>
      <c r="CH12" s="671">
        <f t="shared" si="41"/>
        <v>0</v>
      </c>
      <c r="CI12" s="580">
        <f>IFERROR(_xlfn.XLOOKUP(I12,_REGIONALIZACAO_SOJA!$A$6:$A$20,_REGIONALIZACAO_SOJA!$BE$6:$BE$20,_REGIONALIZACAO_SOJA!$BE$21)*BK12,0)</f>
        <v>0</v>
      </c>
      <c r="CJ12" s="580">
        <f>IFERROR(_xlfn.XLOOKUP(I12,_REGIONALIZACAO_SOJA!$A$6:$A$20,_REGIONALIZACAO_SOJA!$BF$6:$BF$20,_REGIONALIZACAO_SOJA!$BF$21),0)*$BK12</f>
        <v>0</v>
      </c>
      <c r="CK12" s="580">
        <f>IFERROR(_xlfn.XLOOKUP(I12,_REGIONALIZACAO_SOJA!$A$6:$A$20,_REGIONALIZACAO_SOJA!$BG$6:$BG$20,_REGIONALIZACAO_SOJA!$BG$21),0)*$BK12</f>
        <v>0</v>
      </c>
      <c r="CL12" s="438">
        <f>IFERROR((AO12*(1-0.1)+AP12*(1-0.11)+AQ12*(1-0.12)+AR12*(1-AS12)+AT12*(1-AU12)+AV12*(1-AW12)+AX12*(1-AY12)+AZ12*(1-1))*(_DADOSAUXILIARES!$D$26),0)</f>
        <v>0</v>
      </c>
      <c r="CM12" s="438">
        <f>IFERROR((AO12*(0.1)+AP12*(0.11)+AQ12*(0.12)+AR12*(AS12)+AT12*(AU12)+AV12*(AW12)+AX12*(AY12)+AZ12*(1))*(_DADOSAUXILIARES!$D$16),0)</f>
        <v>0</v>
      </c>
      <c r="CN12" s="438">
        <f>IFERROR(BA12*(1-_FEQUEIMACOMB!$D$19)*_DADOSAUXILIARES!$D$24,0)</f>
        <v>0</v>
      </c>
      <c r="CO12" s="438">
        <f>IFERROR(BA12*(_FEQUEIMACOMB!$D$19)*_DADOSAUXILIARES!$D$14,0)</f>
        <v>0</v>
      </c>
      <c r="CP12" s="438">
        <f>IFERROR(BB12*_DADOSAUXILIARES!$D$15,0)</f>
        <v>0</v>
      </c>
      <c r="CQ12" s="438">
        <f t="shared" si="21"/>
        <v>0</v>
      </c>
      <c r="CR12" s="438">
        <f t="shared" si="22"/>
        <v>0</v>
      </c>
      <c r="CS12" s="438">
        <f t="shared" si="23"/>
        <v>0</v>
      </c>
      <c r="CT12" s="438">
        <f t="shared" si="24"/>
        <v>0</v>
      </c>
      <c r="CU12" s="438">
        <f t="shared" si="25"/>
        <v>0</v>
      </c>
      <c r="CV12" s="438">
        <f t="shared" si="26"/>
        <v>0</v>
      </c>
      <c r="CW12" s="439">
        <f>IFERROR(CL12*_DADOSAUXILIARES!$H$161,0)</f>
        <v>0</v>
      </c>
      <c r="CX12" s="439">
        <f>IFERROR(CM12*_DADOSAUXILIARES!$H$162,0)</f>
        <v>0</v>
      </c>
      <c r="CY12" s="439">
        <f>IFERROR(CN12*_DADOSAUXILIARES!$H$165,0)</f>
        <v>0</v>
      </c>
      <c r="CZ12" s="439">
        <f>IFERROR(CO12*_DADOSAUXILIARES!$H$166,0)</f>
        <v>0</v>
      </c>
      <c r="DA12" s="439">
        <f>IFERROR(CP12*_DADOSAUXILIARES!$H$167,0)</f>
        <v>0</v>
      </c>
      <c r="DB12" s="439">
        <f>IFERROR(CQ12*_DADOSAUXILIARES!$F$34*_DADOSAUXILIARES!$H$170,0)</f>
        <v>0</v>
      </c>
      <c r="DC12" s="439">
        <f>IFERROR(CR12*_DADOSAUXILIARES!$H$152,0)</f>
        <v>0</v>
      </c>
      <c r="DD12" s="439">
        <f>IFERROR(CS12*_DADOSAUXILIARES!$H$153,0)</f>
        <v>0</v>
      </c>
      <c r="DE12" s="439">
        <f>IFERROR(CT12*_DADOSAUXILIARES!$H$154,0)</f>
        <v>0</v>
      </c>
      <c r="DF12" s="439">
        <f>IFERROR(CU12*_DADOSAUXILIARES!$H$155,0)</f>
        <v>0</v>
      </c>
      <c r="DG12" s="439">
        <f>IFERROR(CV12*_DADOSAUXILIARES!$H$156,0)</f>
        <v>0</v>
      </c>
      <c r="DH12" s="438">
        <f t="shared" si="42"/>
        <v>0</v>
      </c>
      <c r="DI12" s="438">
        <f t="shared" si="28"/>
        <v>0</v>
      </c>
      <c r="DJ12" s="438">
        <f t="shared" si="43"/>
        <v>0</v>
      </c>
      <c r="DK12" s="438">
        <f>IFERROR(J12*_EMISSOES!$E$28+K12*_EMISSOES!$E$29,0)</f>
        <v>0</v>
      </c>
      <c r="DL12" s="438">
        <f>IFERROR(O12*_EMISSOES!$E$30,0)</f>
        <v>0</v>
      </c>
      <c r="DM12" s="583">
        <f>IFERROR(CL12*_FEQUEIMACOMB!$I$64,0)</f>
        <v>0</v>
      </c>
      <c r="DN12" s="580">
        <f>IFERROR(CM12*_FEQUEIMACOMB!$I$65,0)</f>
        <v>0</v>
      </c>
      <c r="DO12" s="580">
        <f>IFERROR(CN12*_FEQUEIMACOMB!$I$9*_DADOSAUXILIARES!$F$24,0)</f>
        <v>0</v>
      </c>
      <c r="DP12" s="580">
        <f>IFERROR(CO12*_FEQUEIMACOMB!$I$7*_DADOSAUXILIARES!$F$14,0)</f>
        <v>0</v>
      </c>
      <c r="DQ12" s="580">
        <f>IFERROR(CP12*_FEQUEIMACOMB!$I$8*_DADOSAUXILIARES!$F$15,0)</f>
        <v>0</v>
      </c>
      <c r="DR12" s="580">
        <f>IFERROR((CQ12+BD12*_FEQUEIMACOMB!$I$66),0)</f>
        <v>0</v>
      </c>
      <c r="DS12" s="439">
        <f>IFERROR(DH12*1000*_DADOSAUXILIARES!$D$8,0)</f>
        <v>0</v>
      </c>
      <c r="DT12" s="439">
        <f>IFERROR(DI12*1000*_DADOSAUXILIARES!$D$8,0)</f>
        <v>0</v>
      </c>
      <c r="DU12" s="439">
        <f>IFERROR(DJ12*1000*_DADOSAUXILIARES!$D$8,0)</f>
        <v>0</v>
      </c>
      <c r="DV12" s="439">
        <f t="shared" si="30"/>
        <v>0</v>
      </c>
      <c r="DW12" s="439">
        <f t="shared" si="30"/>
        <v>0</v>
      </c>
      <c r="DX12" s="582">
        <f t="shared" si="44"/>
        <v>0</v>
      </c>
      <c r="DY12" s="582">
        <f t="shared" si="45"/>
        <v>0</v>
      </c>
      <c r="DZ12" s="582">
        <f t="shared" si="46"/>
        <v>0</v>
      </c>
      <c r="EA12" s="582">
        <f t="shared" si="47"/>
        <v>0</v>
      </c>
      <c r="EB12" s="582">
        <f t="shared" si="48"/>
        <v>0</v>
      </c>
      <c r="EC12" s="582">
        <f t="shared" si="49"/>
        <v>0</v>
      </c>
      <c r="ED12" s="440">
        <f t="shared" si="50"/>
        <v>0</v>
      </c>
      <c r="EE12" s="440">
        <f t="shared" si="51"/>
        <v>0</v>
      </c>
      <c r="EF12" s="441">
        <f t="shared" si="34"/>
        <v>0</v>
      </c>
      <c r="EG12" s="307">
        <f t="shared" si="52"/>
        <v>0</v>
      </c>
      <c r="EH12" s="442">
        <f t="shared" si="35"/>
        <v>1</v>
      </c>
      <c r="EI12" s="443">
        <f t="shared" si="59"/>
        <v>0</v>
      </c>
      <c r="EJ12" s="443">
        <f t="shared" si="53"/>
        <v>0</v>
      </c>
      <c r="EK12" s="591">
        <f t="shared" si="54"/>
        <v>0</v>
      </c>
      <c r="EL12" s="443">
        <f t="shared" si="55"/>
        <v>8.0000000000000002E-3</v>
      </c>
      <c r="EM12" s="443">
        <f t="shared" si="56"/>
        <v>0</v>
      </c>
      <c r="EN12" s="443">
        <f t="shared" si="57"/>
        <v>0.19</v>
      </c>
      <c r="EO12" s="443">
        <f t="shared" si="58"/>
        <v>8.0000000000000002E-3</v>
      </c>
      <c r="EP12" s="444">
        <f t="shared" si="38"/>
        <v>0</v>
      </c>
      <c r="EQ12" s="444">
        <f t="shared" si="39"/>
        <v>0</v>
      </c>
      <c r="ER12" s="438">
        <f t="shared" si="40"/>
        <v>0</v>
      </c>
      <c r="ES12" s="447">
        <f t="shared" si="60"/>
        <v>0</v>
      </c>
      <c r="ET12" s="447">
        <f t="shared" si="61"/>
        <v>0</v>
      </c>
      <c r="EU12" s="448">
        <f t="shared" si="62"/>
        <v>0</v>
      </c>
      <c r="EV12" s="447">
        <f t="shared" si="63"/>
        <v>0</v>
      </c>
      <c r="EW12" s="447">
        <f t="shared" si="64"/>
        <v>0</v>
      </c>
      <c r="EX12" s="448">
        <f t="shared" si="65"/>
        <v>0</v>
      </c>
      <c r="EY12" s="447"/>
      <c r="EZ12" s="447">
        <f t="shared" si="66"/>
        <v>0</v>
      </c>
      <c r="FA12" s="448">
        <f t="shared" si="67"/>
        <v>0</v>
      </c>
    </row>
    <row r="13" spans="1:157" s="52" customFormat="1" x14ac:dyDescent="0.25">
      <c r="A13" s="300"/>
      <c r="B13" s="300"/>
      <c r="C13" s="945"/>
      <c r="D13" s="301"/>
      <c r="E13" s="302"/>
      <c r="F13" s="302"/>
      <c r="G13" s="317"/>
      <c r="H13" s="303" t="s">
        <v>442</v>
      </c>
      <c r="I13" s="269"/>
      <c r="J13" s="304"/>
      <c r="K13" s="304"/>
      <c r="L13" s="304"/>
      <c r="M13" s="304"/>
      <c r="N13" s="304"/>
      <c r="O13" s="305"/>
      <c r="P13" s="304"/>
      <c r="Q13" s="304"/>
      <c r="R13" s="304"/>
      <c r="S13" s="304"/>
      <c r="T13" s="305"/>
      <c r="U13" s="305"/>
      <c r="V13" s="305"/>
      <c r="W13" s="305"/>
      <c r="X13" s="305"/>
      <c r="Y13" s="305"/>
      <c r="Z13" s="305"/>
      <c r="AA13" s="305"/>
      <c r="AB13" s="305"/>
      <c r="AC13" s="305"/>
      <c r="AD13" s="305"/>
      <c r="AE13" s="305"/>
      <c r="AF13" s="306"/>
      <c r="AG13" s="305"/>
      <c r="AH13" s="306"/>
      <c r="AI13" s="305"/>
      <c r="AJ13" s="306"/>
      <c r="AK13" s="305"/>
      <c r="AL13" s="306"/>
      <c r="AM13" s="305"/>
      <c r="AN13" s="306"/>
      <c r="AO13" s="305"/>
      <c r="AP13" s="305"/>
      <c r="AQ13" s="305"/>
      <c r="AR13" s="305"/>
      <c r="AS13" s="331"/>
      <c r="AT13" s="305"/>
      <c r="AU13" s="352"/>
      <c r="AV13" s="353"/>
      <c r="AW13" s="352"/>
      <c r="AX13" s="353"/>
      <c r="AY13" s="352"/>
      <c r="AZ13" s="305"/>
      <c r="BA13" s="305"/>
      <c r="BB13" s="305"/>
      <c r="BC13" s="305"/>
      <c r="BD13" s="305"/>
      <c r="BE13" s="305"/>
      <c r="BF13" s="305"/>
      <c r="BG13" s="305"/>
      <c r="BH13" s="305"/>
      <c r="BI13" s="305"/>
      <c r="BJ13" s="308">
        <f t="shared" si="18"/>
        <v>0</v>
      </c>
      <c r="BK13" s="309">
        <f t="shared" si="19"/>
        <v>0</v>
      </c>
      <c r="BL13" s="309">
        <f>IFERROR(N13*_DADOSAUXILIARES!$H$114,0)</f>
        <v>0</v>
      </c>
      <c r="BM13" s="310">
        <f>IFERROR(J13*_DADOSAUXILIARES!$H$77,0)</f>
        <v>0</v>
      </c>
      <c r="BN13" s="310">
        <f>IFERROR(K13*_DADOSAUXILIARES!$H$78,0)</f>
        <v>0</v>
      </c>
      <c r="BO13" s="577">
        <f>IFERROR(L13*_DADOSAUXILIARES!$H$79,0)</f>
        <v>0</v>
      </c>
      <c r="BP13" s="310">
        <f>IFERROR(M13*_DADOSAUXILIARES!$H$80,0)</f>
        <v>0</v>
      </c>
      <c r="BQ13" s="310">
        <f>IFERROR(O13*_DADOSAUXILIARES!$H$82,0)</f>
        <v>0</v>
      </c>
      <c r="BR13" s="310">
        <f>IFERROR(P13*_DADOSAUXILIARES!$H$84,0)</f>
        <v>0</v>
      </c>
      <c r="BS13" s="310">
        <f>IFERROR(Q13*_DADOSAUXILIARES!$H$85,0)</f>
        <v>0</v>
      </c>
      <c r="BT13" s="308">
        <f>IFERROR(R13*_DADOSAUXILIARES!$H$87,0)</f>
        <v>0</v>
      </c>
      <c r="BU13" s="308">
        <f>IFERROR(S13*_DADOSAUXILIARES!$H$88,0)</f>
        <v>0</v>
      </c>
      <c r="BV13" s="308">
        <f>IFERROR(T13*_DADOSAUXILIARES!$H$90,0)</f>
        <v>0</v>
      </c>
      <c r="BW13" s="311">
        <f>IFERROR(U13*_DADOSAUXILIARES!$H$92,0)</f>
        <v>0</v>
      </c>
      <c r="BX13" s="311">
        <f>IFERROR(V13*_DADOSAUXILIARES!$H$94,0)</f>
        <v>0</v>
      </c>
      <c r="BY13" s="311">
        <f>IFERROR(W13*_DADOSAUXILIARES!$H$96,0)</f>
        <v>0</v>
      </c>
      <c r="BZ13" s="311">
        <f>IFERROR(X13*_DADOSAUXILIARES!$H$98,0)</f>
        <v>0</v>
      </c>
      <c r="CA13" s="311">
        <f>IFERROR(Y13*_DADOSAUXILIARES!$H$102,0)</f>
        <v>0</v>
      </c>
      <c r="CB13" s="311">
        <f>IFERROR(Z13*_DADOSAUXILIARES!$H$104,0)</f>
        <v>0</v>
      </c>
      <c r="CC13" s="311">
        <f>IFERROR(AA13*_DADOSAUXILIARES!$H$106,0)</f>
        <v>0</v>
      </c>
      <c r="CD13" s="311">
        <f>IFERROR(AB13*_DADOSAUXILIARES!$H$107,0)</f>
        <v>0</v>
      </c>
      <c r="CE13" s="311">
        <f>IFERROR(AC13*_DADOSAUXILIARES!$H$108,0)</f>
        <v>0</v>
      </c>
      <c r="CF13" s="311">
        <f>IFERROR(AD13*_DADOSAUXILIARES!$H$109,0)</f>
        <v>0</v>
      </c>
      <c r="CG13" s="384">
        <v>0</v>
      </c>
      <c r="CH13" s="671">
        <f t="shared" si="41"/>
        <v>0</v>
      </c>
      <c r="CI13" s="580">
        <f>IFERROR(_xlfn.XLOOKUP(I13,_REGIONALIZACAO_SOJA!$A$6:$A$20,_REGIONALIZACAO_SOJA!$BE$6:$BE$20,_REGIONALIZACAO_SOJA!$BE$21)*BK13,0)</f>
        <v>0</v>
      </c>
      <c r="CJ13" s="580">
        <f>IFERROR(_xlfn.XLOOKUP(I13,_REGIONALIZACAO_SOJA!$A$6:$A$20,_REGIONALIZACAO_SOJA!$BF$6:$BF$20,_REGIONALIZACAO_SOJA!$BF$21),0)*$BK13</f>
        <v>0</v>
      </c>
      <c r="CK13" s="580">
        <f>IFERROR(_xlfn.XLOOKUP(I13,_REGIONALIZACAO_SOJA!$A$6:$A$20,_REGIONALIZACAO_SOJA!$BG$6:$BG$20,_REGIONALIZACAO_SOJA!$BG$21),0)*$BK13</f>
        <v>0</v>
      </c>
      <c r="CL13" s="438">
        <f>IFERROR((AO13*(1-0.1)+AP13*(1-0.11)+AQ13*(1-0.12)+AR13*(1-AS13)+AT13*(1-AU13)+AV13*(1-AW13)+AX13*(1-AY13)+AZ13*(1-1))*(_DADOSAUXILIARES!$D$26),0)</f>
        <v>0</v>
      </c>
      <c r="CM13" s="438">
        <f>IFERROR((AO13*(0.1)+AP13*(0.11)+AQ13*(0.12)+AR13*(AS13)+AT13*(AU13)+AV13*(AW13)+AX13*(AY13)+AZ13*(1))*(_DADOSAUXILIARES!$D$16),0)</f>
        <v>0</v>
      </c>
      <c r="CN13" s="438">
        <f>IFERROR(BA13*(1-_FEQUEIMACOMB!$D$19)*_DADOSAUXILIARES!$D$24,0)</f>
        <v>0</v>
      </c>
      <c r="CO13" s="438">
        <f>IFERROR(BA13*(_FEQUEIMACOMB!$D$19)*_DADOSAUXILIARES!$D$14,0)</f>
        <v>0</v>
      </c>
      <c r="CP13" s="438">
        <f>IFERROR(BB13*_DADOSAUXILIARES!$D$15,0)</f>
        <v>0</v>
      </c>
      <c r="CQ13" s="438">
        <f t="shared" si="21"/>
        <v>0</v>
      </c>
      <c r="CR13" s="438">
        <f t="shared" si="22"/>
        <v>0</v>
      </c>
      <c r="CS13" s="438">
        <f t="shared" si="23"/>
        <v>0</v>
      </c>
      <c r="CT13" s="438">
        <f t="shared" si="24"/>
        <v>0</v>
      </c>
      <c r="CU13" s="438">
        <f t="shared" si="25"/>
        <v>0</v>
      </c>
      <c r="CV13" s="438">
        <f t="shared" si="26"/>
        <v>0</v>
      </c>
      <c r="CW13" s="439">
        <f>IFERROR(CL13*_DADOSAUXILIARES!$H$161,0)</f>
        <v>0</v>
      </c>
      <c r="CX13" s="439">
        <f>IFERROR(CM13*_DADOSAUXILIARES!$H$162,0)</f>
        <v>0</v>
      </c>
      <c r="CY13" s="439">
        <f>IFERROR(CN13*_DADOSAUXILIARES!$H$165,0)</f>
        <v>0</v>
      </c>
      <c r="CZ13" s="439">
        <f>IFERROR(CO13*_DADOSAUXILIARES!$H$166,0)</f>
        <v>0</v>
      </c>
      <c r="DA13" s="439">
        <f>IFERROR(CP13*_DADOSAUXILIARES!$H$167,0)</f>
        <v>0</v>
      </c>
      <c r="DB13" s="439">
        <f>IFERROR(CQ13*_DADOSAUXILIARES!$F$34*_DADOSAUXILIARES!$H$170,0)</f>
        <v>0</v>
      </c>
      <c r="DC13" s="439">
        <f>IFERROR(CR13*_DADOSAUXILIARES!$H$152,0)</f>
        <v>0</v>
      </c>
      <c r="DD13" s="439">
        <f>IFERROR(CS13*_DADOSAUXILIARES!$H$153,0)</f>
        <v>0</v>
      </c>
      <c r="DE13" s="439">
        <f>IFERROR(CT13*_DADOSAUXILIARES!$H$154,0)</f>
        <v>0</v>
      </c>
      <c r="DF13" s="439">
        <f>IFERROR(CU13*_DADOSAUXILIARES!$H$155,0)</f>
        <v>0</v>
      </c>
      <c r="DG13" s="439">
        <f>IFERROR(CV13*_DADOSAUXILIARES!$H$156,0)</f>
        <v>0</v>
      </c>
      <c r="DH13" s="438">
        <f t="shared" si="42"/>
        <v>0</v>
      </c>
      <c r="DI13" s="438">
        <f t="shared" si="28"/>
        <v>0</v>
      </c>
      <c r="DJ13" s="438">
        <f t="shared" si="43"/>
        <v>0</v>
      </c>
      <c r="DK13" s="438">
        <f>IFERROR(J13*_EMISSOES!$E$28+K13*_EMISSOES!$E$29,0)</f>
        <v>0</v>
      </c>
      <c r="DL13" s="438">
        <f>IFERROR(O13*_EMISSOES!$E$30,0)</f>
        <v>0</v>
      </c>
      <c r="DM13" s="583">
        <f>IFERROR(CL13*_FEQUEIMACOMB!$I$64,0)</f>
        <v>0</v>
      </c>
      <c r="DN13" s="580">
        <f>IFERROR(CM13*_FEQUEIMACOMB!$I$65,0)</f>
        <v>0</v>
      </c>
      <c r="DO13" s="580">
        <f>IFERROR(CN13*_FEQUEIMACOMB!$I$9*_DADOSAUXILIARES!$F$24,0)</f>
        <v>0</v>
      </c>
      <c r="DP13" s="580">
        <f>IFERROR(CO13*_FEQUEIMACOMB!$I$7*_DADOSAUXILIARES!$F$14,0)</f>
        <v>0</v>
      </c>
      <c r="DQ13" s="580">
        <f>IFERROR(CP13*_FEQUEIMACOMB!$I$8*_DADOSAUXILIARES!$F$15,0)</f>
        <v>0</v>
      </c>
      <c r="DR13" s="580">
        <f>IFERROR((CQ13+BD13*_FEQUEIMACOMB!$I$66),0)</f>
        <v>0</v>
      </c>
      <c r="DS13" s="439">
        <f>IFERROR(DH13*1000*_DADOSAUXILIARES!$D$8,0)</f>
        <v>0</v>
      </c>
      <c r="DT13" s="439">
        <f>IFERROR(DI13*1000*_DADOSAUXILIARES!$D$8,0)</f>
        <v>0</v>
      </c>
      <c r="DU13" s="439">
        <f>IFERROR(DJ13*1000*_DADOSAUXILIARES!$D$8,0)</f>
        <v>0</v>
      </c>
      <c r="DV13" s="439">
        <f t="shared" si="30"/>
        <v>0</v>
      </c>
      <c r="DW13" s="439">
        <f t="shared" si="30"/>
        <v>0</v>
      </c>
      <c r="DX13" s="582">
        <f t="shared" si="44"/>
        <v>0</v>
      </c>
      <c r="DY13" s="582">
        <f t="shared" si="45"/>
        <v>0</v>
      </c>
      <c r="DZ13" s="582">
        <f t="shared" si="46"/>
        <v>0</v>
      </c>
      <c r="EA13" s="582">
        <f t="shared" si="47"/>
        <v>0</v>
      </c>
      <c r="EB13" s="582">
        <f t="shared" si="48"/>
        <v>0</v>
      </c>
      <c r="EC13" s="582">
        <f t="shared" si="49"/>
        <v>0</v>
      </c>
      <c r="ED13" s="440">
        <f t="shared" si="50"/>
        <v>0</v>
      </c>
      <c r="EE13" s="440">
        <f t="shared" si="51"/>
        <v>0</v>
      </c>
      <c r="EF13" s="441">
        <f t="shared" si="34"/>
        <v>0</v>
      </c>
      <c r="EG13" s="307">
        <f t="shared" si="52"/>
        <v>0</v>
      </c>
      <c r="EH13" s="442">
        <f t="shared" si="35"/>
        <v>1</v>
      </c>
      <c r="EI13" s="443">
        <f t="shared" si="59"/>
        <v>0</v>
      </c>
      <c r="EJ13" s="443">
        <f t="shared" si="53"/>
        <v>0</v>
      </c>
      <c r="EK13" s="591">
        <f t="shared" si="54"/>
        <v>0</v>
      </c>
      <c r="EL13" s="443">
        <f t="shared" si="55"/>
        <v>8.0000000000000002E-3</v>
      </c>
      <c r="EM13" s="443">
        <f t="shared" si="56"/>
        <v>0</v>
      </c>
      <c r="EN13" s="443">
        <f t="shared" si="57"/>
        <v>0.19</v>
      </c>
      <c r="EO13" s="443">
        <f t="shared" si="58"/>
        <v>8.0000000000000002E-3</v>
      </c>
      <c r="EP13" s="444">
        <f t="shared" si="38"/>
        <v>0</v>
      </c>
      <c r="EQ13" s="444">
        <f t="shared" si="39"/>
        <v>0</v>
      </c>
      <c r="ER13" s="438">
        <f t="shared" si="40"/>
        <v>0</v>
      </c>
      <c r="ES13" s="447">
        <f t="shared" si="60"/>
        <v>0</v>
      </c>
      <c r="ET13" s="447">
        <f t="shared" si="61"/>
        <v>0</v>
      </c>
      <c r="EU13" s="448">
        <f t="shared" si="62"/>
        <v>0</v>
      </c>
      <c r="EV13" s="447">
        <f t="shared" si="63"/>
        <v>0</v>
      </c>
      <c r="EW13" s="447">
        <f t="shared" si="64"/>
        <v>0</v>
      </c>
      <c r="EX13" s="448">
        <f t="shared" si="65"/>
        <v>0</v>
      </c>
      <c r="EY13" s="447"/>
      <c r="EZ13" s="447">
        <f t="shared" si="66"/>
        <v>0</v>
      </c>
      <c r="FA13" s="448">
        <f t="shared" si="67"/>
        <v>0</v>
      </c>
    </row>
    <row r="14" spans="1:157" s="52" customFormat="1" x14ac:dyDescent="0.25">
      <c r="A14" s="300"/>
      <c r="B14" s="300"/>
      <c r="C14" s="945"/>
      <c r="D14" s="301"/>
      <c r="E14" s="302"/>
      <c r="F14" s="302"/>
      <c r="G14" s="317"/>
      <c r="H14" s="303" t="s">
        <v>442</v>
      </c>
      <c r="I14" s="269"/>
      <c r="J14" s="304"/>
      <c r="K14" s="304"/>
      <c r="L14" s="304"/>
      <c r="M14" s="304"/>
      <c r="N14" s="304"/>
      <c r="O14" s="305"/>
      <c r="P14" s="304"/>
      <c r="Q14" s="304"/>
      <c r="R14" s="304"/>
      <c r="S14" s="304"/>
      <c r="T14" s="305"/>
      <c r="U14" s="305"/>
      <c r="V14" s="305"/>
      <c r="W14" s="305"/>
      <c r="X14" s="305"/>
      <c r="Y14" s="305"/>
      <c r="Z14" s="305"/>
      <c r="AA14" s="305"/>
      <c r="AB14" s="305"/>
      <c r="AC14" s="305"/>
      <c r="AD14" s="305"/>
      <c r="AE14" s="305"/>
      <c r="AF14" s="306"/>
      <c r="AG14" s="305"/>
      <c r="AH14" s="306"/>
      <c r="AI14" s="305"/>
      <c r="AJ14" s="306"/>
      <c r="AK14" s="305"/>
      <c r="AL14" s="306"/>
      <c r="AM14" s="305"/>
      <c r="AN14" s="306"/>
      <c r="AO14" s="305"/>
      <c r="AP14" s="305"/>
      <c r="AQ14" s="305"/>
      <c r="AR14" s="305"/>
      <c r="AS14" s="331"/>
      <c r="AT14" s="305"/>
      <c r="AU14" s="352"/>
      <c r="AV14" s="353"/>
      <c r="AW14" s="352"/>
      <c r="AX14" s="353"/>
      <c r="AY14" s="352"/>
      <c r="AZ14" s="305"/>
      <c r="BA14" s="305"/>
      <c r="BB14" s="305"/>
      <c r="BC14" s="305"/>
      <c r="BD14" s="305"/>
      <c r="BE14" s="305"/>
      <c r="BF14" s="305"/>
      <c r="BG14" s="305"/>
      <c r="BH14" s="305"/>
      <c r="BI14" s="305"/>
      <c r="BJ14" s="308">
        <f t="shared" si="18"/>
        <v>0</v>
      </c>
      <c r="BK14" s="309">
        <f t="shared" si="19"/>
        <v>0</v>
      </c>
      <c r="BL14" s="309">
        <f>IFERROR(N14*_DADOSAUXILIARES!$H$114,0)</f>
        <v>0</v>
      </c>
      <c r="BM14" s="310">
        <f>IFERROR(J14*_DADOSAUXILIARES!$H$77,0)</f>
        <v>0</v>
      </c>
      <c r="BN14" s="310">
        <f>IFERROR(K14*_DADOSAUXILIARES!$H$78,0)</f>
        <v>0</v>
      </c>
      <c r="BO14" s="577">
        <f>IFERROR(L14*_DADOSAUXILIARES!$H$79,0)</f>
        <v>0</v>
      </c>
      <c r="BP14" s="310">
        <f>IFERROR(M14*_DADOSAUXILIARES!$H$80,0)</f>
        <v>0</v>
      </c>
      <c r="BQ14" s="310">
        <f>IFERROR(O14*_DADOSAUXILIARES!$H$82,0)</f>
        <v>0</v>
      </c>
      <c r="BR14" s="310">
        <f>IFERROR(P14*_DADOSAUXILIARES!$H$84,0)</f>
        <v>0</v>
      </c>
      <c r="BS14" s="310">
        <f>IFERROR(Q14*_DADOSAUXILIARES!$H$85,0)</f>
        <v>0</v>
      </c>
      <c r="BT14" s="308">
        <f>IFERROR(R14*_DADOSAUXILIARES!$H$87,0)</f>
        <v>0</v>
      </c>
      <c r="BU14" s="308">
        <f>IFERROR(S14*_DADOSAUXILIARES!$H$88,0)</f>
        <v>0</v>
      </c>
      <c r="BV14" s="308">
        <f>IFERROR(T14*_DADOSAUXILIARES!$H$90,0)</f>
        <v>0</v>
      </c>
      <c r="BW14" s="311">
        <f>IFERROR(U14*_DADOSAUXILIARES!$H$92,0)</f>
        <v>0</v>
      </c>
      <c r="BX14" s="311">
        <f>IFERROR(V14*_DADOSAUXILIARES!$H$94,0)</f>
        <v>0</v>
      </c>
      <c r="BY14" s="311">
        <f>IFERROR(W14*_DADOSAUXILIARES!$H$96,0)</f>
        <v>0</v>
      </c>
      <c r="BZ14" s="311">
        <f>IFERROR(X14*_DADOSAUXILIARES!$H$98,0)</f>
        <v>0</v>
      </c>
      <c r="CA14" s="311">
        <f>IFERROR(Y14*_DADOSAUXILIARES!$H$102,0)</f>
        <v>0</v>
      </c>
      <c r="CB14" s="311">
        <f>IFERROR(Z14*_DADOSAUXILIARES!$H$104,0)</f>
        <v>0</v>
      </c>
      <c r="CC14" s="311">
        <f>IFERROR(AA14*_DADOSAUXILIARES!$H$106,0)</f>
        <v>0</v>
      </c>
      <c r="CD14" s="311">
        <f>IFERROR(AB14*_DADOSAUXILIARES!$H$107,0)</f>
        <v>0</v>
      </c>
      <c r="CE14" s="311">
        <f>IFERROR(AC14*_DADOSAUXILIARES!$H$108,0)</f>
        <v>0</v>
      </c>
      <c r="CF14" s="311">
        <f>IFERROR(AD14*_DADOSAUXILIARES!$H$109,0)</f>
        <v>0</v>
      </c>
      <c r="CG14" s="384">
        <v>0</v>
      </c>
      <c r="CH14" s="671">
        <f t="shared" si="41"/>
        <v>0</v>
      </c>
      <c r="CI14" s="580">
        <f>IFERROR(_xlfn.XLOOKUP(I14,_REGIONALIZACAO_SOJA!$A$6:$A$20,_REGIONALIZACAO_SOJA!$BE$6:$BE$20,_REGIONALIZACAO_SOJA!$BE$21)*BK14,0)</f>
        <v>0</v>
      </c>
      <c r="CJ14" s="580">
        <f>IFERROR(_xlfn.XLOOKUP(I14,_REGIONALIZACAO_SOJA!$A$6:$A$20,_REGIONALIZACAO_SOJA!$BF$6:$BF$20,_REGIONALIZACAO_SOJA!$BF$21),0)*$BK14</f>
        <v>0</v>
      </c>
      <c r="CK14" s="580">
        <f>IFERROR(_xlfn.XLOOKUP(I14,_REGIONALIZACAO_SOJA!$A$6:$A$20,_REGIONALIZACAO_SOJA!$BG$6:$BG$20,_REGIONALIZACAO_SOJA!$BG$21),0)*$BK14</f>
        <v>0</v>
      </c>
      <c r="CL14" s="438">
        <f>IFERROR((AO14*(1-0.1)+AP14*(1-0.11)+AQ14*(1-0.12)+AR14*(1-AS14)+AT14*(1-AU14)+AV14*(1-AW14)+AX14*(1-AY14)+AZ14*(1-1))*(_DADOSAUXILIARES!$D$26),0)</f>
        <v>0</v>
      </c>
      <c r="CM14" s="438">
        <f>IFERROR((AO14*(0.1)+AP14*(0.11)+AQ14*(0.12)+AR14*(AS14)+AT14*(AU14)+AV14*(AW14)+AX14*(AY14)+AZ14*(1))*(_DADOSAUXILIARES!$D$16),0)</f>
        <v>0</v>
      </c>
      <c r="CN14" s="438">
        <f>IFERROR(BA14*(1-_FEQUEIMACOMB!$D$19)*_DADOSAUXILIARES!$D$24,0)</f>
        <v>0</v>
      </c>
      <c r="CO14" s="438">
        <f>IFERROR(BA14*(_FEQUEIMACOMB!$D$19)*_DADOSAUXILIARES!$D$14,0)</f>
        <v>0</v>
      </c>
      <c r="CP14" s="438">
        <f>IFERROR(BB14*_DADOSAUXILIARES!$D$15,0)</f>
        <v>0</v>
      </c>
      <c r="CQ14" s="438">
        <f t="shared" si="21"/>
        <v>0</v>
      </c>
      <c r="CR14" s="438">
        <f t="shared" si="22"/>
        <v>0</v>
      </c>
      <c r="CS14" s="438">
        <f t="shared" si="23"/>
        <v>0</v>
      </c>
      <c r="CT14" s="438">
        <f t="shared" si="24"/>
        <v>0</v>
      </c>
      <c r="CU14" s="438">
        <f t="shared" si="25"/>
        <v>0</v>
      </c>
      <c r="CV14" s="438">
        <f t="shared" si="26"/>
        <v>0</v>
      </c>
      <c r="CW14" s="439">
        <f>IFERROR(CL14*_DADOSAUXILIARES!$H$161,0)</f>
        <v>0</v>
      </c>
      <c r="CX14" s="439">
        <f>IFERROR(CM14*_DADOSAUXILIARES!$H$162,0)</f>
        <v>0</v>
      </c>
      <c r="CY14" s="439">
        <f>IFERROR(CN14*_DADOSAUXILIARES!$H$165,0)</f>
        <v>0</v>
      </c>
      <c r="CZ14" s="439">
        <f>IFERROR(CO14*_DADOSAUXILIARES!$H$166,0)</f>
        <v>0</v>
      </c>
      <c r="DA14" s="439">
        <f>IFERROR(CP14*_DADOSAUXILIARES!$H$167,0)</f>
        <v>0</v>
      </c>
      <c r="DB14" s="439">
        <f>IFERROR(CQ14*_DADOSAUXILIARES!$F$34*_DADOSAUXILIARES!$H$170,0)</f>
        <v>0</v>
      </c>
      <c r="DC14" s="439">
        <f>IFERROR(CR14*_DADOSAUXILIARES!$H$152,0)</f>
        <v>0</v>
      </c>
      <c r="DD14" s="439">
        <f>IFERROR(CS14*_DADOSAUXILIARES!$H$153,0)</f>
        <v>0</v>
      </c>
      <c r="DE14" s="439">
        <f>IFERROR(CT14*_DADOSAUXILIARES!$H$154,0)</f>
        <v>0</v>
      </c>
      <c r="DF14" s="439">
        <f>IFERROR(CU14*_DADOSAUXILIARES!$H$155,0)</f>
        <v>0</v>
      </c>
      <c r="DG14" s="439">
        <f>IFERROR(CV14*_DADOSAUXILIARES!$H$156,0)</f>
        <v>0</v>
      </c>
      <c r="DH14" s="438">
        <f t="shared" si="42"/>
        <v>0</v>
      </c>
      <c r="DI14" s="438">
        <f t="shared" si="28"/>
        <v>0</v>
      </c>
      <c r="DJ14" s="438">
        <f t="shared" si="43"/>
        <v>0</v>
      </c>
      <c r="DK14" s="438">
        <f>IFERROR(J14*_EMISSOES!$E$28+K14*_EMISSOES!$E$29,0)</f>
        <v>0</v>
      </c>
      <c r="DL14" s="438">
        <f>IFERROR(O14*_EMISSOES!$E$30,0)</f>
        <v>0</v>
      </c>
      <c r="DM14" s="583">
        <f>IFERROR(CL14*_FEQUEIMACOMB!$I$64,0)</f>
        <v>0</v>
      </c>
      <c r="DN14" s="580">
        <f>IFERROR(CM14*_FEQUEIMACOMB!$I$65,0)</f>
        <v>0</v>
      </c>
      <c r="DO14" s="580">
        <f>IFERROR(CN14*_FEQUEIMACOMB!$I$9*_DADOSAUXILIARES!$F$24,0)</f>
        <v>0</v>
      </c>
      <c r="DP14" s="580">
        <f>IFERROR(CO14*_FEQUEIMACOMB!$I$7*_DADOSAUXILIARES!$F$14,0)</f>
        <v>0</v>
      </c>
      <c r="DQ14" s="580">
        <f>IFERROR(CP14*_FEQUEIMACOMB!$I$8*_DADOSAUXILIARES!$F$15,0)</f>
        <v>0</v>
      </c>
      <c r="DR14" s="580">
        <f>IFERROR((CQ14+BD14*_FEQUEIMACOMB!$I$66),0)</f>
        <v>0</v>
      </c>
      <c r="DS14" s="439">
        <f>IFERROR(DH14*1000*_DADOSAUXILIARES!$D$8,0)</f>
        <v>0</v>
      </c>
      <c r="DT14" s="439">
        <f>IFERROR(DI14*1000*_DADOSAUXILIARES!$D$8,0)</f>
        <v>0</v>
      </c>
      <c r="DU14" s="439">
        <f>IFERROR(DJ14*1000*_DADOSAUXILIARES!$D$8,0)</f>
        <v>0</v>
      </c>
      <c r="DV14" s="439">
        <f t="shared" si="30"/>
        <v>0</v>
      </c>
      <c r="DW14" s="439">
        <f t="shared" si="30"/>
        <v>0</v>
      </c>
      <c r="DX14" s="582">
        <f t="shared" si="44"/>
        <v>0</v>
      </c>
      <c r="DY14" s="582">
        <f t="shared" si="45"/>
        <v>0</v>
      </c>
      <c r="DZ14" s="582">
        <f t="shared" si="46"/>
        <v>0</v>
      </c>
      <c r="EA14" s="582">
        <f t="shared" si="47"/>
        <v>0</v>
      </c>
      <c r="EB14" s="582">
        <f t="shared" si="48"/>
        <v>0</v>
      </c>
      <c r="EC14" s="582">
        <f t="shared" si="49"/>
        <v>0</v>
      </c>
      <c r="ED14" s="440">
        <f t="shared" si="50"/>
        <v>0</v>
      </c>
      <c r="EE14" s="440">
        <f t="shared" si="51"/>
        <v>0</v>
      </c>
      <c r="EF14" s="441">
        <f t="shared" si="34"/>
        <v>0</v>
      </c>
      <c r="EG14" s="307">
        <f t="shared" si="52"/>
        <v>0</v>
      </c>
      <c r="EH14" s="442">
        <f t="shared" si="35"/>
        <v>1</v>
      </c>
      <c r="EI14" s="443">
        <f t="shared" si="59"/>
        <v>0</v>
      </c>
      <c r="EJ14" s="443">
        <f t="shared" si="53"/>
        <v>0</v>
      </c>
      <c r="EK14" s="591">
        <f t="shared" si="54"/>
        <v>0</v>
      </c>
      <c r="EL14" s="443">
        <f t="shared" si="55"/>
        <v>8.0000000000000002E-3</v>
      </c>
      <c r="EM14" s="443">
        <f t="shared" si="56"/>
        <v>0</v>
      </c>
      <c r="EN14" s="443">
        <f t="shared" si="57"/>
        <v>0.19</v>
      </c>
      <c r="EO14" s="443">
        <f t="shared" si="58"/>
        <v>8.0000000000000002E-3</v>
      </c>
      <c r="EP14" s="444">
        <f t="shared" si="38"/>
        <v>0</v>
      </c>
      <c r="EQ14" s="444">
        <f t="shared" si="39"/>
        <v>0</v>
      </c>
      <c r="ER14" s="438">
        <f t="shared" si="40"/>
        <v>0</v>
      </c>
      <c r="ES14" s="447">
        <f t="shared" si="60"/>
        <v>0</v>
      </c>
      <c r="ET14" s="447">
        <f t="shared" si="61"/>
        <v>0</v>
      </c>
      <c r="EU14" s="448">
        <f t="shared" si="62"/>
        <v>0</v>
      </c>
      <c r="EV14" s="447">
        <f t="shared" si="63"/>
        <v>0</v>
      </c>
      <c r="EW14" s="447">
        <f t="shared" si="64"/>
        <v>0</v>
      </c>
      <c r="EX14" s="448">
        <f t="shared" si="65"/>
        <v>0</v>
      </c>
      <c r="EY14" s="447"/>
      <c r="EZ14" s="447">
        <f t="shared" si="66"/>
        <v>0</v>
      </c>
      <c r="FA14" s="448">
        <f t="shared" si="67"/>
        <v>0</v>
      </c>
    </row>
    <row r="15" spans="1:157" s="52" customFormat="1" x14ac:dyDescent="0.25">
      <c r="A15" s="300"/>
      <c r="B15" s="300"/>
      <c r="C15" s="945"/>
      <c r="D15" s="301"/>
      <c r="E15" s="302"/>
      <c r="F15" s="302"/>
      <c r="G15" s="317"/>
      <c r="H15" s="303" t="s">
        <v>442</v>
      </c>
      <c r="I15" s="269"/>
      <c r="J15" s="304"/>
      <c r="K15" s="304"/>
      <c r="L15" s="304"/>
      <c r="M15" s="304"/>
      <c r="N15" s="304"/>
      <c r="O15" s="305"/>
      <c r="P15" s="304"/>
      <c r="Q15" s="304"/>
      <c r="R15" s="304"/>
      <c r="S15" s="304"/>
      <c r="T15" s="305"/>
      <c r="U15" s="305"/>
      <c r="V15" s="305"/>
      <c r="W15" s="305"/>
      <c r="X15" s="305"/>
      <c r="Y15" s="305"/>
      <c r="Z15" s="305"/>
      <c r="AA15" s="305"/>
      <c r="AB15" s="305"/>
      <c r="AC15" s="305"/>
      <c r="AD15" s="305"/>
      <c r="AE15" s="305"/>
      <c r="AF15" s="306"/>
      <c r="AG15" s="305"/>
      <c r="AH15" s="306"/>
      <c r="AI15" s="305"/>
      <c r="AJ15" s="306"/>
      <c r="AK15" s="305"/>
      <c r="AL15" s="306"/>
      <c r="AM15" s="305"/>
      <c r="AN15" s="306"/>
      <c r="AO15" s="305"/>
      <c r="AP15" s="305"/>
      <c r="AQ15" s="305"/>
      <c r="AR15" s="305"/>
      <c r="AS15" s="331"/>
      <c r="AT15" s="305"/>
      <c r="AU15" s="352"/>
      <c r="AV15" s="353"/>
      <c r="AW15" s="352"/>
      <c r="AX15" s="353"/>
      <c r="AY15" s="352"/>
      <c r="AZ15" s="305"/>
      <c r="BA15" s="305"/>
      <c r="BB15" s="305"/>
      <c r="BC15" s="305"/>
      <c r="BD15" s="305"/>
      <c r="BE15" s="305"/>
      <c r="BF15" s="305"/>
      <c r="BG15" s="305"/>
      <c r="BH15" s="305"/>
      <c r="BI15" s="305"/>
      <c r="BJ15" s="308">
        <f t="shared" si="18"/>
        <v>0</v>
      </c>
      <c r="BK15" s="309">
        <f t="shared" si="19"/>
        <v>0</v>
      </c>
      <c r="BL15" s="309">
        <f>IFERROR(N15*_DADOSAUXILIARES!$H$114,0)</f>
        <v>0</v>
      </c>
      <c r="BM15" s="310">
        <f>IFERROR(J15*_DADOSAUXILIARES!$H$77,0)</f>
        <v>0</v>
      </c>
      <c r="BN15" s="310">
        <f>IFERROR(K15*_DADOSAUXILIARES!$H$78,0)</f>
        <v>0</v>
      </c>
      <c r="BO15" s="577">
        <f>IFERROR(L15*_DADOSAUXILIARES!$H$79,0)</f>
        <v>0</v>
      </c>
      <c r="BP15" s="310">
        <f>IFERROR(M15*_DADOSAUXILIARES!$H$80,0)</f>
        <v>0</v>
      </c>
      <c r="BQ15" s="310">
        <f>IFERROR(O15*_DADOSAUXILIARES!$H$82,0)</f>
        <v>0</v>
      </c>
      <c r="BR15" s="310">
        <f>IFERROR(P15*_DADOSAUXILIARES!$H$84,0)</f>
        <v>0</v>
      </c>
      <c r="BS15" s="310">
        <f>IFERROR(Q15*_DADOSAUXILIARES!$H$85,0)</f>
        <v>0</v>
      </c>
      <c r="BT15" s="308">
        <f>IFERROR(R15*_DADOSAUXILIARES!$H$87,0)</f>
        <v>0</v>
      </c>
      <c r="BU15" s="308">
        <f>IFERROR(S15*_DADOSAUXILIARES!$H$88,0)</f>
        <v>0</v>
      </c>
      <c r="BV15" s="308">
        <f>IFERROR(T15*_DADOSAUXILIARES!$H$90,0)</f>
        <v>0</v>
      </c>
      <c r="BW15" s="311">
        <f>IFERROR(U15*_DADOSAUXILIARES!$H$92,0)</f>
        <v>0</v>
      </c>
      <c r="BX15" s="311">
        <f>IFERROR(V15*_DADOSAUXILIARES!$H$94,0)</f>
        <v>0</v>
      </c>
      <c r="BY15" s="311">
        <f>IFERROR(W15*_DADOSAUXILIARES!$H$96,0)</f>
        <v>0</v>
      </c>
      <c r="BZ15" s="311">
        <f>IFERROR(X15*_DADOSAUXILIARES!$H$98,0)</f>
        <v>0</v>
      </c>
      <c r="CA15" s="311">
        <f>IFERROR(Y15*_DADOSAUXILIARES!$H$102,0)</f>
        <v>0</v>
      </c>
      <c r="CB15" s="311">
        <f>IFERROR(Z15*_DADOSAUXILIARES!$H$104,0)</f>
        <v>0</v>
      </c>
      <c r="CC15" s="311">
        <f>IFERROR(AA15*_DADOSAUXILIARES!$H$106,0)</f>
        <v>0</v>
      </c>
      <c r="CD15" s="311">
        <f>IFERROR(AB15*_DADOSAUXILIARES!$H$107,0)</f>
        <v>0</v>
      </c>
      <c r="CE15" s="311">
        <f>IFERROR(AC15*_DADOSAUXILIARES!$H$108,0)</f>
        <v>0</v>
      </c>
      <c r="CF15" s="311">
        <f>IFERROR(AD15*_DADOSAUXILIARES!$H$109,0)</f>
        <v>0</v>
      </c>
      <c r="CG15" s="384">
        <v>0</v>
      </c>
      <c r="CH15" s="671">
        <f t="shared" si="41"/>
        <v>0</v>
      </c>
      <c r="CI15" s="580">
        <f>IFERROR(_xlfn.XLOOKUP(I15,_REGIONALIZACAO_SOJA!$A$6:$A$20,_REGIONALIZACAO_SOJA!$BE$6:$BE$20,_REGIONALIZACAO_SOJA!$BE$21)*BK15,0)</f>
        <v>0</v>
      </c>
      <c r="CJ15" s="580">
        <f>IFERROR(_xlfn.XLOOKUP(I15,_REGIONALIZACAO_SOJA!$A$6:$A$20,_REGIONALIZACAO_SOJA!$BF$6:$BF$20,_REGIONALIZACAO_SOJA!$BF$21),0)*$BK15</f>
        <v>0</v>
      </c>
      <c r="CK15" s="580">
        <f>IFERROR(_xlfn.XLOOKUP(I15,_REGIONALIZACAO_SOJA!$A$6:$A$20,_REGIONALIZACAO_SOJA!$BG$6:$BG$20,_REGIONALIZACAO_SOJA!$BG$21),0)*$BK15</f>
        <v>0</v>
      </c>
      <c r="CL15" s="438">
        <f>IFERROR((AO15*(1-0.1)+AP15*(1-0.11)+AQ15*(1-0.12)+AR15*(1-AS15)+AT15*(1-AU15)+AV15*(1-AW15)+AX15*(1-AY15)+AZ15*(1-1))*(_DADOSAUXILIARES!$D$26),0)</f>
        <v>0</v>
      </c>
      <c r="CM15" s="438">
        <f>IFERROR((AO15*(0.1)+AP15*(0.11)+AQ15*(0.12)+AR15*(AS15)+AT15*(AU15)+AV15*(AW15)+AX15*(AY15)+AZ15*(1))*(_DADOSAUXILIARES!$D$16),0)</f>
        <v>0</v>
      </c>
      <c r="CN15" s="438">
        <f>IFERROR(BA15*(1-_FEQUEIMACOMB!$D$19)*_DADOSAUXILIARES!$D$24,0)</f>
        <v>0</v>
      </c>
      <c r="CO15" s="438">
        <f>IFERROR(BA15*(_FEQUEIMACOMB!$D$19)*_DADOSAUXILIARES!$D$14,0)</f>
        <v>0</v>
      </c>
      <c r="CP15" s="438">
        <f>IFERROR(BB15*_DADOSAUXILIARES!$D$15,0)</f>
        <v>0</v>
      </c>
      <c r="CQ15" s="438">
        <f t="shared" si="21"/>
        <v>0</v>
      </c>
      <c r="CR15" s="438">
        <f t="shared" si="22"/>
        <v>0</v>
      </c>
      <c r="CS15" s="438">
        <f t="shared" si="23"/>
        <v>0</v>
      </c>
      <c r="CT15" s="438">
        <f t="shared" si="24"/>
        <v>0</v>
      </c>
      <c r="CU15" s="438">
        <f t="shared" si="25"/>
        <v>0</v>
      </c>
      <c r="CV15" s="438">
        <f t="shared" si="26"/>
        <v>0</v>
      </c>
      <c r="CW15" s="439">
        <f>IFERROR(CL15*_DADOSAUXILIARES!$H$161,0)</f>
        <v>0</v>
      </c>
      <c r="CX15" s="439">
        <f>IFERROR(CM15*_DADOSAUXILIARES!$H$162,0)</f>
        <v>0</v>
      </c>
      <c r="CY15" s="439">
        <f>IFERROR(CN15*_DADOSAUXILIARES!$H$165,0)</f>
        <v>0</v>
      </c>
      <c r="CZ15" s="439">
        <f>IFERROR(CO15*_DADOSAUXILIARES!$H$166,0)</f>
        <v>0</v>
      </c>
      <c r="DA15" s="439">
        <f>IFERROR(CP15*_DADOSAUXILIARES!$H$167,0)</f>
        <v>0</v>
      </c>
      <c r="DB15" s="439">
        <f>IFERROR(CQ15*_DADOSAUXILIARES!$F$34*_DADOSAUXILIARES!$H$170,0)</f>
        <v>0</v>
      </c>
      <c r="DC15" s="439">
        <f>IFERROR(CR15*_DADOSAUXILIARES!$H$152,0)</f>
        <v>0</v>
      </c>
      <c r="DD15" s="439">
        <f>IFERROR(CS15*_DADOSAUXILIARES!$H$153,0)</f>
        <v>0</v>
      </c>
      <c r="DE15" s="439">
        <f>IFERROR(CT15*_DADOSAUXILIARES!$H$154,0)</f>
        <v>0</v>
      </c>
      <c r="DF15" s="439">
        <f>IFERROR(CU15*_DADOSAUXILIARES!$H$155,0)</f>
        <v>0</v>
      </c>
      <c r="DG15" s="439">
        <f>IFERROR(CV15*_DADOSAUXILIARES!$H$156,0)</f>
        <v>0</v>
      </c>
      <c r="DH15" s="438">
        <f t="shared" si="42"/>
        <v>0</v>
      </c>
      <c r="DI15" s="438">
        <f t="shared" si="28"/>
        <v>0</v>
      </c>
      <c r="DJ15" s="438">
        <f t="shared" si="43"/>
        <v>0</v>
      </c>
      <c r="DK15" s="438">
        <f>IFERROR(J15*_EMISSOES!$E$28+K15*_EMISSOES!$E$29,0)</f>
        <v>0</v>
      </c>
      <c r="DL15" s="438">
        <f>IFERROR(O15*_EMISSOES!$E$30,0)</f>
        <v>0</v>
      </c>
      <c r="DM15" s="583">
        <f>IFERROR(CL15*_FEQUEIMACOMB!$I$64,0)</f>
        <v>0</v>
      </c>
      <c r="DN15" s="580">
        <f>IFERROR(CM15*_FEQUEIMACOMB!$I$65,0)</f>
        <v>0</v>
      </c>
      <c r="DO15" s="580">
        <f>IFERROR(CN15*_FEQUEIMACOMB!$I$9*_DADOSAUXILIARES!$F$24,0)</f>
        <v>0</v>
      </c>
      <c r="DP15" s="580">
        <f>IFERROR(CO15*_FEQUEIMACOMB!$I$7*_DADOSAUXILIARES!$F$14,0)</f>
        <v>0</v>
      </c>
      <c r="DQ15" s="580">
        <f>IFERROR(CP15*_FEQUEIMACOMB!$I$8*_DADOSAUXILIARES!$F$15,0)</f>
        <v>0</v>
      </c>
      <c r="DR15" s="580">
        <f>IFERROR((CQ15+BD15*_FEQUEIMACOMB!$I$66),0)</f>
        <v>0</v>
      </c>
      <c r="DS15" s="439">
        <f>IFERROR(DH15*1000*_DADOSAUXILIARES!$D$8,0)</f>
        <v>0</v>
      </c>
      <c r="DT15" s="439">
        <f>IFERROR(DI15*1000*_DADOSAUXILIARES!$D$8,0)</f>
        <v>0</v>
      </c>
      <c r="DU15" s="439">
        <f>IFERROR(DJ15*1000*_DADOSAUXILIARES!$D$8,0)</f>
        <v>0</v>
      </c>
      <c r="DV15" s="439">
        <f t="shared" si="30"/>
        <v>0</v>
      </c>
      <c r="DW15" s="439">
        <f t="shared" si="30"/>
        <v>0</v>
      </c>
      <c r="DX15" s="582">
        <f t="shared" si="44"/>
        <v>0</v>
      </c>
      <c r="DY15" s="582">
        <f t="shared" si="45"/>
        <v>0</v>
      </c>
      <c r="DZ15" s="582">
        <f t="shared" si="46"/>
        <v>0</v>
      </c>
      <c r="EA15" s="582">
        <f t="shared" si="47"/>
        <v>0</v>
      </c>
      <c r="EB15" s="582">
        <f t="shared" si="48"/>
        <v>0</v>
      </c>
      <c r="EC15" s="582">
        <f t="shared" si="49"/>
        <v>0</v>
      </c>
      <c r="ED15" s="440">
        <f t="shared" si="50"/>
        <v>0</v>
      </c>
      <c r="EE15" s="440">
        <f t="shared" si="51"/>
        <v>0</v>
      </c>
      <c r="EF15" s="441">
        <f t="shared" si="34"/>
        <v>0</v>
      </c>
      <c r="EG15" s="307">
        <f t="shared" si="52"/>
        <v>0</v>
      </c>
      <c r="EH15" s="442">
        <f t="shared" si="35"/>
        <v>1</v>
      </c>
      <c r="EI15" s="443">
        <f t="shared" si="59"/>
        <v>0</v>
      </c>
      <c r="EJ15" s="443">
        <f t="shared" si="53"/>
        <v>0</v>
      </c>
      <c r="EK15" s="591">
        <f t="shared" si="54"/>
        <v>0</v>
      </c>
      <c r="EL15" s="443">
        <f t="shared" si="55"/>
        <v>8.0000000000000002E-3</v>
      </c>
      <c r="EM15" s="443">
        <f t="shared" si="56"/>
        <v>0</v>
      </c>
      <c r="EN15" s="443">
        <f t="shared" si="57"/>
        <v>0.19</v>
      </c>
      <c r="EO15" s="443">
        <f t="shared" si="58"/>
        <v>8.0000000000000002E-3</v>
      </c>
      <c r="EP15" s="444">
        <f t="shared" si="38"/>
        <v>0</v>
      </c>
      <c r="EQ15" s="444">
        <f t="shared" si="39"/>
        <v>0</v>
      </c>
      <c r="ER15" s="438">
        <f t="shared" si="40"/>
        <v>0</v>
      </c>
      <c r="ES15" s="447">
        <f t="shared" si="60"/>
        <v>0</v>
      </c>
      <c r="ET15" s="447">
        <f t="shared" si="61"/>
        <v>0</v>
      </c>
      <c r="EU15" s="448">
        <f t="shared" si="62"/>
        <v>0</v>
      </c>
      <c r="EV15" s="447">
        <f t="shared" si="63"/>
        <v>0</v>
      </c>
      <c r="EW15" s="447">
        <f t="shared" si="64"/>
        <v>0</v>
      </c>
      <c r="EX15" s="448">
        <f t="shared" si="65"/>
        <v>0</v>
      </c>
      <c r="EY15" s="447"/>
      <c r="EZ15" s="447">
        <f t="shared" si="66"/>
        <v>0</v>
      </c>
      <c r="FA15" s="448">
        <f t="shared" si="67"/>
        <v>0</v>
      </c>
    </row>
    <row r="16" spans="1:157" s="52" customFormat="1" x14ac:dyDescent="0.25">
      <c r="A16" s="300"/>
      <c r="B16" s="300"/>
      <c r="C16" s="945"/>
      <c r="D16" s="301"/>
      <c r="E16" s="302"/>
      <c r="F16" s="302"/>
      <c r="G16" s="317"/>
      <c r="H16" s="303" t="s">
        <v>442</v>
      </c>
      <c r="I16" s="269"/>
      <c r="J16" s="304"/>
      <c r="K16" s="304"/>
      <c r="L16" s="304"/>
      <c r="M16" s="304"/>
      <c r="N16" s="304"/>
      <c r="O16" s="305"/>
      <c r="P16" s="304"/>
      <c r="Q16" s="304"/>
      <c r="R16" s="304"/>
      <c r="S16" s="304"/>
      <c r="T16" s="305"/>
      <c r="U16" s="305"/>
      <c r="V16" s="305"/>
      <c r="W16" s="305"/>
      <c r="X16" s="305"/>
      <c r="Y16" s="305"/>
      <c r="Z16" s="305"/>
      <c r="AA16" s="305"/>
      <c r="AB16" s="305"/>
      <c r="AC16" s="305"/>
      <c r="AD16" s="305"/>
      <c r="AE16" s="305"/>
      <c r="AF16" s="306"/>
      <c r="AG16" s="305"/>
      <c r="AH16" s="306"/>
      <c r="AI16" s="305"/>
      <c r="AJ16" s="306"/>
      <c r="AK16" s="305"/>
      <c r="AL16" s="306"/>
      <c r="AM16" s="305"/>
      <c r="AN16" s="306"/>
      <c r="AO16" s="305"/>
      <c r="AP16" s="305"/>
      <c r="AQ16" s="305"/>
      <c r="AR16" s="305"/>
      <c r="AS16" s="331"/>
      <c r="AT16" s="305"/>
      <c r="AU16" s="352"/>
      <c r="AV16" s="353"/>
      <c r="AW16" s="352"/>
      <c r="AX16" s="353"/>
      <c r="AY16" s="352"/>
      <c r="AZ16" s="305"/>
      <c r="BA16" s="305"/>
      <c r="BB16" s="305"/>
      <c r="BC16" s="305"/>
      <c r="BD16" s="305"/>
      <c r="BE16" s="305"/>
      <c r="BF16" s="305"/>
      <c r="BG16" s="305"/>
      <c r="BH16" s="305"/>
      <c r="BI16" s="305"/>
      <c r="BJ16" s="308">
        <f t="shared" si="18"/>
        <v>0</v>
      </c>
      <c r="BK16" s="309">
        <f t="shared" si="19"/>
        <v>0</v>
      </c>
      <c r="BL16" s="309">
        <f>IFERROR(N16*_DADOSAUXILIARES!$H$114,0)</f>
        <v>0</v>
      </c>
      <c r="BM16" s="310">
        <f>IFERROR(J16*_DADOSAUXILIARES!$H$77,0)</f>
        <v>0</v>
      </c>
      <c r="BN16" s="310">
        <f>IFERROR(K16*_DADOSAUXILIARES!$H$78,0)</f>
        <v>0</v>
      </c>
      <c r="BO16" s="577">
        <f>IFERROR(L16*_DADOSAUXILIARES!$H$79,0)</f>
        <v>0</v>
      </c>
      <c r="BP16" s="310">
        <f>IFERROR(M16*_DADOSAUXILIARES!$H$80,0)</f>
        <v>0</v>
      </c>
      <c r="BQ16" s="310">
        <f>IFERROR(O16*_DADOSAUXILIARES!$H$82,0)</f>
        <v>0</v>
      </c>
      <c r="BR16" s="310">
        <f>IFERROR(P16*_DADOSAUXILIARES!$H$84,0)</f>
        <v>0</v>
      </c>
      <c r="BS16" s="310">
        <f>IFERROR(Q16*_DADOSAUXILIARES!$H$85,0)</f>
        <v>0</v>
      </c>
      <c r="BT16" s="308">
        <f>IFERROR(R16*_DADOSAUXILIARES!$H$87,0)</f>
        <v>0</v>
      </c>
      <c r="BU16" s="308">
        <f>IFERROR(S16*_DADOSAUXILIARES!$H$88,0)</f>
        <v>0</v>
      </c>
      <c r="BV16" s="308">
        <f>IFERROR(T16*_DADOSAUXILIARES!$H$90,0)</f>
        <v>0</v>
      </c>
      <c r="BW16" s="311">
        <f>IFERROR(U16*_DADOSAUXILIARES!$H$92,0)</f>
        <v>0</v>
      </c>
      <c r="BX16" s="311">
        <f>IFERROR(V16*_DADOSAUXILIARES!$H$94,0)</f>
        <v>0</v>
      </c>
      <c r="BY16" s="311">
        <f>IFERROR(W16*_DADOSAUXILIARES!$H$96,0)</f>
        <v>0</v>
      </c>
      <c r="BZ16" s="311">
        <f>IFERROR(X16*_DADOSAUXILIARES!$H$98,0)</f>
        <v>0</v>
      </c>
      <c r="CA16" s="311">
        <f>IFERROR(Y16*_DADOSAUXILIARES!$H$102,0)</f>
        <v>0</v>
      </c>
      <c r="CB16" s="311">
        <f>IFERROR(Z16*_DADOSAUXILIARES!$H$104,0)</f>
        <v>0</v>
      </c>
      <c r="CC16" s="311">
        <f>IFERROR(AA16*_DADOSAUXILIARES!$H$106,0)</f>
        <v>0</v>
      </c>
      <c r="CD16" s="311">
        <f>IFERROR(AB16*_DADOSAUXILIARES!$H$107,0)</f>
        <v>0</v>
      </c>
      <c r="CE16" s="311">
        <f>IFERROR(AC16*_DADOSAUXILIARES!$H$108,0)</f>
        <v>0</v>
      </c>
      <c r="CF16" s="311">
        <f>IFERROR(AD16*_DADOSAUXILIARES!$H$109,0)</f>
        <v>0</v>
      </c>
      <c r="CG16" s="384">
        <v>0</v>
      </c>
      <c r="CH16" s="671">
        <f t="shared" si="41"/>
        <v>0</v>
      </c>
      <c r="CI16" s="580">
        <f>IFERROR(_xlfn.XLOOKUP(I16,_REGIONALIZACAO_SOJA!$A$6:$A$20,_REGIONALIZACAO_SOJA!$BE$6:$BE$20,_REGIONALIZACAO_SOJA!$BE$21)*BK16,0)</f>
        <v>0</v>
      </c>
      <c r="CJ16" s="580">
        <f>IFERROR(_xlfn.XLOOKUP(I16,_REGIONALIZACAO_SOJA!$A$6:$A$20,_REGIONALIZACAO_SOJA!$BF$6:$BF$20,_REGIONALIZACAO_SOJA!$BF$21),0)*$BK16</f>
        <v>0</v>
      </c>
      <c r="CK16" s="580">
        <f>IFERROR(_xlfn.XLOOKUP(I16,_REGIONALIZACAO_SOJA!$A$6:$A$20,_REGIONALIZACAO_SOJA!$BG$6:$BG$20,_REGIONALIZACAO_SOJA!$BG$21),0)*$BK16</f>
        <v>0</v>
      </c>
      <c r="CL16" s="438">
        <f>IFERROR((AO16*(1-0.1)+AP16*(1-0.11)+AQ16*(1-0.12)+AR16*(1-AS16)+AT16*(1-AU16)+AV16*(1-AW16)+AX16*(1-AY16)+AZ16*(1-1))*(_DADOSAUXILIARES!$D$26),0)</f>
        <v>0</v>
      </c>
      <c r="CM16" s="438">
        <f>IFERROR((AO16*(0.1)+AP16*(0.11)+AQ16*(0.12)+AR16*(AS16)+AT16*(AU16)+AV16*(AW16)+AX16*(AY16)+AZ16*(1))*(_DADOSAUXILIARES!$D$16),0)</f>
        <v>0</v>
      </c>
      <c r="CN16" s="438">
        <f>IFERROR(BA16*(1-_FEQUEIMACOMB!$D$19)*_DADOSAUXILIARES!$D$24,0)</f>
        <v>0</v>
      </c>
      <c r="CO16" s="438">
        <f>IFERROR(BA16*(_FEQUEIMACOMB!$D$19)*_DADOSAUXILIARES!$D$14,0)</f>
        <v>0</v>
      </c>
      <c r="CP16" s="438">
        <f>IFERROR(BB16*_DADOSAUXILIARES!$D$15,0)</f>
        <v>0</v>
      </c>
      <c r="CQ16" s="438">
        <f t="shared" si="21"/>
        <v>0</v>
      </c>
      <c r="CR16" s="438">
        <f t="shared" si="22"/>
        <v>0</v>
      </c>
      <c r="CS16" s="438">
        <f t="shared" si="23"/>
        <v>0</v>
      </c>
      <c r="CT16" s="438">
        <f t="shared" si="24"/>
        <v>0</v>
      </c>
      <c r="CU16" s="438">
        <f t="shared" si="25"/>
        <v>0</v>
      </c>
      <c r="CV16" s="438">
        <f t="shared" si="26"/>
        <v>0</v>
      </c>
      <c r="CW16" s="439">
        <f>IFERROR(CL16*_DADOSAUXILIARES!$H$161,0)</f>
        <v>0</v>
      </c>
      <c r="CX16" s="439">
        <f>IFERROR(CM16*_DADOSAUXILIARES!$H$162,0)</f>
        <v>0</v>
      </c>
      <c r="CY16" s="439">
        <f>IFERROR(CN16*_DADOSAUXILIARES!$H$165,0)</f>
        <v>0</v>
      </c>
      <c r="CZ16" s="439">
        <f>IFERROR(CO16*_DADOSAUXILIARES!$H$166,0)</f>
        <v>0</v>
      </c>
      <c r="DA16" s="439">
        <f>IFERROR(CP16*_DADOSAUXILIARES!$H$167,0)</f>
        <v>0</v>
      </c>
      <c r="DB16" s="439">
        <f>IFERROR(CQ16*_DADOSAUXILIARES!$F$34*_DADOSAUXILIARES!$H$170,0)</f>
        <v>0</v>
      </c>
      <c r="DC16" s="439">
        <f>IFERROR(CR16*_DADOSAUXILIARES!$H$152,0)</f>
        <v>0</v>
      </c>
      <c r="DD16" s="439">
        <f>IFERROR(CS16*_DADOSAUXILIARES!$H$153,0)</f>
        <v>0</v>
      </c>
      <c r="DE16" s="439">
        <f>IFERROR(CT16*_DADOSAUXILIARES!$H$154,0)</f>
        <v>0</v>
      </c>
      <c r="DF16" s="439">
        <f>IFERROR(CU16*_DADOSAUXILIARES!$H$155,0)</f>
        <v>0</v>
      </c>
      <c r="DG16" s="439">
        <f>IFERROR(CV16*_DADOSAUXILIARES!$H$156,0)</f>
        <v>0</v>
      </c>
      <c r="DH16" s="438">
        <f t="shared" si="42"/>
        <v>0</v>
      </c>
      <c r="DI16" s="438">
        <f t="shared" si="28"/>
        <v>0</v>
      </c>
      <c r="DJ16" s="438">
        <f t="shared" si="43"/>
        <v>0</v>
      </c>
      <c r="DK16" s="438">
        <f>IFERROR(J16*_EMISSOES!$E$28+K16*_EMISSOES!$E$29,0)</f>
        <v>0</v>
      </c>
      <c r="DL16" s="438">
        <f>IFERROR(O16*_EMISSOES!$E$30,0)</f>
        <v>0</v>
      </c>
      <c r="DM16" s="583">
        <f>IFERROR(CL16*_FEQUEIMACOMB!$I$64,0)</f>
        <v>0</v>
      </c>
      <c r="DN16" s="580">
        <f>IFERROR(CM16*_FEQUEIMACOMB!$I$65,0)</f>
        <v>0</v>
      </c>
      <c r="DO16" s="580">
        <f>IFERROR(CN16*_FEQUEIMACOMB!$I$9*_DADOSAUXILIARES!$F$24,0)</f>
        <v>0</v>
      </c>
      <c r="DP16" s="580">
        <f>IFERROR(CO16*_FEQUEIMACOMB!$I$7*_DADOSAUXILIARES!$F$14,0)</f>
        <v>0</v>
      </c>
      <c r="DQ16" s="580">
        <f>IFERROR(CP16*_FEQUEIMACOMB!$I$8*_DADOSAUXILIARES!$F$15,0)</f>
        <v>0</v>
      </c>
      <c r="DR16" s="580">
        <f>IFERROR((CQ16+BD16*_FEQUEIMACOMB!$I$66),0)</f>
        <v>0</v>
      </c>
      <c r="DS16" s="439">
        <f>IFERROR(DH16*1000*_DADOSAUXILIARES!$D$8,0)</f>
        <v>0</v>
      </c>
      <c r="DT16" s="439">
        <f>IFERROR(DI16*1000*_DADOSAUXILIARES!$D$8,0)</f>
        <v>0</v>
      </c>
      <c r="DU16" s="439">
        <f>IFERROR(DJ16*1000*_DADOSAUXILIARES!$D$8,0)</f>
        <v>0</v>
      </c>
      <c r="DV16" s="439">
        <f t="shared" si="30"/>
        <v>0</v>
      </c>
      <c r="DW16" s="439">
        <f t="shared" si="30"/>
        <v>0</v>
      </c>
      <c r="DX16" s="582">
        <f t="shared" si="44"/>
        <v>0</v>
      </c>
      <c r="DY16" s="582">
        <f t="shared" si="45"/>
        <v>0</v>
      </c>
      <c r="DZ16" s="582">
        <f t="shared" si="46"/>
        <v>0</v>
      </c>
      <c r="EA16" s="582">
        <f t="shared" si="47"/>
        <v>0</v>
      </c>
      <c r="EB16" s="582">
        <f t="shared" si="48"/>
        <v>0</v>
      </c>
      <c r="EC16" s="582">
        <f t="shared" si="49"/>
        <v>0</v>
      </c>
      <c r="ED16" s="440">
        <f t="shared" si="50"/>
        <v>0</v>
      </c>
      <c r="EE16" s="440">
        <f t="shared" si="51"/>
        <v>0</v>
      </c>
      <c r="EF16" s="441">
        <f t="shared" si="34"/>
        <v>0</v>
      </c>
      <c r="EG16" s="307">
        <f t="shared" si="52"/>
        <v>0</v>
      </c>
      <c r="EH16" s="442">
        <f t="shared" si="35"/>
        <v>1</v>
      </c>
      <c r="EI16" s="443">
        <f t="shared" si="59"/>
        <v>0</v>
      </c>
      <c r="EJ16" s="443">
        <f t="shared" si="53"/>
        <v>0</v>
      </c>
      <c r="EK16" s="591">
        <f t="shared" si="54"/>
        <v>0</v>
      </c>
      <c r="EL16" s="443">
        <f t="shared" si="55"/>
        <v>8.0000000000000002E-3</v>
      </c>
      <c r="EM16" s="443">
        <f t="shared" si="56"/>
        <v>0</v>
      </c>
      <c r="EN16" s="443">
        <f t="shared" si="57"/>
        <v>0.19</v>
      </c>
      <c r="EO16" s="443">
        <f t="shared" si="58"/>
        <v>8.0000000000000002E-3</v>
      </c>
      <c r="EP16" s="444">
        <f t="shared" si="38"/>
        <v>0</v>
      </c>
      <c r="EQ16" s="444">
        <f t="shared" si="39"/>
        <v>0</v>
      </c>
      <c r="ER16" s="438">
        <f t="shared" si="40"/>
        <v>0</v>
      </c>
      <c r="ES16" s="447">
        <f t="shared" si="60"/>
        <v>0</v>
      </c>
      <c r="ET16" s="447">
        <f t="shared" si="61"/>
        <v>0</v>
      </c>
      <c r="EU16" s="448">
        <f t="shared" si="62"/>
        <v>0</v>
      </c>
      <c r="EV16" s="447">
        <f t="shared" si="63"/>
        <v>0</v>
      </c>
      <c r="EW16" s="447">
        <f t="shared" si="64"/>
        <v>0</v>
      </c>
      <c r="EX16" s="448">
        <f t="shared" si="65"/>
        <v>0</v>
      </c>
      <c r="EY16" s="447"/>
      <c r="EZ16" s="447">
        <f t="shared" si="66"/>
        <v>0</v>
      </c>
      <c r="FA16" s="448">
        <f t="shared" si="67"/>
        <v>0</v>
      </c>
    </row>
    <row r="17" spans="1:157" s="52" customFormat="1" x14ac:dyDescent="0.25">
      <c r="A17" s="300"/>
      <c r="B17" s="300"/>
      <c r="C17" s="945"/>
      <c r="D17" s="301"/>
      <c r="E17" s="302"/>
      <c r="F17" s="302"/>
      <c r="G17" s="317"/>
      <c r="H17" s="303" t="s">
        <v>442</v>
      </c>
      <c r="I17" s="269"/>
      <c r="J17" s="304"/>
      <c r="K17" s="304"/>
      <c r="L17" s="304"/>
      <c r="M17" s="304"/>
      <c r="N17" s="304"/>
      <c r="O17" s="305"/>
      <c r="P17" s="304"/>
      <c r="Q17" s="304"/>
      <c r="R17" s="304"/>
      <c r="S17" s="304"/>
      <c r="T17" s="305"/>
      <c r="U17" s="305"/>
      <c r="V17" s="305"/>
      <c r="W17" s="305"/>
      <c r="X17" s="305"/>
      <c r="Y17" s="305"/>
      <c r="Z17" s="305"/>
      <c r="AA17" s="305"/>
      <c r="AB17" s="305"/>
      <c r="AC17" s="305"/>
      <c r="AD17" s="305"/>
      <c r="AE17" s="305"/>
      <c r="AF17" s="306"/>
      <c r="AG17" s="305"/>
      <c r="AH17" s="306"/>
      <c r="AI17" s="305"/>
      <c r="AJ17" s="306"/>
      <c r="AK17" s="305"/>
      <c r="AL17" s="306"/>
      <c r="AM17" s="305"/>
      <c r="AN17" s="306"/>
      <c r="AO17" s="305"/>
      <c r="AP17" s="305"/>
      <c r="AQ17" s="305"/>
      <c r="AR17" s="305"/>
      <c r="AS17" s="331"/>
      <c r="AT17" s="305"/>
      <c r="AU17" s="352"/>
      <c r="AV17" s="353"/>
      <c r="AW17" s="352"/>
      <c r="AX17" s="353"/>
      <c r="AY17" s="352"/>
      <c r="AZ17" s="305"/>
      <c r="BA17" s="305"/>
      <c r="BB17" s="305"/>
      <c r="BC17" s="305"/>
      <c r="BD17" s="305"/>
      <c r="BE17" s="305"/>
      <c r="BF17" s="305"/>
      <c r="BG17" s="305"/>
      <c r="BH17" s="305"/>
      <c r="BI17" s="305"/>
      <c r="BJ17" s="308">
        <f t="shared" si="18"/>
        <v>0</v>
      </c>
      <c r="BK17" s="309">
        <f t="shared" si="19"/>
        <v>0</v>
      </c>
      <c r="BL17" s="309">
        <f>IFERROR(N17*_DADOSAUXILIARES!$H$114,0)</f>
        <v>0</v>
      </c>
      <c r="BM17" s="310">
        <f>IFERROR(J17*_DADOSAUXILIARES!$H$77,0)</f>
        <v>0</v>
      </c>
      <c r="BN17" s="310">
        <f>IFERROR(K17*_DADOSAUXILIARES!$H$78,0)</f>
        <v>0</v>
      </c>
      <c r="BO17" s="577">
        <f>IFERROR(L17*_DADOSAUXILIARES!$H$79,0)</f>
        <v>0</v>
      </c>
      <c r="BP17" s="310">
        <f>IFERROR(M17*_DADOSAUXILIARES!$H$80,0)</f>
        <v>0</v>
      </c>
      <c r="BQ17" s="310">
        <f>IFERROR(O17*_DADOSAUXILIARES!$H$82,0)</f>
        <v>0</v>
      </c>
      <c r="BR17" s="310">
        <f>IFERROR(P17*_DADOSAUXILIARES!$H$84,0)</f>
        <v>0</v>
      </c>
      <c r="BS17" s="310">
        <f>IFERROR(Q17*_DADOSAUXILIARES!$H$85,0)</f>
        <v>0</v>
      </c>
      <c r="BT17" s="308">
        <f>IFERROR(R17*_DADOSAUXILIARES!$H$87,0)</f>
        <v>0</v>
      </c>
      <c r="BU17" s="308">
        <f>IFERROR(S17*_DADOSAUXILIARES!$H$88,0)</f>
        <v>0</v>
      </c>
      <c r="BV17" s="308">
        <f>IFERROR(T17*_DADOSAUXILIARES!$H$90,0)</f>
        <v>0</v>
      </c>
      <c r="BW17" s="311">
        <f>IFERROR(U17*_DADOSAUXILIARES!$H$92,0)</f>
        <v>0</v>
      </c>
      <c r="BX17" s="311">
        <f>IFERROR(V17*_DADOSAUXILIARES!$H$94,0)</f>
        <v>0</v>
      </c>
      <c r="BY17" s="311">
        <f>IFERROR(W17*_DADOSAUXILIARES!$H$96,0)</f>
        <v>0</v>
      </c>
      <c r="BZ17" s="311">
        <f>IFERROR(X17*_DADOSAUXILIARES!$H$98,0)</f>
        <v>0</v>
      </c>
      <c r="CA17" s="311">
        <f>IFERROR(Y17*_DADOSAUXILIARES!$H$102,0)</f>
        <v>0</v>
      </c>
      <c r="CB17" s="311">
        <f>IFERROR(Z17*_DADOSAUXILIARES!$H$104,0)</f>
        <v>0</v>
      </c>
      <c r="CC17" s="311">
        <f>IFERROR(AA17*_DADOSAUXILIARES!$H$106,0)</f>
        <v>0</v>
      </c>
      <c r="CD17" s="311">
        <f>IFERROR(AB17*_DADOSAUXILIARES!$H$107,0)</f>
        <v>0</v>
      </c>
      <c r="CE17" s="311">
        <f>IFERROR(AC17*_DADOSAUXILIARES!$H$108,0)</f>
        <v>0</v>
      </c>
      <c r="CF17" s="311">
        <f>IFERROR(AD17*_DADOSAUXILIARES!$H$109,0)</f>
        <v>0</v>
      </c>
      <c r="CG17" s="384">
        <v>0</v>
      </c>
      <c r="CH17" s="671">
        <f t="shared" si="41"/>
        <v>0</v>
      </c>
      <c r="CI17" s="580">
        <f>IFERROR(_xlfn.XLOOKUP(I17,_REGIONALIZACAO_SOJA!$A$6:$A$20,_REGIONALIZACAO_SOJA!$BE$6:$BE$20,_REGIONALIZACAO_SOJA!$BE$21)*BK17,0)</f>
        <v>0</v>
      </c>
      <c r="CJ17" s="580">
        <f>IFERROR(_xlfn.XLOOKUP(I17,_REGIONALIZACAO_SOJA!$A$6:$A$20,_REGIONALIZACAO_SOJA!$BF$6:$BF$20,_REGIONALIZACAO_SOJA!$BF$21),0)*$BK17</f>
        <v>0</v>
      </c>
      <c r="CK17" s="580">
        <f>IFERROR(_xlfn.XLOOKUP(I17,_REGIONALIZACAO_SOJA!$A$6:$A$20,_REGIONALIZACAO_SOJA!$BG$6:$BG$20,_REGIONALIZACAO_SOJA!$BG$21),0)*$BK17</f>
        <v>0</v>
      </c>
      <c r="CL17" s="438">
        <f>IFERROR((AO17*(1-0.1)+AP17*(1-0.11)+AQ17*(1-0.12)+AR17*(1-AS17)+AT17*(1-AU17)+AV17*(1-AW17)+AX17*(1-AY17)+AZ17*(1-1))*(_DADOSAUXILIARES!$D$26),0)</f>
        <v>0</v>
      </c>
      <c r="CM17" s="438">
        <f>IFERROR((AO17*(0.1)+AP17*(0.11)+AQ17*(0.12)+AR17*(AS17)+AT17*(AU17)+AV17*(AW17)+AX17*(AY17)+AZ17*(1))*(_DADOSAUXILIARES!$D$16),0)</f>
        <v>0</v>
      </c>
      <c r="CN17" s="438">
        <f>IFERROR(BA17*(1-_FEQUEIMACOMB!$D$19)*_DADOSAUXILIARES!$D$24,0)</f>
        <v>0</v>
      </c>
      <c r="CO17" s="438">
        <f>IFERROR(BA17*(_FEQUEIMACOMB!$D$19)*_DADOSAUXILIARES!$D$14,0)</f>
        <v>0</v>
      </c>
      <c r="CP17" s="438">
        <f>IFERROR(BB17*_DADOSAUXILIARES!$D$15,0)</f>
        <v>0</v>
      </c>
      <c r="CQ17" s="438">
        <f t="shared" si="21"/>
        <v>0</v>
      </c>
      <c r="CR17" s="438">
        <f t="shared" si="22"/>
        <v>0</v>
      </c>
      <c r="CS17" s="438">
        <f t="shared" si="23"/>
        <v>0</v>
      </c>
      <c r="CT17" s="438">
        <f t="shared" si="24"/>
        <v>0</v>
      </c>
      <c r="CU17" s="438">
        <f t="shared" si="25"/>
        <v>0</v>
      </c>
      <c r="CV17" s="438">
        <f t="shared" si="26"/>
        <v>0</v>
      </c>
      <c r="CW17" s="439">
        <f>IFERROR(CL17*_DADOSAUXILIARES!$H$161,0)</f>
        <v>0</v>
      </c>
      <c r="CX17" s="439">
        <f>IFERROR(CM17*_DADOSAUXILIARES!$H$162,0)</f>
        <v>0</v>
      </c>
      <c r="CY17" s="439">
        <f>IFERROR(CN17*_DADOSAUXILIARES!$H$165,0)</f>
        <v>0</v>
      </c>
      <c r="CZ17" s="439">
        <f>IFERROR(CO17*_DADOSAUXILIARES!$H$166,0)</f>
        <v>0</v>
      </c>
      <c r="DA17" s="439">
        <f>IFERROR(CP17*_DADOSAUXILIARES!$H$167,0)</f>
        <v>0</v>
      </c>
      <c r="DB17" s="439">
        <f>IFERROR(CQ17*_DADOSAUXILIARES!$F$34*_DADOSAUXILIARES!$H$170,0)</f>
        <v>0</v>
      </c>
      <c r="DC17" s="439">
        <f>IFERROR(CR17*_DADOSAUXILIARES!$H$152,0)</f>
        <v>0</v>
      </c>
      <c r="DD17" s="439">
        <f>IFERROR(CS17*_DADOSAUXILIARES!$H$153,0)</f>
        <v>0</v>
      </c>
      <c r="DE17" s="439">
        <f>IFERROR(CT17*_DADOSAUXILIARES!$H$154,0)</f>
        <v>0</v>
      </c>
      <c r="DF17" s="439">
        <f>IFERROR(CU17*_DADOSAUXILIARES!$H$155,0)</f>
        <v>0</v>
      </c>
      <c r="DG17" s="439">
        <f>IFERROR(CV17*_DADOSAUXILIARES!$H$156,0)</f>
        <v>0</v>
      </c>
      <c r="DH17" s="438">
        <f t="shared" si="42"/>
        <v>0</v>
      </c>
      <c r="DI17" s="438">
        <f t="shared" si="28"/>
        <v>0</v>
      </c>
      <c r="DJ17" s="438">
        <f t="shared" si="43"/>
        <v>0</v>
      </c>
      <c r="DK17" s="438">
        <f>IFERROR(J17*_EMISSOES!$E$28+K17*_EMISSOES!$E$29,0)</f>
        <v>0</v>
      </c>
      <c r="DL17" s="438">
        <f>IFERROR(O17*_EMISSOES!$E$30,0)</f>
        <v>0</v>
      </c>
      <c r="DM17" s="583">
        <f>IFERROR(CL17*_FEQUEIMACOMB!$I$64,0)</f>
        <v>0</v>
      </c>
      <c r="DN17" s="580">
        <f>IFERROR(CM17*_FEQUEIMACOMB!$I$65,0)</f>
        <v>0</v>
      </c>
      <c r="DO17" s="580">
        <f>IFERROR(CN17*_FEQUEIMACOMB!$I$9*_DADOSAUXILIARES!$F$24,0)</f>
        <v>0</v>
      </c>
      <c r="DP17" s="580">
        <f>IFERROR(CO17*_FEQUEIMACOMB!$I$7*_DADOSAUXILIARES!$F$14,0)</f>
        <v>0</v>
      </c>
      <c r="DQ17" s="580">
        <f>IFERROR(CP17*_FEQUEIMACOMB!$I$8*_DADOSAUXILIARES!$F$15,0)</f>
        <v>0</v>
      </c>
      <c r="DR17" s="580">
        <f>IFERROR((CQ17+BD17*_FEQUEIMACOMB!$I$66),0)</f>
        <v>0</v>
      </c>
      <c r="DS17" s="439">
        <f>IFERROR(DH17*1000*_DADOSAUXILIARES!$D$8,0)</f>
        <v>0</v>
      </c>
      <c r="DT17" s="439">
        <f>IFERROR(DI17*1000*_DADOSAUXILIARES!$D$8,0)</f>
        <v>0</v>
      </c>
      <c r="DU17" s="439">
        <f>IFERROR(DJ17*1000*_DADOSAUXILIARES!$D$8,0)</f>
        <v>0</v>
      </c>
      <c r="DV17" s="439">
        <f t="shared" si="30"/>
        <v>0</v>
      </c>
      <c r="DW17" s="439">
        <f t="shared" si="30"/>
        <v>0</v>
      </c>
      <c r="DX17" s="582">
        <f t="shared" si="44"/>
        <v>0</v>
      </c>
      <c r="DY17" s="582">
        <f t="shared" si="45"/>
        <v>0</v>
      </c>
      <c r="DZ17" s="582">
        <f t="shared" si="46"/>
        <v>0</v>
      </c>
      <c r="EA17" s="582">
        <f t="shared" si="47"/>
        <v>0</v>
      </c>
      <c r="EB17" s="582">
        <f t="shared" si="48"/>
        <v>0</v>
      </c>
      <c r="EC17" s="582">
        <f t="shared" si="49"/>
        <v>0</v>
      </c>
      <c r="ED17" s="440">
        <f t="shared" si="50"/>
        <v>0</v>
      </c>
      <c r="EE17" s="440">
        <f t="shared" si="51"/>
        <v>0</v>
      </c>
      <c r="EF17" s="441">
        <f t="shared" si="34"/>
        <v>0</v>
      </c>
      <c r="EG17" s="307">
        <f t="shared" si="52"/>
        <v>0</v>
      </c>
      <c r="EH17" s="442">
        <f t="shared" si="35"/>
        <v>1</v>
      </c>
      <c r="EI17" s="443">
        <f t="shared" si="59"/>
        <v>0</v>
      </c>
      <c r="EJ17" s="443">
        <f t="shared" si="53"/>
        <v>0</v>
      </c>
      <c r="EK17" s="591">
        <f t="shared" si="54"/>
        <v>0</v>
      </c>
      <c r="EL17" s="443">
        <f t="shared" si="55"/>
        <v>8.0000000000000002E-3</v>
      </c>
      <c r="EM17" s="443">
        <f t="shared" si="56"/>
        <v>0</v>
      </c>
      <c r="EN17" s="443">
        <f t="shared" si="57"/>
        <v>0.19</v>
      </c>
      <c r="EO17" s="443">
        <f t="shared" si="58"/>
        <v>8.0000000000000002E-3</v>
      </c>
      <c r="EP17" s="444">
        <f t="shared" si="38"/>
        <v>0</v>
      </c>
      <c r="EQ17" s="444">
        <f t="shared" si="39"/>
        <v>0</v>
      </c>
      <c r="ER17" s="438">
        <f t="shared" si="40"/>
        <v>0</v>
      </c>
      <c r="ES17" s="447">
        <f t="shared" si="60"/>
        <v>0</v>
      </c>
      <c r="ET17" s="447">
        <f t="shared" si="61"/>
        <v>0</v>
      </c>
      <c r="EU17" s="448">
        <f t="shared" si="62"/>
        <v>0</v>
      </c>
      <c r="EV17" s="447">
        <f t="shared" si="63"/>
        <v>0</v>
      </c>
      <c r="EW17" s="447">
        <f t="shared" si="64"/>
        <v>0</v>
      </c>
      <c r="EX17" s="448">
        <f t="shared" si="65"/>
        <v>0</v>
      </c>
      <c r="EY17" s="447"/>
      <c r="EZ17" s="447">
        <f t="shared" si="66"/>
        <v>0</v>
      </c>
      <c r="FA17" s="448">
        <f t="shared" si="67"/>
        <v>0</v>
      </c>
    </row>
    <row r="18" spans="1:157" s="52" customFormat="1" x14ac:dyDescent="0.25">
      <c r="A18" s="300"/>
      <c r="B18" s="300"/>
      <c r="C18" s="945"/>
      <c r="D18" s="301"/>
      <c r="E18" s="302"/>
      <c r="F18" s="302"/>
      <c r="G18" s="317"/>
      <c r="H18" s="303" t="s">
        <v>442</v>
      </c>
      <c r="I18" s="269"/>
      <c r="J18" s="304"/>
      <c r="K18" s="304"/>
      <c r="L18" s="304"/>
      <c r="M18" s="304"/>
      <c r="N18" s="304"/>
      <c r="O18" s="305"/>
      <c r="P18" s="304"/>
      <c r="Q18" s="304"/>
      <c r="R18" s="304"/>
      <c r="S18" s="304"/>
      <c r="T18" s="305"/>
      <c r="U18" s="305"/>
      <c r="V18" s="305"/>
      <c r="W18" s="305"/>
      <c r="X18" s="305"/>
      <c r="Y18" s="305"/>
      <c r="Z18" s="305"/>
      <c r="AA18" s="305"/>
      <c r="AB18" s="305"/>
      <c r="AC18" s="305"/>
      <c r="AD18" s="305"/>
      <c r="AE18" s="305"/>
      <c r="AF18" s="306"/>
      <c r="AG18" s="305"/>
      <c r="AH18" s="306"/>
      <c r="AI18" s="305"/>
      <c r="AJ18" s="306"/>
      <c r="AK18" s="305"/>
      <c r="AL18" s="306"/>
      <c r="AM18" s="305"/>
      <c r="AN18" s="306"/>
      <c r="AO18" s="305"/>
      <c r="AP18" s="305"/>
      <c r="AQ18" s="305"/>
      <c r="AR18" s="305"/>
      <c r="AS18" s="331"/>
      <c r="AT18" s="305"/>
      <c r="AU18" s="352"/>
      <c r="AV18" s="353"/>
      <c r="AW18" s="352"/>
      <c r="AX18" s="353"/>
      <c r="AY18" s="352"/>
      <c r="AZ18" s="305"/>
      <c r="BA18" s="305"/>
      <c r="BB18" s="305"/>
      <c r="BC18" s="305"/>
      <c r="BD18" s="305"/>
      <c r="BE18" s="305"/>
      <c r="BF18" s="305"/>
      <c r="BG18" s="305"/>
      <c r="BH18" s="305"/>
      <c r="BI18" s="305"/>
      <c r="BJ18" s="308">
        <f t="shared" si="18"/>
        <v>0</v>
      </c>
      <c r="BK18" s="309">
        <f t="shared" si="19"/>
        <v>0</v>
      </c>
      <c r="BL18" s="309">
        <f>IFERROR(N18*_DADOSAUXILIARES!$H$114,0)</f>
        <v>0</v>
      </c>
      <c r="BM18" s="310">
        <f>IFERROR(J18*_DADOSAUXILIARES!$H$77,0)</f>
        <v>0</v>
      </c>
      <c r="BN18" s="310">
        <f>IFERROR(K18*_DADOSAUXILIARES!$H$78,0)</f>
        <v>0</v>
      </c>
      <c r="BO18" s="577">
        <f>IFERROR(L18*_DADOSAUXILIARES!$H$79,0)</f>
        <v>0</v>
      </c>
      <c r="BP18" s="310">
        <f>IFERROR(M18*_DADOSAUXILIARES!$H$80,0)</f>
        <v>0</v>
      </c>
      <c r="BQ18" s="310">
        <f>IFERROR(O18*_DADOSAUXILIARES!$H$82,0)</f>
        <v>0</v>
      </c>
      <c r="BR18" s="310">
        <f>IFERROR(P18*_DADOSAUXILIARES!$H$84,0)</f>
        <v>0</v>
      </c>
      <c r="BS18" s="310">
        <f>IFERROR(Q18*_DADOSAUXILIARES!$H$85,0)</f>
        <v>0</v>
      </c>
      <c r="BT18" s="308">
        <f>IFERROR(R18*_DADOSAUXILIARES!$H$87,0)</f>
        <v>0</v>
      </c>
      <c r="BU18" s="308">
        <f>IFERROR(S18*_DADOSAUXILIARES!$H$88,0)</f>
        <v>0</v>
      </c>
      <c r="BV18" s="308">
        <f>IFERROR(T18*_DADOSAUXILIARES!$H$90,0)</f>
        <v>0</v>
      </c>
      <c r="BW18" s="311">
        <f>IFERROR(U18*_DADOSAUXILIARES!$H$92,0)</f>
        <v>0</v>
      </c>
      <c r="BX18" s="311">
        <f>IFERROR(V18*_DADOSAUXILIARES!$H$94,0)</f>
        <v>0</v>
      </c>
      <c r="BY18" s="311">
        <f>IFERROR(W18*_DADOSAUXILIARES!$H$96,0)</f>
        <v>0</v>
      </c>
      <c r="BZ18" s="311">
        <f>IFERROR(X18*_DADOSAUXILIARES!$H$98,0)</f>
        <v>0</v>
      </c>
      <c r="CA18" s="311">
        <f>IFERROR(Y18*_DADOSAUXILIARES!$H$102,0)</f>
        <v>0</v>
      </c>
      <c r="CB18" s="311">
        <f>IFERROR(Z18*_DADOSAUXILIARES!$H$104,0)</f>
        <v>0</v>
      </c>
      <c r="CC18" s="311">
        <f>IFERROR(AA18*_DADOSAUXILIARES!$H$106,0)</f>
        <v>0</v>
      </c>
      <c r="CD18" s="311">
        <f>IFERROR(AB18*_DADOSAUXILIARES!$H$107,0)</f>
        <v>0</v>
      </c>
      <c r="CE18" s="311">
        <f>IFERROR(AC18*_DADOSAUXILIARES!$H$108,0)</f>
        <v>0</v>
      </c>
      <c r="CF18" s="311">
        <f>IFERROR(AD18*_DADOSAUXILIARES!$H$109,0)</f>
        <v>0</v>
      </c>
      <c r="CG18" s="384">
        <v>0</v>
      </c>
      <c r="CH18" s="671">
        <f t="shared" si="41"/>
        <v>0</v>
      </c>
      <c r="CI18" s="580">
        <f>IFERROR(_xlfn.XLOOKUP(I18,_REGIONALIZACAO_SOJA!$A$6:$A$20,_REGIONALIZACAO_SOJA!$BE$6:$BE$20,_REGIONALIZACAO_SOJA!$BE$21)*BK18,0)</f>
        <v>0</v>
      </c>
      <c r="CJ18" s="580">
        <f>IFERROR(_xlfn.XLOOKUP(I18,_REGIONALIZACAO_SOJA!$A$6:$A$20,_REGIONALIZACAO_SOJA!$BF$6:$BF$20,_REGIONALIZACAO_SOJA!$BF$21),0)*$BK18</f>
        <v>0</v>
      </c>
      <c r="CK18" s="580">
        <f>IFERROR(_xlfn.XLOOKUP(I18,_REGIONALIZACAO_SOJA!$A$6:$A$20,_REGIONALIZACAO_SOJA!$BG$6:$BG$20,_REGIONALIZACAO_SOJA!$BG$21),0)*$BK18</f>
        <v>0</v>
      </c>
      <c r="CL18" s="438">
        <f>IFERROR((AO18*(1-0.1)+AP18*(1-0.11)+AQ18*(1-0.12)+AR18*(1-AS18)+AT18*(1-AU18)+AV18*(1-AW18)+AX18*(1-AY18)+AZ18*(1-1))*(_DADOSAUXILIARES!$D$26),0)</f>
        <v>0</v>
      </c>
      <c r="CM18" s="438">
        <f>IFERROR((AO18*(0.1)+AP18*(0.11)+AQ18*(0.12)+AR18*(AS18)+AT18*(AU18)+AV18*(AW18)+AX18*(AY18)+AZ18*(1))*(_DADOSAUXILIARES!$D$16),0)</f>
        <v>0</v>
      </c>
      <c r="CN18" s="438">
        <f>IFERROR(BA18*(1-_FEQUEIMACOMB!$D$19)*_DADOSAUXILIARES!$D$24,0)</f>
        <v>0</v>
      </c>
      <c r="CO18" s="438">
        <f>IFERROR(BA18*(_FEQUEIMACOMB!$D$19)*_DADOSAUXILIARES!$D$14,0)</f>
        <v>0</v>
      </c>
      <c r="CP18" s="438">
        <f>IFERROR(BB18*_DADOSAUXILIARES!$D$15,0)</f>
        <v>0</v>
      </c>
      <c r="CQ18" s="438">
        <f t="shared" si="21"/>
        <v>0</v>
      </c>
      <c r="CR18" s="438">
        <f t="shared" si="22"/>
        <v>0</v>
      </c>
      <c r="CS18" s="438">
        <f t="shared" si="23"/>
        <v>0</v>
      </c>
      <c r="CT18" s="438">
        <f t="shared" si="24"/>
        <v>0</v>
      </c>
      <c r="CU18" s="438">
        <f t="shared" si="25"/>
        <v>0</v>
      </c>
      <c r="CV18" s="438">
        <f t="shared" si="26"/>
        <v>0</v>
      </c>
      <c r="CW18" s="439">
        <f>IFERROR(CL18*_DADOSAUXILIARES!$H$161,0)</f>
        <v>0</v>
      </c>
      <c r="CX18" s="439">
        <f>IFERROR(CM18*_DADOSAUXILIARES!$H$162,0)</f>
        <v>0</v>
      </c>
      <c r="CY18" s="439">
        <f>IFERROR(CN18*_DADOSAUXILIARES!$H$165,0)</f>
        <v>0</v>
      </c>
      <c r="CZ18" s="439">
        <f>IFERROR(CO18*_DADOSAUXILIARES!$H$166,0)</f>
        <v>0</v>
      </c>
      <c r="DA18" s="439">
        <f>IFERROR(CP18*_DADOSAUXILIARES!$H$167,0)</f>
        <v>0</v>
      </c>
      <c r="DB18" s="439">
        <f>IFERROR(CQ18*_DADOSAUXILIARES!$F$34*_DADOSAUXILIARES!$H$170,0)</f>
        <v>0</v>
      </c>
      <c r="DC18" s="439">
        <f>IFERROR(CR18*_DADOSAUXILIARES!$H$152,0)</f>
        <v>0</v>
      </c>
      <c r="DD18" s="439">
        <f>IFERROR(CS18*_DADOSAUXILIARES!$H$153,0)</f>
        <v>0</v>
      </c>
      <c r="DE18" s="439">
        <f>IFERROR(CT18*_DADOSAUXILIARES!$H$154,0)</f>
        <v>0</v>
      </c>
      <c r="DF18" s="439">
        <f>IFERROR(CU18*_DADOSAUXILIARES!$H$155,0)</f>
        <v>0</v>
      </c>
      <c r="DG18" s="439">
        <f>IFERROR(CV18*_DADOSAUXILIARES!$H$156,0)</f>
        <v>0</v>
      </c>
      <c r="DH18" s="438">
        <f t="shared" si="42"/>
        <v>0</v>
      </c>
      <c r="DI18" s="438">
        <f t="shared" si="28"/>
        <v>0</v>
      </c>
      <c r="DJ18" s="438">
        <f t="shared" si="43"/>
        <v>0</v>
      </c>
      <c r="DK18" s="438">
        <f>IFERROR(J18*_EMISSOES!$E$28+K18*_EMISSOES!$E$29,0)</f>
        <v>0</v>
      </c>
      <c r="DL18" s="438">
        <f>IFERROR(O18*_EMISSOES!$E$30,0)</f>
        <v>0</v>
      </c>
      <c r="DM18" s="583">
        <f>IFERROR(CL18*_FEQUEIMACOMB!$I$64,0)</f>
        <v>0</v>
      </c>
      <c r="DN18" s="580">
        <f>IFERROR(CM18*_FEQUEIMACOMB!$I$65,0)</f>
        <v>0</v>
      </c>
      <c r="DO18" s="580">
        <f>IFERROR(CN18*_FEQUEIMACOMB!$I$9*_DADOSAUXILIARES!$F$24,0)</f>
        <v>0</v>
      </c>
      <c r="DP18" s="580">
        <f>IFERROR(CO18*_FEQUEIMACOMB!$I$7*_DADOSAUXILIARES!$F$14,0)</f>
        <v>0</v>
      </c>
      <c r="DQ18" s="580">
        <f>IFERROR(CP18*_FEQUEIMACOMB!$I$8*_DADOSAUXILIARES!$F$15,0)</f>
        <v>0</v>
      </c>
      <c r="DR18" s="580">
        <f>IFERROR((CQ18+BD18*_FEQUEIMACOMB!$I$66),0)</f>
        <v>0</v>
      </c>
      <c r="DS18" s="439">
        <f>IFERROR(DH18*1000*_DADOSAUXILIARES!$D$8,0)</f>
        <v>0</v>
      </c>
      <c r="DT18" s="439">
        <f>IFERROR(DI18*1000*_DADOSAUXILIARES!$D$8,0)</f>
        <v>0</v>
      </c>
      <c r="DU18" s="439">
        <f>IFERROR(DJ18*1000*_DADOSAUXILIARES!$D$8,0)</f>
        <v>0</v>
      </c>
      <c r="DV18" s="439">
        <f t="shared" si="30"/>
        <v>0</v>
      </c>
      <c r="DW18" s="439">
        <f t="shared" si="30"/>
        <v>0</v>
      </c>
      <c r="DX18" s="582">
        <f t="shared" si="44"/>
        <v>0</v>
      </c>
      <c r="DY18" s="582">
        <f t="shared" si="45"/>
        <v>0</v>
      </c>
      <c r="DZ18" s="582">
        <f t="shared" si="46"/>
        <v>0</v>
      </c>
      <c r="EA18" s="582">
        <f t="shared" si="47"/>
        <v>0</v>
      </c>
      <c r="EB18" s="582">
        <f t="shared" si="48"/>
        <v>0</v>
      </c>
      <c r="EC18" s="582">
        <f t="shared" si="49"/>
        <v>0</v>
      </c>
      <c r="ED18" s="440">
        <f t="shared" si="50"/>
        <v>0</v>
      </c>
      <c r="EE18" s="440">
        <f t="shared" si="51"/>
        <v>0</v>
      </c>
      <c r="EF18" s="441">
        <f t="shared" si="34"/>
        <v>0</v>
      </c>
      <c r="EG18" s="307">
        <f t="shared" si="52"/>
        <v>0</v>
      </c>
      <c r="EH18" s="442">
        <f t="shared" si="35"/>
        <v>1</v>
      </c>
      <c r="EI18" s="443">
        <f t="shared" si="59"/>
        <v>0</v>
      </c>
      <c r="EJ18" s="443">
        <f t="shared" si="53"/>
        <v>0</v>
      </c>
      <c r="EK18" s="591">
        <f t="shared" si="54"/>
        <v>0</v>
      </c>
      <c r="EL18" s="443">
        <f t="shared" si="55"/>
        <v>8.0000000000000002E-3</v>
      </c>
      <c r="EM18" s="443">
        <f t="shared" si="56"/>
        <v>0</v>
      </c>
      <c r="EN18" s="443">
        <f t="shared" si="57"/>
        <v>0.19</v>
      </c>
      <c r="EO18" s="443">
        <f t="shared" si="58"/>
        <v>8.0000000000000002E-3</v>
      </c>
      <c r="EP18" s="444">
        <f t="shared" si="38"/>
        <v>0</v>
      </c>
      <c r="EQ18" s="444">
        <f t="shared" si="39"/>
        <v>0</v>
      </c>
      <c r="ER18" s="438">
        <f t="shared" si="40"/>
        <v>0</v>
      </c>
      <c r="ES18" s="447">
        <f t="shared" si="60"/>
        <v>0</v>
      </c>
      <c r="ET18" s="447">
        <f t="shared" si="61"/>
        <v>0</v>
      </c>
      <c r="EU18" s="448">
        <f t="shared" si="62"/>
        <v>0</v>
      </c>
      <c r="EV18" s="447">
        <f t="shared" si="63"/>
        <v>0</v>
      </c>
      <c r="EW18" s="447">
        <f t="shared" si="64"/>
        <v>0</v>
      </c>
      <c r="EX18" s="448">
        <f t="shared" si="65"/>
        <v>0</v>
      </c>
      <c r="EY18" s="447"/>
      <c r="EZ18" s="447">
        <f t="shared" si="66"/>
        <v>0</v>
      </c>
      <c r="FA18" s="448">
        <f t="shared" si="67"/>
        <v>0</v>
      </c>
    </row>
    <row r="19" spans="1:157" s="52" customFormat="1" x14ac:dyDescent="0.25">
      <c r="A19" s="300"/>
      <c r="B19" s="300"/>
      <c r="C19" s="945"/>
      <c r="D19" s="301"/>
      <c r="E19" s="302"/>
      <c r="F19" s="302"/>
      <c r="G19" s="317"/>
      <c r="H19" s="303" t="s">
        <v>442</v>
      </c>
      <c r="I19" s="269"/>
      <c r="J19" s="304"/>
      <c r="K19" s="304"/>
      <c r="L19" s="304"/>
      <c r="M19" s="304"/>
      <c r="N19" s="304"/>
      <c r="O19" s="305"/>
      <c r="P19" s="304"/>
      <c r="Q19" s="304"/>
      <c r="R19" s="304"/>
      <c r="S19" s="304"/>
      <c r="T19" s="305"/>
      <c r="U19" s="305"/>
      <c r="V19" s="305"/>
      <c r="W19" s="305"/>
      <c r="X19" s="305"/>
      <c r="Y19" s="305"/>
      <c r="Z19" s="305"/>
      <c r="AA19" s="305"/>
      <c r="AB19" s="305"/>
      <c r="AC19" s="305"/>
      <c r="AD19" s="305"/>
      <c r="AE19" s="305"/>
      <c r="AF19" s="306"/>
      <c r="AG19" s="305"/>
      <c r="AH19" s="306"/>
      <c r="AI19" s="305"/>
      <c r="AJ19" s="306"/>
      <c r="AK19" s="305"/>
      <c r="AL19" s="306"/>
      <c r="AM19" s="305"/>
      <c r="AN19" s="306"/>
      <c r="AO19" s="305"/>
      <c r="AP19" s="305"/>
      <c r="AQ19" s="305"/>
      <c r="AR19" s="305"/>
      <c r="AS19" s="331"/>
      <c r="AT19" s="305"/>
      <c r="AU19" s="352"/>
      <c r="AV19" s="353"/>
      <c r="AW19" s="352"/>
      <c r="AX19" s="353"/>
      <c r="AY19" s="352"/>
      <c r="AZ19" s="305"/>
      <c r="BA19" s="305"/>
      <c r="BB19" s="305"/>
      <c r="BC19" s="305"/>
      <c r="BD19" s="305"/>
      <c r="BE19" s="305"/>
      <c r="BF19" s="305"/>
      <c r="BG19" s="305"/>
      <c r="BH19" s="305"/>
      <c r="BI19" s="305"/>
      <c r="BJ19" s="308">
        <f t="shared" si="18"/>
        <v>0</v>
      </c>
      <c r="BK19" s="309">
        <f t="shared" si="19"/>
        <v>0</v>
      </c>
      <c r="BL19" s="309">
        <f>IFERROR(N19*_DADOSAUXILIARES!$H$114,0)</f>
        <v>0</v>
      </c>
      <c r="BM19" s="310">
        <f>IFERROR(J19*_DADOSAUXILIARES!$H$77,0)</f>
        <v>0</v>
      </c>
      <c r="BN19" s="310">
        <f>IFERROR(K19*_DADOSAUXILIARES!$H$78,0)</f>
        <v>0</v>
      </c>
      <c r="BO19" s="577">
        <f>IFERROR(L19*_DADOSAUXILIARES!$H$79,0)</f>
        <v>0</v>
      </c>
      <c r="BP19" s="310">
        <f>IFERROR(M19*_DADOSAUXILIARES!$H$80,0)</f>
        <v>0</v>
      </c>
      <c r="BQ19" s="310">
        <f>IFERROR(O19*_DADOSAUXILIARES!$H$82,0)</f>
        <v>0</v>
      </c>
      <c r="BR19" s="310">
        <f>IFERROR(P19*_DADOSAUXILIARES!$H$84,0)</f>
        <v>0</v>
      </c>
      <c r="BS19" s="310">
        <f>IFERROR(Q19*_DADOSAUXILIARES!$H$85,0)</f>
        <v>0</v>
      </c>
      <c r="BT19" s="308">
        <f>IFERROR(R19*_DADOSAUXILIARES!$H$87,0)</f>
        <v>0</v>
      </c>
      <c r="BU19" s="308">
        <f>IFERROR(S19*_DADOSAUXILIARES!$H$88,0)</f>
        <v>0</v>
      </c>
      <c r="BV19" s="308">
        <f>IFERROR(T19*_DADOSAUXILIARES!$H$90,0)</f>
        <v>0</v>
      </c>
      <c r="BW19" s="311">
        <f>IFERROR(U19*_DADOSAUXILIARES!$H$92,0)</f>
        <v>0</v>
      </c>
      <c r="BX19" s="311">
        <f>IFERROR(V19*_DADOSAUXILIARES!$H$94,0)</f>
        <v>0</v>
      </c>
      <c r="BY19" s="311">
        <f>IFERROR(W19*_DADOSAUXILIARES!$H$96,0)</f>
        <v>0</v>
      </c>
      <c r="BZ19" s="311">
        <f>IFERROR(X19*_DADOSAUXILIARES!$H$98,0)</f>
        <v>0</v>
      </c>
      <c r="CA19" s="311">
        <f>IFERROR(Y19*_DADOSAUXILIARES!$H$102,0)</f>
        <v>0</v>
      </c>
      <c r="CB19" s="311">
        <f>IFERROR(Z19*_DADOSAUXILIARES!$H$104,0)</f>
        <v>0</v>
      </c>
      <c r="CC19" s="311">
        <f>IFERROR(AA19*_DADOSAUXILIARES!$H$106,0)</f>
        <v>0</v>
      </c>
      <c r="CD19" s="311">
        <f>IFERROR(AB19*_DADOSAUXILIARES!$H$107,0)</f>
        <v>0</v>
      </c>
      <c r="CE19" s="311">
        <f>IFERROR(AC19*_DADOSAUXILIARES!$H$108,0)</f>
        <v>0</v>
      </c>
      <c r="CF19" s="311">
        <f>IFERROR(AD19*_DADOSAUXILIARES!$H$109,0)</f>
        <v>0</v>
      </c>
      <c r="CG19" s="384">
        <v>0</v>
      </c>
      <c r="CH19" s="671">
        <f t="shared" si="41"/>
        <v>0</v>
      </c>
      <c r="CI19" s="580">
        <f>IFERROR(_xlfn.XLOOKUP(I19,_REGIONALIZACAO_SOJA!$A$6:$A$20,_REGIONALIZACAO_SOJA!$BE$6:$BE$20,_REGIONALIZACAO_SOJA!$BE$21)*BK19,0)</f>
        <v>0</v>
      </c>
      <c r="CJ19" s="580">
        <f>IFERROR(_xlfn.XLOOKUP(I19,_REGIONALIZACAO_SOJA!$A$6:$A$20,_REGIONALIZACAO_SOJA!$BF$6:$BF$20,_REGIONALIZACAO_SOJA!$BF$21),0)*$BK19</f>
        <v>0</v>
      </c>
      <c r="CK19" s="580">
        <f>IFERROR(_xlfn.XLOOKUP(I19,_REGIONALIZACAO_SOJA!$A$6:$A$20,_REGIONALIZACAO_SOJA!$BG$6:$BG$20,_REGIONALIZACAO_SOJA!$BG$21),0)*$BK19</f>
        <v>0</v>
      </c>
      <c r="CL19" s="438">
        <f>IFERROR((AO19*(1-0.1)+AP19*(1-0.11)+AQ19*(1-0.12)+AR19*(1-AS19)+AT19*(1-AU19)+AV19*(1-AW19)+AX19*(1-AY19)+AZ19*(1-1))*(_DADOSAUXILIARES!$D$26),0)</f>
        <v>0</v>
      </c>
      <c r="CM19" s="438">
        <f>IFERROR((AO19*(0.1)+AP19*(0.11)+AQ19*(0.12)+AR19*(AS19)+AT19*(AU19)+AV19*(AW19)+AX19*(AY19)+AZ19*(1))*(_DADOSAUXILIARES!$D$16),0)</f>
        <v>0</v>
      </c>
      <c r="CN19" s="438">
        <f>IFERROR(BA19*(1-_FEQUEIMACOMB!$D$19)*_DADOSAUXILIARES!$D$24,0)</f>
        <v>0</v>
      </c>
      <c r="CO19" s="438">
        <f>IFERROR(BA19*(_FEQUEIMACOMB!$D$19)*_DADOSAUXILIARES!$D$14,0)</f>
        <v>0</v>
      </c>
      <c r="CP19" s="438">
        <f>IFERROR(BB19*_DADOSAUXILIARES!$D$15,0)</f>
        <v>0</v>
      </c>
      <c r="CQ19" s="438">
        <f t="shared" si="21"/>
        <v>0</v>
      </c>
      <c r="CR19" s="438">
        <f t="shared" si="22"/>
        <v>0</v>
      </c>
      <c r="CS19" s="438">
        <f t="shared" si="23"/>
        <v>0</v>
      </c>
      <c r="CT19" s="438">
        <f t="shared" si="24"/>
        <v>0</v>
      </c>
      <c r="CU19" s="438">
        <f t="shared" si="25"/>
        <v>0</v>
      </c>
      <c r="CV19" s="438">
        <f t="shared" si="26"/>
        <v>0</v>
      </c>
      <c r="CW19" s="439">
        <f>IFERROR(CL19*_DADOSAUXILIARES!$H$161,0)</f>
        <v>0</v>
      </c>
      <c r="CX19" s="439">
        <f>IFERROR(CM19*_DADOSAUXILIARES!$H$162,0)</f>
        <v>0</v>
      </c>
      <c r="CY19" s="439">
        <f>IFERROR(CN19*_DADOSAUXILIARES!$H$165,0)</f>
        <v>0</v>
      </c>
      <c r="CZ19" s="439">
        <f>IFERROR(CO19*_DADOSAUXILIARES!$H$166,0)</f>
        <v>0</v>
      </c>
      <c r="DA19" s="439">
        <f>IFERROR(CP19*_DADOSAUXILIARES!$H$167,0)</f>
        <v>0</v>
      </c>
      <c r="DB19" s="439">
        <f>IFERROR(CQ19*_DADOSAUXILIARES!$F$34*_DADOSAUXILIARES!$H$170,0)</f>
        <v>0</v>
      </c>
      <c r="DC19" s="439">
        <f>IFERROR(CR19*_DADOSAUXILIARES!$H$152,0)</f>
        <v>0</v>
      </c>
      <c r="DD19" s="439">
        <f>IFERROR(CS19*_DADOSAUXILIARES!$H$153,0)</f>
        <v>0</v>
      </c>
      <c r="DE19" s="439">
        <f>IFERROR(CT19*_DADOSAUXILIARES!$H$154,0)</f>
        <v>0</v>
      </c>
      <c r="DF19" s="439">
        <f>IFERROR(CU19*_DADOSAUXILIARES!$H$155,0)</f>
        <v>0</v>
      </c>
      <c r="DG19" s="439">
        <f>IFERROR(CV19*_DADOSAUXILIARES!$H$156,0)</f>
        <v>0</v>
      </c>
      <c r="DH19" s="438">
        <f t="shared" si="42"/>
        <v>0</v>
      </c>
      <c r="DI19" s="438">
        <f t="shared" si="28"/>
        <v>0</v>
      </c>
      <c r="DJ19" s="438">
        <f t="shared" si="43"/>
        <v>0</v>
      </c>
      <c r="DK19" s="438">
        <f>IFERROR(J19*_EMISSOES!$E$28+K19*_EMISSOES!$E$29,0)</f>
        <v>0</v>
      </c>
      <c r="DL19" s="438">
        <f>IFERROR(O19*_EMISSOES!$E$30,0)</f>
        <v>0</v>
      </c>
      <c r="DM19" s="583">
        <f>IFERROR(CL19*_FEQUEIMACOMB!$I$64,0)</f>
        <v>0</v>
      </c>
      <c r="DN19" s="580">
        <f>IFERROR(CM19*_FEQUEIMACOMB!$I$65,0)</f>
        <v>0</v>
      </c>
      <c r="DO19" s="580">
        <f>IFERROR(CN19*_FEQUEIMACOMB!$I$9*_DADOSAUXILIARES!$F$24,0)</f>
        <v>0</v>
      </c>
      <c r="DP19" s="580">
        <f>IFERROR(CO19*_FEQUEIMACOMB!$I$7*_DADOSAUXILIARES!$F$14,0)</f>
        <v>0</v>
      </c>
      <c r="DQ19" s="580">
        <f>IFERROR(CP19*_FEQUEIMACOMB!$I$8*_DADOSAUXILIARES!$F$15,0)</f>
        <v>0</v>
      </c>
      <c r="DR19" s="580">
        <f>IFERROR((CQ19+BD19*_FEQUEIMACOMB!$I$66),0)</f>
        <v>0</v>
      </c>
      <c r="DS19" s="439">
        <f>IFERROR(DH19*1000*_DADOSAUXILIARES!$D$8,0)</f>
        <v>0</v>
      </c>
      <c r="DT19" s="439">
        <f>IFERROR(DI19*1000*_DADOSAUXILIARES!$D$8,0)</f>
        <v>0</v>
      </c>
      <c r="DU19" s="439">
        <f>IFERROR(DJ19*1000*_DADOSAUXILIARES!$D$8,0)</f>
        <v>0</v>
      </c>
      <c r="DV19" s="439">
        <f t="shared" si="30"/>
        <v>0</v>
      </c>
      <c r="DW19" s="439">
        <f t="shared" si="30"/>
        <v>0</v>
      </c>
      <c r="DX19" s="582">
        <f t="shared" si="44"/>
        <v>0</v>
      </c>
      <c r="DY19" s="582">
        <f t="shared" si="45"/>
        <v>0</v>
      </c>
      <c r="DZ19" s="582">
        <f t="shared" si="46"/>
        <v>0</v>
      </c>
      <c r="EA19" s="582">
        <f t="shared" si="47"/>
        <v>0</v>
      </c>
      <c r="EB19" s="582">
        <f t="shared" si="48"/>
        <v>0</v>
      </c>
      <c r="EC19" s="582">
        <f t="shared" si="49"/>
        <v>0</v>
      </c>
      <c r="ED19" s="440">
        <f t="shared" si="50"/>
        <v>0</v>
      </c>
      <c r="EE19" s="440">
        <f t="shared" si="51"/>
        <v>0</v>
      </c>
      <c r="EF19" s="441">
        <f t="shared" si="34"/>
        <v>0</v>
      </c>
      <c r="EG19" s="307">
        <f t="shared" si="52"/>
        <v>0</v>
      </c>
      <c r="EH19" s="442">
        <f t="shared" si="35"/>
        <v>1</v>
      </c>
      <c r="EI19" s="443">
        <f t="shared" si="59"/>
        <v>0</v>
      </c>
      <c r="EJ19" s="443">
        <f t="shared" si="53"/>
        <v>0</v>
      </c>
      <c r="EK19" s="591">
        <f t="shared" si="54"/>
        <v>0</v>
      </c>
      <c r="EL19" s="443">
        <f t="shared" si="55"/>
        <v>8.0000000000000002E-3</v>
      </c>
      <c r="EM19" s="443">
        <f t="shared" si="56"/>
        <v>0</v>
      </c>
      <c r="EN19" s="443">
        <f t="shared" si="57"/>
        <v>0.19</v>
      </c>
      <c r="EO19" s="443">
        <f t="shared" si="58"/>
        <v>8.0000000000000002E-3</v>
      </c>
      <c r="EP19" s="444">
        <f t="shared" si="38"/>
        <v>0</v>
      </c>
      <c r="EQ19" s="444">
        <f t="shared" si="39"/>
        <v>0</v>
      </c>
      <c r="ER19" s="438">
        <f t="shared" si="40"/>
        <v>0</v>
      </c>
      <c r="ES19" s="447">
        <f t="shared" si="60"/>
        <v>0</v>
      </c>
      <c r="ET19" s="447">
        <f t="shared" si="61"/>
        <v>0</v>
      </c>
      <c r="EU19" s="448">
        <f t="shared" si="62"/>
        <v>0</v>
      </c>
      <c r="EV19" s="447">
        <f t="shared" si="63"/>
        <v>0</v>
      </c>
      <c r="EW19" s="447">
        <f t="shared" si="64"/>
        <v>0</v>
      </c>
      <c r="EX19" s="448">
        <f t="shared" si="65"/>
        <v>0</v>
      </c>
      <c r="EY19" s="447"/>
      <c r="EZ19" s="447">
        <f t="shared" si="66"/>
        <v>0</v>
      </c>
      <c r="FA19" s="448">
        <f t="shared" si="67"/>
        <v>0</v>
      </c>
    </row>
    <row r="20" spans="1:157" s="52" customFormat="1" x14ac:dyDescent="0.25">
      <c r="A20" s="300"/>
      <c r="B20" s="300"/>
      <c r="C20" s="945"/>
      <c r="D20" s="301"/>
      <c r="E20" s="302"/>
      <c r="F20" s="302"/>
      <c r="G20" s="317"/>
      <c r="H20" s="303" t="s">
        <v>442</v>
      </c>
      <c r="I20" s="269"/>
      <c r="J20" s="270"/>
      <c r="K20" s="270"/>
      <c r="L20" s="270"/>
      <c r="M20" s="270"/>
      <c r="N20" s="270"/>
      <c r="O20" s="270"/>
      <c r="P20" s="304"/>
      <c r="Q20" s="304"/>
      <c r="R20" s="304"/>
      <c r="S20" s="304"/>
      <c r="T20" s="270"/>
      <c r="U20" s="270"/>
      <c r="V20" s="270"/>
      <c r="W20" s="270"/>
      <c r="X20" s="270"/>
      <c r="Y20" s="270"/>
      <c r="Z20" s="270"/>
      <c r="AA20" s="272"/>
      <c r="AB20" s="272"/>
      <c r="AC20" s="272"/>
      <c r="AD20" s="272"/>
      <c r="AE20" s="272"/>
      <c r="AF20" s="272"/>
      <c r="AG20" s="272"/>
      <c r="AH20" s="272"/>
      <c r="AI20" s="272"/>
      <c r="AJ20" s="272"/>
      <c r="AK20" s="272"/>
      <c r="AL20" s="272"/>
      <c r="AM20" s="272"/>
      <c r="AN20" s="272"/>
      <c r="AO20" s="305"/>
      <c r="AP20" s="305"/>
      <c r="AQ20" s="305"/>
      <c r="AR20" s="305"/>
      <c r="AS20" s="331"/>
      <c r="AT20" s="305"/>
      <c r="AU20" s="352"/>
      <c r="AV20" s="353"/>
      <c r="AW20" s="352"/>
      <c r="AX20" s="353"/>
      <c r="AY20" s="352"/>
      <c r="AZ20" s="305"/>
      <c r="BA20" s="272"/>
      <c r="BB20" s="272"/>
      <c r="BC20" s="272"/>
      <c r="BD20" s="272"/>
      <c r="BE20" s="272"/>
      <c r="BF20" s="272"/>
      <c r="BG20" s="272"/>
      <c r="BH20" s="272"/>
      <c r="BI20" s="272"/>
      <c r="BJ20" s="308">
        <f t="shared" si="18"/>
        <v>0</v>
      </c>
      <c r="BK20" s="309">
        <f t="shared" si="19"/>
        <v>0</v>
      </c>
      <c r="BL20" s="309">
        <f>IFERROR(N20*_DADOSAUXILIARES!$H$114,0)</f>
        <v>0</v>
      </c>
      <c r="BM20" s="310">
        <f>IFERROR(J20*_DADOSAUXILIARES!$H$77,0)</f>
        <v>0</v>
      </c>
      <c r="BN20" s="310">
        <f>IFERROR(K20*_DADOSAUXILIARES!$H$78,0)</f>
        <v>0</v>
      </c>
      <c r="BO20" s="577">
        <f>IFERROR(L20*_DADOSAUXILIARES!$H$79,0)</f>
        <v>0</v>
      </c>
      <c r="BP20" s="310">
        <f>IFERROR(M20*_DADOSAUXILIARES!$H$80,0)</f>
        <v>0</v>
      </c>
      <c r="BQ20" s="310">
        <f>IFERROR(O20*_DADOSAUXILIARES!$H$82,0)</f>
        <v>0</v>
      </c>
      <c r="BR20" s="310">
        <f>IFERROR(P20*_DADOSAUXILIARES!$H$84,0)</f>
        <v>0</v>
      </c>
      <c r="BS20" s="310">
        <f>IFERROR(Q20*_DADOSAUXILIARES!$H$85,0)</f>
        <v>0</v>
      </c>
      <c r="BT20" s="308">
        <f>IFERROR(R20*_DADOSAUXILIARES!$H$87,0)</f>
        <v>0</v>
      </c>
      <c r="BU20" s="308">
        <f>IFERROR(S20*_DADOSAUXILIARES!$H$88,0)</f>
        <v>0</v>
      </c>
      <c r="BV20" s="308">
        <f>IFERROR(T20*_DADOSAUXILIARES!$H$90,0)</f>
        <v>0</v>
      </c>
      <c r="BW20" s="311">
        <f>IFERROR(U20*_DADOSAUXILIARES!$H$92,0)</f>
        <v>0</v>
      </c>
      <c r="BX20" s="311">
        <f>IFERROR(V20*_DADOSAUXILIARES!$H$94,0)</f>
        <v>0</v>
      </c>
      <c r="BY20" s="311">
        <f>IFERROR(W20*_DADOSAUXILIARES!$H$96,0)</f>
        <v>0</v>
      </c>
      <c r="BZ20" s="311">
        <f>IFERROR(X20*_DADOSAUXILIARES!$H$98,0)</f>
        <v>0</v>
      </c>
      <c r="CA20" s="311">
        <f>IFERROR(Y20*_DADOSAUXILIARES!$H$102,0)</f>
        <v>0</v>
      </c>
      <c r="CB20" s="311">
        <f>IFERROR(Z20*_DADOSAUXILIARES!$H$104,0)</f>
        <v>0</v>
      </c>
      <c r="CC20" s="311">
        <f>IFERROR(AA20*_DADOSAUXILIARES!$H$106,0)</f>
        <v>0</v>
      </c>
      <c r="CD20" s="311">
        <f>IFERROR(AB20*_DADOSAUXILIARES!$H$107,0)</f>
        <v>0</v>
      </c>
      <c r="CE20" s="311">
        <f>IFERROR(AC20*_DADOSAUXILIARES!$H$108,0)</f>
        <v>0</v>
      </c>
      <c r="CF20" s="311">
        <f>IFERROR(AD20*_DADOSAUXILIARES!$H$109,0)</f>
        <v>0</v>
      </c>
      <c r="CG20" s="384">
        <v>0</v>
      </c>
      <c r="CH20" s="671">
        <f t="shared" si="41"/>
        <v>0</v>
      </c>
      <c r="CI20" s="580">
        <f>IFERROR(_xlfn.XLOOKUP(I20,_REGIONALIZACAO_SOJA!$A$6:$A$20,_REGIONALIZACAO_SOJA!$BE$6:$BE$20,_REGIONALIZACAO_SOJA!$BE$21)*BK20,0)</f>
        <v>0</v>
      </c>
      <c r="CJ20" s="580">
        <f>IFERROR(_xlfn.XLOOKUP(I20,_REGIONALIZACAO_SOJA!$A$6:$A$20,_REGIONALIZACAO_SOJA!$BF$6:$BF$20,_REGIONALIZACAO_SOJA!$BF$21),0)*$BK20</f>
        <v>0</v>
      </c>
      <c r="CK20" s="580">
        <f>IFERROR(_xlfn.XLOOKUP(I20,_REGIONALIZACAO_SOJA!$A$6:$A$20,_REGIONALIZACAO_SOJA!$BG$6:$BG$20,_REGIONALIZACAO_SOJA!$BG$21),0)*$BK20</f>
        <v>0</v>
      </c>
      <c r="CL20" s="438">
        <f>IFERROR((AO20*(1-0.1)+AP20*(1-0.11)+AQ20*(1-0.12)+AR20*(1-AS20)+AT20*(1-AU20)+AV20*(1-AW20)+AX20*(1-AY20)+AZ20*(1-1))*(_DADOSAUXILIARES!$D$26),0)</f>
        <v>0</v>
      </c>
      <c r="CM20" s="438">
        <f>IFERROR((AO20*(0.1)+AP20*(0.11)+AQ20*(0.12)+AR20*(AS20)+AT20*(AU20)+AV20*(AW20)+AX20*(AY20)+AZ20*(1))*(_DADOSAUXILIARES!$D$16),0)</f>
        <v>0</v>
      </c>
      <c r="CN20" s="438">
        <f>IFERROR(BA20*(1-_FEQUEIMACOMB!$D$19)*_DADOSAUXILIARES!$D$24,0)</f>
        <v>0</v>
      </c>
      <c r="CO20" s="438">
        <f>IFERROR(BA20*(_FEQUEIMACOMB!$D$19)*_DADOSAUXILIARES!$D$14,0)</f>
        <v>0</v>
      </c>
      <c r="CP20" s="438">
        <f>IFERROR(BB20*_DADOSAUXILIARES!$D$15,0)</f>
        <v>0</v>
      </c>
      <c r="CQ20" s="438">
        <f t="shared" si="21"/>
        <v>0</v>
      </c>
      <c r="CR20" s="438">
        <f t="shared" si="22"/>
        <v>0</v>
      </c>
      <c r="CS20" s="438">
        <f t="shared" si="23"/>
        <v>0</v>
      </c>
      <c r="CT20" s="438">
        <f t="shared" si="24"/>
        <v>0</v>
      </c>
      <c r="CU20" s="438">
        <f t="shared" si="25"/>
        <v>0</v>
      </c>
      <c r="CV20" s="438">
        <f t="shared" si="26"/>
        <v>0</v>
      </c>
      <c r="CW20" s="439">
        <f>IFERROR(CL20*_DADOSAUXILIARES!$H$161,0)</f>
        <v>0</v>
      </c>
      <c r="CX20" s="439">
        <f>IFERROR(CM20*_DADOSAUXILIARES!$H$162,0)</f>
        <v>0</v>
      </c>
      <c r="CY20" s="439">
        <f>IFERROR(CN20*_DADOSAUXILIARES!$H$165,0)</f>
        <v>0</v>
      </c>
      <c r="CZ20" s="439">
        <f>IFERROR(CO20*_DADOSAUXILIARES!$H$166,0)</f>
        <v>0</v>
      </c>
      <c r="DA20" s="439">
        <f>IFERROR(CP20*_DADOSAUXILIARES!$H$167,0)</f>
        <v>0</v>
      </c>
      <c r="DB20" s="439">
        <f>IFERROR(CQ20*_DADOSAUXILIARES!$F$34*_DADOSAUXILIARES!$H$170,0)</f>
        <v>0</v>
      </c>
      <c r="DC20" s="439">
        <f>IFERROR(CR20*_DADOSAUXILIARES!$H$152,0)</f>
        <v>0</v>
      </c>
      <c r="DD20" s="439">
        <f>IFERROR(CS20*_DADOSAUXILIARES!$H$153,0)</f>
        <v>0</v>
      </c>
      <c r="DE20" s="439">
        <f>IFERROR(CT20*_DADOSAUXILIARES!$H$154,0)</f>
        <v>0</v>
      </c>
      <c r="DF20" s="439">
        <f>IFERROR(CU20*_DADOSAUXILIARES!$H$155,0)</f>
        <v>0</v>
      </c>
      <c r="DG20" s="439">
        <f>IFERROR(CV20*_DADOSAUXILIARES!$H$156,0)</f>
        <v>0</v>
      </c>
      <c r="DH20" s="438">
        <f t="shared" si="42"/>
        <v>0</v>
      </c>
      <c r="DI20" s="438">
        <f t="shared" si="28"/>
        <v>0</v>
      </c>
      <c r="DJ20" s="438">
        <f t="shared" si="43"/>
        <v>0</v>
      </c>
      <c r="DK20" s="438">
        <f>IFERROR(J20*_EMISSOES!$E$28+K20*_EMISSOES!$E$29,0)</f>
        <v>0</v>
      </c>
      <c r="DL20" s="438">
        <f>IFERROR(O20*_EMISSOES!$E$30,0)</f>
        <v>0</v>
      </c>
      <c r="DM20" s="583">
        <f>IFERROR(CL20*_FEQUEIMACOMB!$I$64,0)</f>
        <v>0</v>
      </c>
      <c r="DN20" s="580">
        <f>IFERROR(CM20*_FEQUEIMACOMB!$I$65,0)</f>
        <v>0</v>
      </c>
      <c r="DO20" s="580">
        <f>IFERROR(CN20*_FEQUEIMACOMB!$I$9*_DADOSAUXILIARES!$F$24,0)</f>
        <v>0</v>
      </c>
      <c r="DP20" s="580">
        <f>IFERROR(CO20*_FEQUEIMACOMB!$I$7*_DADOSAUXILIARES!$F$14,0)</f>
        <v>0</v>
      </c>
      <c r="DQ20" s="580">
        <f>IFERROR(CP20*_FEQUEIMACOMB!$I$8*_DADOSAUXILIARES!$F$15,0)</f>
        <v>0</v>
      </c>
      <c r="DR20" s="580">
        <f>IFERROR((CQ20+BD20*_FEQUEIMACOMB!$I$66),0)</f>
        <v>0</v>
      </c>
      <c r="DS20" s="439">
        <f>IFERROR(DH20*1000*_DADOSAUXILIARES!$D$8,0)</f>
        <v>0</v>
      </c>
      <c r="DT20" s="439">
        <f>IFERROR(DI20*1000*_DADOSAUXILIARES!$D$8,0)</f>
        <v>0</v>
      </c>
      <c r="DU20" s="439">
        <f>IFERROR(DJ20*1000*_DADOSAUXILIARES!$D$8,0)</f>
        <v>0</v>
      </c>
      <c r="DV20" s="439">
        <f t="shared" si="30"/>
        <v>0</v>
      </c>
      <c r="DW20" s="439">
        <f t="shared" si="30"/>
        <v>0</v>
      </c>
      <c r="DX20" s="582">
        <f t="shared" si="44"/>
        <v>0</v>
      </c>
      <c r="DY20" s="582">
        <f t="shared" si="45"/>
        <v>0</v>
      </c>
      <c r="DZ20" s="582">
        <f t="shared" si="46"/>
        <v>0</v>
      </c>
      <c r="EA20" s="582">
        <f t="shared" si="47"/>
        <v>0</v>
      </c>
      <c r="EB20" s="582">
        <f t="shared" si="48"/>
        <v>0</v>
      </c>
      <c r="EC20" s="582">
        <f t="shared" si="49"/>
        <v>0</v>
      </c>
      <c r="ED20" s="440">
        <f t="shared" si="50"/>
        <v>0</v>
      </c>
      <c r="EE20" s="440">
        <f t="shared" si="51"/>
        <v>0</v>
      </c>
      <c r="EF20" s="441">
        <f t="shared" si="34"/>
        <v>0</v>
      </c>
      <c r="EG20" s="307">
        <f t="shared" si="52"/>
        <v>0</v>
      </c>
      <c r="EH20" s="442">
        <f t="shared" si="35"/>
        <v>1</v>
      </c>
      <c r="EI20" s="443">
        <f t="shared" si="59"/>
        <v>0</v>
      </c>
      <c r="EJ20" s="443">
        <f t="shared" si="53"/>
        <v>0</v>
      </c>
      <c r="EK20" s="591">
        <f t="shared" si="54"/>
        <v>0</v>
      </c>
      <c r="EL20" s="443">
        <f t="shared" si="55"/>
        <v>8.0000000000000002E-3</v>
      </c>
      <c r="EM20" s="443">
        <f t="shared" si="56"/>
        <v>0</v>
      </c>
      <c r="EN20" s="443">
        <f t="shared" si="57"/>
        <v>0.19</v>
      </c>
      <c r="EO20" s="443">
        <f t="shared" si="58"/>
        <v>8.0000000000000002E-3</v>
      </c>
      <c r="EP20" s="444">
        <f t="shared" si="38"/>
        <v>0</v>
      </c>
      <c r="EQ20" s="444">
        <f t="shared" si="39"/>
        <v>0</v>
      </c>
      <c r="ER20" s="438">
        <f t="shared" si="40"/>
        <v>0</v>
      </c>
      <c r="ES20" s="447">
        <f t="shared" si="60"/>
        <v>0</v>
      </c>
      <c r="ET20" s="447">
        <f t="shared" si="61"/>
        <v>0</v>
      </c>
      <c r="EU20" s="448">
        <f t="shared" si="62"/>
        <v>0</v>
      </c>
      <c r="EV20" s="447">
        <f t="shared" si="63"/>
        <v>0</v>
      </c>
      <c r="EW20" s="447">
        <f t="shared" si="64"/>
        <v>0</v>
      </c>
      <c r="EX20" s="448">
        <f t="shared" si="65"/>
        <v>0</v>
      </c>
      <c r="EY20" s="447"/>
      <c r="EZ20" s="447">
        <f t="shared" si="66"/>
        <v>0</v>
      </c>
      <c r="FA20" s="448">
        <f t="shared" si="67"/>
        <v>0</v>
      </c>
    </row>
    <row r="21" spans="1:157" s="52" customFormat="1" x14ac:dyDescent="0.25">
      <c r="A21" s="268"/>
      <c r="B21" s="268"/>
      <c r="C21" s="269"/>
      <c r="D21" s="270"/>
      <c r="E21" s="270"/>
      <c r="F21" s="270"/>
      <c r="G21" s="271"/>
      <c r="H21" s="303" t="s">
        <v>442</v>
      </c>
      <c r="I21" s="269"/>
      <c r="J21" s="270"/>
      <c r="K21" s="270"/>
      <c r="L21" s="270"/>
      <c r="M21" s="270"/>
      <c r="N21" s="270"/>
      <c r="O21" s="270"/>
      <c r="P21" s="304"/>
      <c r="Q21" s="304"/>
      <c r="R21" s="304"/>
      <c r="S21" s="304"/>
      <c r="T21" s="270"/>
      <c r="U21" s="270"/>
      <c r="V21" s="270"/>
      <c r="W21" s="270"/>
      <c r="X21" s="270"/>
      <c r="Y21" s="270"/>
      <c r="Z21" s="270"/>
      <c r="AA21" s="272"/>
      <c r="AB21" s="272"/>
      <c r="AC21" s="272"/>
      <c r="AD21" s="272"/>
      <c r="AE21" s="272"/>
      <c r="AF21" s="272"/>
      <c r="AG21" s="272"/>
      <c r="AH21" s="272"/>
      <c r="AI21" s="272"/>
      <c r="AJ21" s="272"/>
      <c r="AK21" s="272"/>
      <c r="AL21" s="272"/>
      <c r="AM21" s="272"/>
      <c r="AN21" s="272"/>
      <c r="AO21" s="272"/>
      <c r="AP21" s="272"/>
      <c r="AQ21" s="272"/>
      <c r="AR21" s="272"/>
      <c r="AS21" s="273"/>
      <c r="AT21" s="272"/>
      <c r="AU21" s="354"/>
      <c r="AV21" s="355"/>
      <c r="AW21" s="354"/>
      <c r="AX21" s="355"/>
      <c r="AY21" s="354"/>
      <c r="AZ21" s="272"/>
      <c r="BA21" s="272"/>
      <c r="BB21" s="272"/>
      <c r="BC21" s="272"/>
      <c r="BD21" s="272"/>
      <c r="BE21" s="272"/>
      <c r="BF21" s="272"/>
      <c r="BG21" s="272"/>
      <c r="BH21" s="272"/>
      <c r="BI21" s="272"/>
      <c r="BJ21" s="308">
        <f t="shared" si="18"/>
        <v>0</v>
      </c>
      <c r="BK21" s="309">
        <f t="shared" si="19"/>
        <v>0</v>
      </c>
      <c r="BL21" s="309">
        <f>IFERROR(N21*_DADOSAUXILIARES!$H$114,0)</f>
        <v>0</v>
      </c>
      <c r="BM21" s="310">
        <f>IFERROR(J21*_DADOSAUXILIARES!$H$77,0)</f>
        <v>0</v>
      </c>
      <c r="BN21" s="310">
        <f>IFERROR(K21*_DADOSAUXILIARES!$H$78,0)</f>
        <v>0</v>
      </c>
      <c r="BO21" s="577">
        <f>IFERROR(L21*_DADOSAUXILIARES!$H$79,0)</f>
        <v>0</v>
      </c>
      <c r="BP21" s="310">
        <f>IFERROR(M21*_DADOSAUXILIARES!$H$80,0)</f>
        <v>0</v>
      </c>
      <c r="BQ21" s="310">
        <f>IFERROR(O21*_DADOSAUXILIARES!$H$82,0)</f>
        <v>0</v>
      </c>
      <c r="BR21" s="310">
        <f>IFERROR(P21*_DADOSAUXILIARES!$H$84,0)</f>
        <v>0</v>
      </c>
      <c r="BS21" s="310">
        <f>IFERROR(Q21*_DADOSAUXILIARES!$H$85,0)</f>
        <v>0</v>
      </c>
      <c r="BT21" s="308">
        <f>IFERROR(R21*_DADOSAUXILIARES!$H$87,0)</f>
        <v>0</v>
      </c>
      <c r="BU21" s="308">
        <f>IFERROR(S21*_DADOSAUXILIARES!$H$88,0)</f>
        <v>0</v>
      </c>
      <c r="BV21" s="308">
        <f>IFERROR(T21*_DADOSAUXILIARES!$H$90,0)</f>
        <v>0</v>
      </c>
      <c r="BW21" s="311">
        <f>IFERROR(U21*_DADOSAUXILIARES!$H$92,0)</f>
        <v>0</v>
      </c>
      <c r="BX21" s="311">
        <f>IFERROR(V21*_DADOSAUXILIARES!$H$94,0)</f>
        <v>0</v>
      </c>
      <c r="BY21" s="311">
        <f>IFERROR(W21*_DADOSAUXILIARES!$H$96,0)</f>
        <v>0</v>
      </c>
      <c r="BZ21" s="311">
        <f>IFERROR(X21*_DADOSAUXILIARES!$H$98,0)</f>
        <v>0</v>
      </c>
      <c r="CA21" s="311">
        <f>IFERROR(Y21*_DADOSAUXILIARES!$H$102,0)</f>
        <v>0</v>
      </c>
      <c r="CB21" s="311">
        <f>IFERROR(Z21*_DADOSAUXILIARES!$H$104,0)</f>
        <v>0</v>
      </c>
      <c r="CC21" s="311">
        <f>IFERROR(AA21*_DADOSAUXILIARES!$H$106,0)</f>
        <v>0</v>
      </c>
      <c r="CD21" s="311">
        <f>IFERROR(AB21*_DADOSAUXILIARES!$H$107,0)</f>
        <v>0</v>
      </c>
      <c r="CE21" s="311">
        <f>IFERROR(AC21*_DADOSAUXILIARES!$H$108,0)</f>
        <v>0</v>
      </c>
      <c r="CF21" s="311">
        <f>IFERROR(AD21*_DADOSAUXILIARES!$H$109,0)</f>
        <v>0</v>
      </c>
      <c r="CG21" s="384">
        <v>0</v>
      </c>
      <c r="CH21" s="671">
        <f t="shared" si="41"/>
        <v>0</v>
      </c>
      <c r="CI21" s="580">
        <f>IFERROR(_xlfn.XLOOKUP(I21,_REGIONALIZACAO_SOJA!$A$6:$A$20,_REGIONALIZACAO_SOJA!$BE$6:$BE$20,_REGIONALIZACAO_SOJA!$BE$21)*BK21,0)</f>
        <v>0</v>
      </c>
      <c r="CJ21" s="580">
        <f>IFERROR(_xlfn.XLOOKUP(I21,_REGIONALIZACAO_SOJA!$A$6:$A$20,_REGIONALIZACAO_SOJA!$BF$6:$BF$20,_REGIONALIZACAO_SOJA!$BF$21),0)*$BK21</f>
        <v>0</v>
      </c>
      <c r="CK21" s="580">
        <f>IFERROR(_xlfn.XLOOKUP(I21,_REGIONALIZACAO_SOJA!$A$6:$A$20,_REGIONALIZACAO_SOJA!$BG$6:$BG$20,_REGIONALIZACAO_SOJA!$BG$21),0)*$BK21</f>
        <v>0</v>
      </c>
      <c r="CL21" s="438">
        <f>IFERROR((AO21*(1-0.1)+AP21*(1-0.11)+AQ21*(1-0.12)+AR21*(1-AS21)+AT21*(1-AU21)+AV21*(1-AW21)+AX21*(1-AY21)+AZ21*(1-1))*(_DADOSAUXILIARES!$D$26),0)</f>
        <v>0</v>
      </c>
      <c r="CM21" s="438">
        <f>IFERROR((AO21*(0.1)+AP21*(0.11)+AQ21*(0.12)+AR21*(AS21)+AT21*(AU21)+AV21*(AW21)+AX21*(AY21)+AZ21*(1))*(_DADOSAUXILIARES!$D$16),0)</f>
        <v>0</v>
      </c>
      <c r="CN21" s="438">
        <f>IFERROR(BA21*(1-_FEQUEIMACOMB!$D$19)*_DADOSAUXILIARES!$D$24,0)</f>
        <v>0</v>
      </c>
      <c r="CO21" s="438">
        <f>IFERROR(BA21*(_FEQUEIMACOMB!$D$19)*_DADOSAUXILIARES!$D$14,0)</f>
        <v>0</v>
      </c>
      <c r="CP21" s="438">
        <f>IFERROR(BB21*_DADOSAUXILIARES!$D$15,0)</f>
        <v>0</v>
      </c>
      <c r="CQ21" s="438">
        <f t="shared" si="21"/>
        <v>0</v>
      </c>
      <c r="CR21" s="438">
        <f t="shared" si="22"/>
        <v>0</v>
      </c>
      <c r="CS21" s="438">
        <f t="shared" si="23"/>
        <v>0</v>
      </c>
      <c r="CT21" s="438">
        <f t="shared" si="24"/>
        <v>0</v>
      </c>
      <c r="CU21" s="438">
        <f t="shared" si="25"/>
        <v>0</v>
      </c>
      <c r="CV21" s="438">
        <f t="shared" si="26"/>
        <v>0</v>
      </c>
      <c r="CW21" s="439">
        <f>IFERROR(CL21*_DADOSAUXILIARES!$H$161,0)</f>
        <v>0</v>
      </c>
      <c r="CX21" s="439">
        <f>IFERROR(CM21*_DADOSAUXILIARES!$H$162,0)</f>
        <v>0</v>
      </c>
      <c r="CY21" s="439">
        <f>IFERROR(CN21*_DADOSAUXILIARES!$H$165,0)</f>
        <v>0</v>
      </c>
      <c r="CZ21" s="439">
        <f>IFERROR(CO21*_DADOSAUXILIARES!$H$166,0)</f>
        <v>0</v>
      </c>
      <c r="DA21" s="439">
        <f>IFERROR(CP21*_DADOSAUXILIARES!$H$167,0)</f>
        <v>0</v>
      </c>
      <c r="DB21" s="439">
        <f>IFERROR(CQ21*_DADOSAUXILIARES!$F$34*_DADOSAUXILIARES!$H$170,0)</f>
        <v>0</v>
      </c>
      <c r="DC21" s="439">
        <f>IFERROR(CR21*_DADOSAUXILIARES!$H$152,0)</f>
        <v>0</v>
      </c>
      <c r="DD21" s="439">
        <f>IFERROR(CS21*_DADOSAUXILIARES!$H$153,0)</f>
        <v>0</v>
      </c>
      <c r="DE21" s="439">
        <f>IFERROR(CT21*_DADOSAUXILIARES!$H$154,0)</f>
        <v>0</v>
      </c>
      <c r="DF21" s="439">
        <f>IFERROR(CU21*_DADOSAUXILIARES!$H$155,0)</f>
        <v>0</v>
      </c>
      <c r="DG21" s="439">
        <f>IFERROR(CV21*_DADOSAUXILIARES!$H$156,0)</f>
        <v>0</v>
      </c>
      <c r="DH21" s="438">
        <f t="shared" si="42"/>
        <v>0</v>
      </c>
      <c r="DI21" s="438">
        <f t="shared" si="28"/>
        <v>0</v>
      </c>
      <c r="DJ21" s="438">
        <f t="shared" si="43"/>
        <v>0</v>
      </c>
      <c r="DK21" s="438">
        <f>IFERROR(J21*_EMISSOES!$E$28+K21*_EMISSOES!$E$29,0)</f>
        <v>0</v>
      </c>
      <c r="DL21" s="438">
        <f>IFERROR(O21*_EMISSOES!$E$30,0)</f>
        <v>0</v>
      </c>
      <c r="DM21" s="583">
        <f>IFERROR(CL21*_FEQUEIMACOMB!$I$64,0)</f>
        <v>0</v>
      </c>
      <c r="DN21" s="580">
        <f>IFERROR(CM21*_FEQUEIMACOMB!$I$65,0)</f>
        <v>0</v>
      </c>
      <c r="DO21" s="580">
        <f>IFERROR(CN21*_FEQUEIMACOMB!$I$9*_DADOSAUXILIARES!$F$24,0)</f>
        <v>0</v>
      </c>
      <c r="DP21" s="580">
        <f>IFERROR(CO21*_FEQUEIMACOMB!$I$7*_DADOSAUXILIARES!$F$14,0)</f>
        <v>0</v>
      </c>
      <c r="DQ21" s="580">
        <f>IFERROR(CP21*_FEQUEIMACOMB!$I$8*_DADOSAUXILIARES!$F$15,0)</f>
        <v>0</v>
      </c>
      <c r="DR21" s="580">
        <f>IFERROR((CQ21+BD21*_FEQUEIMACOMB!$I$66),0)</f>
        <v>0</v>
      </c>
      <c r="DS21" s="439">
        <f>IFERROR(DH21*1000*_DADOSAUXILIARES!$D$8,0)</f>
        <v>0</v>
      </c>
      <c r="DT21" s="439">
        <f>IFERROR(DI21*1000*_DADOSAUXILIARES!$D$8,0)</f>
        <v>0</v>
      </c>
      <c r="DU21" s="439">
        <f>IFERROR(DJ21*1000*_DADOSAUXILIARES!$D$8,0)</f>
        <v>0</v>
      </c>
      <c r="DV21" s="439">
        <f t="shared" si="30"/>
        <v>0</v>
      </c>
      <c r="DW21" s="439">
        <f t="shared" si="30"/>
        <v>0</v>
      </c>
      <c r="DX21" s="582">
        <f t="shared" si="44"/>
        <v>0</v>
      </c>
      <c r="DY21" s="582">
        <f t="shared" si="45"/>
        <v>0</v>
      </c>
      <c r="DZ21" s="582">
        <f t="shared" si="46"/>
        <v>0</v>
      </c>
      <c r="EA21" s="582">
        <f t="shared" si="47"/>
        <v>0</v>
      </c>
      <c r="EB21" s="582">
        <f t="shared" si="48"/>
        <v>0</v>
      </c>
      <c r="EC21" s="582">
        <f t="shared" si="49"/>
        <v>0</v>
      </c>
      <c r="ED21" s="440">
        <f t="shared" si="50"/>
        <v>0</v>
      </c>
      <c r="EE21" s="440">
        <f t="shared" si="51"/>
        <v>0</v>
      </c>
      <c r="EF21" s="441">
        <f t="shared" si="34"/>
        <v>0</v>
      </c>
      <c r="EG21" s="307">
        <f t="shared" si="52"/>
        <v>0</v>
      </c>
      <c r="EH21" s="442">
        <f t="shared" si="35"/>
        <v>1</v>
      </c>
      <c r="EI21" s="443">
        <f t="shared" si="59"/>
        <v>0</v>
      </c>
      <c r="EJ21" s="443">
        <f t="shared" si="53"/>
        <v>0</v>
      </c>
      <c r="EK21" s="591">
        <f t="shared" si="54"/>
        <v>0</v>
      </c>
      <c r="EL21" s="443">
        <f t="shared" si="55"/>
        <v>8.0000000000000002E-3</v>
      </c>
      <c r="EM21" s="443">
        <f t="shared" si="56"/>
        <v>0</v>
      </c>
      <c r="EN21" s="443">
        <f t="shared" si="57"/>
        <v>0.19</v>
      </c>
      <c r="EO21" s="443">
        <f t="shared" si="58"/>
        <v>8.0000000000000002E-3</v>
      </c>
      <c r="EP21" s="444">
        <f t="shared" si="38"/>
        <v>0</v>
      </c>
      <c r="EQ21" s="444">
        <f t="shared" si="39"/>
        <v>0</v>
      </c>
      <c r="ER21" s="438">
        <f t="shared" si="40"/>
        <v>0</v>
      </c>
      <c r="ES21" s="447">
        <f t="shared" si="60"/>
        <v>0</v>
      </c>
      <c r="ET21" s="447">
        <f t="shared" si="61"/>
        <v>0</v>
      </c>
      <c r="EU21" s="448">
        <f t="shared" si="62"/>
        <v>0</v>
      </c>
      <c r="EV21" s="447">
        <f t="shared" si="63"/>
        <v>0</v>
      </c>
      <c r="EW21" s="447">
        <f t="shared" si="64"/>
        <v>0</v>
      </c>
      <c r="EX21" s="448">
        <f t="shared" si="65"/>
        <v>0</v>
      </c>
      <c r="EY21" s="447"/>
      <c r="EZ21" s="447">
        <f t="shared" si="66"/>
        <v>0</v>
      </c>
      <c r="FA21" s="448">
        <f t="shared" si="67"/>
        <v>0</v>
      </c>
    </row>
    <row r="22" spans="1:157" s="52" customFormat="1" x14ac:dyDescent="0.25">
      <c r="A22" s="268"/>
      <c r="B22" s="268"/>
      <c r="C22" s="269"/>
      <c r="D22" s="270"/>
      <c r="E22" s="270"/>
      <c r="F22" s="270"/>
      <c r="G22" s="271"/>
      <c r="H22" s="303" t="s">
        <v>442</v>
      </c>
      <c r="I22" s="269"/>
      <c r="J22" s="270"/>
      <c r="K22" s="270"/>
      <c r="L22" s="270"/>
      <c r="M22" s="270"/>
      <c r="N22" s="270"/>
      <c r="O22" s="270"/>
      <c r="P22" s="304"/>
      <c r="Q22" s="304"/>
      <c r="R22" s="304"/>
      <c r="S22" s="304"/>
      <c r="T22" s="270"/>
      <c r="U22" s="270"/>
      <c r="V22" s="270"/>
      <c r="W22" s="270"/>
      <c r="X22" s="270"/>
      <c r="Y22" s="270"/>
      <c r="Z22" s="270"/>
      <c r="AA22" s="272"/>
      <c r="AB22" s="272"/>
      <c r="AC22" s="272"/>
      <c r="AD22" s="272"/>
      <c r="AE22" s="272"/>
      <c r="AF22" s="272"/>
      <c r="AG22" s="272"/>
      <c r="AH22" s="272"/>
      <c r="AI22" s="272"/>
      <c r="AJ22" s="272"/>
      <c r="AK22" s="272"/>
      <c r="AL22" s="272"/>
      <c r="AM22" s="272"/>
      <c r="AN22" s="272"/>
      <c r="AO22" s="272"/>
      <c r="AP22" s="272"/>
      <c r="AQ22" s="272"/>
      <c r="AR22" s="272"/>
      <c r="AS22" s="273"/>
      <c r="AT22" s="272"/>
      <c r="AU22" s="354"/>
      <c r="AV22" s="355"/>
      <c r="AW22" s="354"/>
      <c r="AX22" s="355"/>
      <c r="AY22" s="354"/>
      <c r="AZ22" s="272"/>
      <c r="BA22" s="272"/>
      <c r="BB22" s="272"/>
      <c r="BC22" s="272"/>
      <c r="BD22" s="272"/>
      <c r="BE22" s="272"/>
      <c r="BF22" s="272"/>
      <c r="BG22" s="272"/>
      <c r="BH22" s="272"/>
      <c r="BI22" s="272"/>
      <c r="BJ22" s="308">
        <f t="shared" si="18"/>
        <v>0</v>
      </c>
      <c r="BK22" s="309">
        <f t="shared" si="19"/>
        <v>0</v>
      </c>
      <c r="BL22" s="309">
        <f>IFERROR(N22*_DADOSAUXILIARES!$H$114,0)</f>
        <v>0</v>
      </c>
      <c r="BM22" s="310">
        <f>IFERROR(J22*_DADOSAUXILIARES!$H$77,0)</f>
        <v>0</v>
      </c>
      <c r="BN22" s="310">
        <f>IFERROR(K22*_DADOSAUXILIARES!$H$78,0)</f>
        <v>0</v>
      </c>
      <c r="BO22" s="577">
        <f>IFERROR(L22*_DADOSAUXILIARES!$H$79,0)</f>
        <v>0</v>
      </c>
      <c r="BP22" s="310">
        <f>IFERROR(M22*_DADOSAUXILIARES!$H$80,0)</f>
        <v>0</v>
      </c>
      <c r="BQ22" s="310">
        <f>IFERROR(O22*_DADOSAUXILIARES!$H$82,0)</f>
        <v>0</v>
      </c>
      <c r="BR22" s="310">
        <f>IFERROR(P22*_DADOSAUXILIARES!$H$84,0)</f>
        <v>0</v>
      </c>
      <c r="BS22" s="310">
        <f>IFERROR(Q22*_DADOSAUXILIARES!$H$85,0)</f>
        <v>0</v>
      </c>
      <c r="BT22" s="308">
        <f>IFERROR(R22*_DADOSAUXILIARES!$H$87,0)</f>
        <v>0</v>
      </c>
      <c r="BU22" s="308">
        <f>IFERROR(S22*_DADOSAUXILIARES!$H$88,0)</f>
        <v>0</v>
      </c>
      <c r="BV22" s="308">
        <f>IFERROR(T22*_DADOSAUXILIARES!$H$90,0)</f>
        <v>0</v>
      </c>
      <c r="BW22" s="311">
        <f>IFERROR(U22*_DADOSAUXILIARES!$H$92,0)</f>
        <v>0</v>
      </c>
      <c r="BX22" s="311">
        <f>IFERROR(V22*_DADOSAUXILIARES!$H$94,0)</f>
        <v>0</v>
      </c>
      <c r="BY22" s="311">
        <f>IFERROR(W22*_DADOSAUXILIARES!$H$96,0)</f>
        <v>0</v>
      </c>
      <c r="BZ22" s="311">
        <f>IFERROR(X22*_DADOSAUXILIARES!$H$98,0)</f>
        <v>0</v>
      </c>
      <c r="CA22" s="311">
        <f>IFERROR(Y22*_DADOSAUXILIARES!$H$102,0)</f>
        <v>0</v>
      </c>
      <c r="CB22" s="311">
        <f>IFERROR(Z22*_DADOSAUXILIARES!$H$104,0)</f>
        <v>0</v>
      </c>
      <c r="CC22" s="311">
        <f>IFERROR(AA22*_DADOSAUXILIARES!$H$106,0)</f>
        <v>0</v>
      </c>
      <c r="CD22" s="311">
        <f>IFERROR(AB22*_DADOSAUXILIARES!$H$107,0)</f>
        <v>0</v>
      </c>
      <c r="CE22" s="311">
        <f>IFERROR(AC22*_DADOSAUXILIARES!$H$108,0)</f>
        <v>0</v>
      </c>
      <c r="CF22" s="311">
        <f>IFERROR(AD22*_DADOSAUXILIARES!$H$109,0)</f>
        <v>0</v>
      </c>
      <c r="CG22" s="384">
        <v>0</v>
      </c>
      <c r="CH22" s="671">
        <f t="shared" si="41"/>
        <v>0</v>
      </c>
      <c r="CI22" s="580">
        <f>IFERROR(_xlfn.XLOOKUP(I22,_REGIONALIZACAO_SOJA!$A$6:$A$20,_REGIONALIZACAO_SOJA!$BE$6:$BE$20,_REGIONALIZACAO_SOJA!$BE$21)*BK22,0)</f>
        <v>0</v>
      </c>
      <c r="CJ22" s="580">
        <f>IFERROR(_xlfn.XLOOKUP(I22,_REGIONALIZACAO_SOJA!$A$6:$A$20,_REGIONALIZACAO_SOJA!$BF$6:$BF$20,_REGIONALIZACAO_SOJA!$BF$21),0)*$BK22</f>
        <v>0</v>
      </c>
      <c r="CK22" s="580">
        <f>IFERROR(_xlfn.XLOOKUP(I22,_REGIONALIZACAO_SOJA!$A$6:$A$20,_REGIONALIZACAO_SOJA!$BG$6:$BG$20,_REGIONALIZACAO_SOJA!$BG$21),0)*$BK22</f>
        <v>0</v>
      </c>
      <c r="CL22" s="438">
        <f>IFERROR((AO22*(1-0.1)+AP22*(1-0.11)+AQ22*(1-0.12)+AR22*(1-AS22)+AT22*(1-AU22)+AV22*(1-AW22)+AX22*(1-AY22)+AZ22*(1-1))*(_DADOSAUXILIARES!$D$26),0)</f>
        <v>0</v>
      </c>
      <c r="CM22" s="438">
        <f>IFERROR((AO22*(0.1)+AP22*(0.11)+AQ22*(0.12)+AR22*(AS22)+AT22*(AU22)+AV22*(AW22)+AX22*(AY22)+AZ22*(1))*(_DADOSAUXILIARES!$D$16),0)</f>
        <v>0</v>
      </c>
      <c r="CN22" s="438">
        <f>IFERROR(BA22*(1-_FEQUEIMACOMB!$D$19)*_DADOSAUXILIARES!$D$24,0)</f>
        <v>0</v>
      </c>
      <c r="CO22" s="438">
        <f>IFERROR(BA22*(_FEQUEIMACOMB!$D$19)*_DADOSAUXILIARES!$D$14,0)</f>
        <v>0</v>
      </c>
      <c r="CP22" s="438">
        <f>IFERROR(BB22*_DADOSAUXILIARES!$D$15,0)</f>
        <v>0</v>
      </c>
      <c r="CQ22" s="438">
        <f t="shared" si="21"/>
        <v>0</v>
      </c>
      <c r="CR22" s="438">
        <f t="shared" si="22"/>
        <v>0</v>
      </c>
      <c r="CS22" s="438">
        <f t="shared" si="23"/>
        <v>0</v>
      </c>
      <c r="CT22" s="438">
        <f t="shared" si="24"/>
        <v>0</v>
      </c>
      <c r="CU22" s="438">
        <f t="shared" si="25"/>
        <v>0</v>
      </c>
      <c r="CV22" s="438">
        <f t="shared" si="26"/>
        <v>0</v>
      </c>
      <c r="CW22" s="439">
        <f>IFERROR(CL22*_DADOSAUXILIARES!$H$161,0)</f>
        <v>0</v>
      </c>
      <c r="CX22" s="439">
        <f>IFERROR(CM22*_DADOSAUXILIARES!$H$162,0)</f>
        <v>0</v>
      </c>
      <c r="CY22" s="439">
        <f>IFERROR(CN22*_DADOSAUXILIARES!$H$165,0)</f>
        <v>0</v>
      </c>
      <c r="CZ22" s="439">
        <f>IFERROR(CO22*_DADOSAUXILIARES!$H$166,0)</f>
        <v>0</v>
      </c>
      <c r="DA22" s="439">
        <f>IFERROR(CP22*_DADOSAUXILIARES!$H$167,0)</f>
        <v>0</v>
      </c>
      <c r="DB22" s="439">
        <f>IFERROR(CQ22*_DADOSAUXILIARES!$F$34*_DADOSAUXILIARES!$H$170,0)</f>
        <v>0</v>
      </c>
      <c r="DC22" s="439">
        <f>IFERROR(CR22*_DADOSAUXILIARES!$H$152,0)</f>
        <v>0</v>
      </c>
      <c r="DD22" s="439">
        <f>IFERROR(CS22*_DADOSAUXILIARES!$H$153,0)</f>
        <v>0</v>
      </c>
      <c r="DE22" s="439">
        <f>IFERROR(CT22*_DADOSAUXILIARES!$H$154,0)</f>
        <v>0</v>
      </c>
      <c r="DF22" s="439">
        <f>IFERROR(CU22*_DADOSAUXILIARES!$H$155,0)</f>
        <v>0</v>
      </c>
      <c r="DG22" s="439">
        <f>IFERROR(CV22*_DADOSAUXILIARES!$H$156,0)</f>
        <v>0</v>
      </c>
      <c r="DH22" s="438">
        <f t="shared" si="42"/>
        <v>0</v>
      </c>
      <c r="DI22" s="438">
        <f t="shared" si="28"/>
        <v>0</v>
      </c>
      <c r="DJ22" s="438">
        <f t="shared" si="43"/>
        <v>0</v>
      </c>
      <c r="DK22" s="438">
        <f>IFERROR(J22*_EMISSOES!$E$28+K22*_EMISSOES!$E$29,0)</f>
        <v>0</v>
      </c>
      <c r="DL22" s="438">
        <f>IFERROR(O22*_EMISSOES!$E$30,0)</f>
        <v>0</v>
      </c>
      <c r="DM22" s="583">
        <f>IFERROR(CL22*_FEQUEIMACOMB!$I$64,0)</f>
        <v>0</v>
      </c>
      <c r="DN22" s="580">
        <f>IFERROR(CM22*_FEQUEIMACOMB!$I$65,0)</f>
        <v>0</v>
      </c>
      <c r="DO22" s="580">
        <f>IFERROR(CN22*_FEQUEIMACOMB!$I$9*_DADOSAUXILIARES!$F$24,0)</f>
        <v>0</v>
      </c>
      <c r="DP22" s="580">
        <f>IFERROR(CO22*_FEQUEIMACOMB!$I$7*_DADOSAUXILIARES!$F$14,0)</f>
        <v>0</v>
      </c>
      <c r="DQ22" s="580">
        <f>IFERROR(CP22*_FEQUEIMACOMB!$I$8*_DADOSAUXILIARES!$F$15,0)</f>
        <v>0</v>
      </c>
      <c r="DR22" s="580">
        <f>IFERROR((CQ22+BD22*_FEQUEIMACOMB!$I$66),0)</f>
        <v>0</v>
      </c>
      <c r="DS22" s="439">
        <f>IFERROR(DH22*1000*_DADOSAUXILIARES!$D$8,0)</f>
        <v>0</v>
      </c>
      <c r="DT22" s="439">
        <f>IFERROR(DI22*1000*_DADOSAUXILIARES!$D$8,0)</f>
        <v>0</v>
      </c>
      <c r="DU22" s="439">
        <f>IFERROR(DJ22*1000*_DADOSAUXILIARES!$D$8,0)</f>
        <v>0</v>
      </c>
      <c r="DV22" s="439">
        <f t="shared" ref="DV22:DW30" si="68">IFERROR(DK22*1000,0)</f>
        <v>0</v>
      </c>
      <c r="DW22" s="439">
        <f t="shared" si="68"/>
        <v>0</v>
      </c>
      <c r="DX22" s="582">
        <f t="shared" si="44"/>
        <v>0</v>
      </c>
      <c r="DY22" s="582">
        <f t="shared" si="45"/>
        <v>0</v>
      </c>
      <c r="DZ22" s="582">
        <f t="shared" si="46"/>
        <v>0</v>
      </c>
      <c r="EA22" s="582">
        <f t="shared" si="47"/>
        <v>0</v>
      </c>
      <c r="EB22" s="582">
        <f t="shared" si="48"/>
        <v>0</v>
      </c>
      <c r="EC22" s="582">
        <f t="shared" si="49"/>
        <v>0</v>
      </c>
      <c r="ED22" s="440">
        <f t="shared" si="50"/>
        <v>0</v>
      </c>
      <c r="EE22" s="440">
        <f t="shared" si="51"/>
        <v>0</v>
      </c>
      <c r="EF22" s="441">
        <f t="shared" si="34"/>
        <v>0</v>
      </c>
      <c r="EG22" s="307">
        <f t="shared" si="52"/>
        <v>0</v>
      </c>
      <c r="EH22" s="442">
        <f t="shared" si="35"/>
        <v>1</v>
      </c>
      <c r="EI22" s="443">
        <f t="shared" si="59"/>
        <v>0</v>
      </c>
      <c r="EJ22" s="443">
        <f t="shared" si="53"/>
        <v>0</v>
      </c>
      <c r="EK22" s="591">
        <f t="shared" si="54"/>
        <v>0</v>
      </c>
      <c r="EL22" s="443">
        <f t="shared" si="55"/>
        <v>8.0000000000000002E-3</v>
      </c>
      <c r="EM22" s="443">
        <f t="shared" si="56"/>
        <v>0</v>
      </c>
      <c r="EN22" s="443">
        <f t="shared" si="57"/>
        <v>0.19</v>
      </c>
      <c r="EO22" s="443">
        <f t="shared" si="58"/>
        <v>8.0000000000000002E-3</v>
      </c>
      <c r="EP22" s="444">
        <f t="shared" si="38"/>
        <v>0</v>
      </c>
      <c r="EQ22" s="444">
        <f t="shared" si="39"/>
        <v>0</v>
      </c>
      <c r="ER22" s="438">
        <f t="shared" si="40"/>
        <v>0</v>
      </c>
      <c r="ES22" s="447">
        <f t="shared" si="60"/>
        <v>0</v>
      </c>
      <c r="ET22" s="447">
        <f t="shared" si="61"/>
        <v>0</v>
      </c>
      <c r="EU22" s="448">
        <f t="shared" si="62"/>
        <v>0</v>
      </c>
      <c r="EV22" s="447">
        <f t="shared" si="63"/>
        <v>0</v>
      </c>
      <c r="EW22" s="447">
        <f t="shared" si="64"/>
        <v>0</v>
      </c>
      <c r="EX22" s="448">
        <f t="shared" si="65"/>
        <v>0</v>
      </c>
      <c r="EY22" s="447"/>
      <c r="EZ22" s="447">
        <f t="shared" si="66"/>
        <v>0</v>
      </c>
      <c r="FA22" s="448">
        <f t="shared" si="67"/>
        <v>0</v>
      </c>
    </row>
    <row r="23" spans="1:157" s="52" customFormat="1" x14ac:dyDescent="0.25">
      <c r="A23" s="268"/>
      <c r="B23" s="268"/>
      <c r="C23" s="269"/>
      <c r="D23" s="270"/>
      <c r="E23" s="270"/>
      <c r="F23" s="270"/>
      <c r="G23" s="271"/>
      <c r="H23" s="303" t="s">
        <v>442</v>
      </c>
      <c r="I23" s="269"/>
      <c r="J23" s="270"/>
      <c r="K23" s="270"/>
      <c r="L23" s="270"/>
      <c r="M23" s="270"/>
      <c r="N23" s="270"/>
      <c r="O23" s="270"/>
      <c r="P23" s="270"/>
      <c r="Q23" s="270"/>
      <c r="R23" s="304"/>
      <c r="S23" s="304"/>
      <c r="T23" s="270"/>
      <c r="U23" s="270"/>
      <c r="V23" s="270"/>
      <c r="W23" s="270"/>
      <c r="X23" s="270"/>
      <c r="Y23" s="270"/>
      <c r="Z23" s="270"/>
      <c r="AA23" s="272"/>
      <c r="AB23" s="272"/>
      <c r="AC23" s="272"/>
      <c r="AD23" s="272"/>
      <c r="AE23" s="272"/>
      <c r="AF23" s="272"/>
      <c r="AG23" s="272"/>
      <c r="AH23" s="272"/>
      <c r="AI23" s="272"/>
      <c r="AJ23" s="272"/>
      <c r="AK23" s="272"/>
      <c r="AL23" s="272"/>
      <c r="AM23" s="272"/>
      <c r="AN23" s="272"/>
      <c r="AO23" s="272"/>
      <c r="AP23" s="272"/>
      <c r="AQ23" s="272"/>
      <c r="AR23" s="272"/>
      <c r="AS23" s="273"/>
      <c r="AT23" s="272"/>
      <c r="AU23" s="354"/>
      <c r="AV23" s="355"/>
      <c r="AW23" s="354"/>
      <c r="AX23" s="355"/>
      <c r="AY23" s="354"/>
      <c r="AZ23" s="272"/>
      <c r="BA23" s="272"/>
      <c r="BB23" s="272"/>
      <c r="BC23" s="272"/>
      <c r="BD23" s="272"/>
      <c r="BE23" s="272"/>
      <c r="BF23" s="272"/>
      <c r="BG23" s="272"/>
      <c r="BH23" s="272"/>
      <c r="BI23" s="272"/>
      <c r="BJ23" s="308">
        <f t="shared" si="18"/>
        <v>0</v>
      </c>
      <c r="BK23" s="309">
        <f t="shared" si="19"/>
        <v>0</v>
      </c>
      <c r="BL23" s="309">
        <f>IFERROR(N23*_DADOSAUXILIARES!$H$114,0)</f>
        <v>0</v>
      </c>
      <c r="BM23" s="310">
        <f>IFERROR(J23*_DADOSAUXILIARES!$H$77,0)</f>
        <v>0</v>
      </c>
      <c r="BN23" s="310">
        <f>IFERROR(K23*_DADOSAUXILIARES!$H$78,0)</f>
        <v>0</v>
      </c>
      <c r="BO23" s="577">
        <f>IFERROR(L23*_DADOSAUXILIARES!$H$79,0)</f>
        <v>0</v>
      </c>
      <c r="BP23" s="310">
        <f>IFERROR(M23*_DADOSAUXILIARES!$H$80,0)</f>
        <v>0</v>
      </c>
      <c r="BQ23" s="310">
        <f>IFERROR(O23*_DADOSAUXILIARES!$H$82,0)</f>
        <v>0</v>
      </c>
      <c r="BR23" s="310">
        <f>IFERROR(P23*_DADOSAUXILIARES!$H$84,0)</f>
        <v>0</v>
      </c>
      <c r="BS23" s="310">
        <f>IFERROR(Q23*_DADOSAUXILIARES!$H$85,0)</f>
        <v>0</v>
      </c>
      <c r="BT23" s="308">
        <f>IFERROR(R23*_DADOSAUXILIARES!$H$87,0)</f>
        <v>0</v>
      </c>
      <c r="BU23" s="308">
        <f>IFERROR(S23*_DADOSAUXILIARES!$H$88,0)</f>
        <v>0</v>
      </c>
      <c r="BV23" s="308">
        <f>IFERROR(T23*_DADOSAUXILIARES!$H$90,0)</f>
        <v>0</v>
      </c>
      <c r="BW23" s="311">
        <f>IFERROR(U23*_DADOSAUXILIARES!$H$92,0)</f>
        <v>0</v>
      </c>
      <c r="BX23" s="311">
        <f>IFERROR(V23*_DADOSAUXILIARES!$H$94,0)</f>
        <v>0</v>
      </c>
      <c r="BY23" s="311">
        <f>IFERROR(W23*_DADOSAUXILIARES!$H$96,0)</f>
        <v>0</v>
      </c>
      <c r="BZ23" s="311">
        <f>IFERROR(X23*_DADOSAUXILIARES!$H$98,0)</f>
        <v>0</v>
      </c>
      <c r="CA23" s="311">
        <f>IFERROR(Y23*_DADOSAUXILIARES!$H$102,0)</f>
        <v>0</v>
      </c>
      <c r="CB23" s="311">
        <f>IFERROR(Z23*_DADOSAUXILIARES!$H$104,0)</f>
        <v>0</v>
      </c>
      <c r="CC23" s="311">
        <f>IFERROR(AA23*_DADOSAUXILIARES!$H$106,0)</f>
        <v>0</v>
      </c>
      <c r="CD23" s="311">
        <f>IFERROR(AB23*_DADOSAUXILIARES!$H$107,0)</f>
        <v>0</v>
      </c>
      <c r="CE23" s="311">
        <f>IFERROR(AC23*_DADOSAUXILIARES!$H$108,0)</f>
        <v>0</v>
      </c>
      <c r="CF23" s="311">
        <f>IFERROR(AD23*_DADOSAUXILIARES!$H$109,0)</f>
        <v>0</v>
      </c>
      <c r="CG23" s="384">
        <v>0</v>
      </c>
      <c r="CH23" s="671">
        <f t="shared" si="41"/>
        <v>0</v>
      </c>
      <c r="CI23" s="580">
        <f>IFERROR(_xlfn.XLOOKUP(I23,_REGIONALIZACAO_SOJA!$A$6:$A$20,_REGIONALIZACAO_SOJA!$BE$6:$BE$20,_REGIONALIZACAO_SOJA!$BE$21)*BK23,0)</f>
        <v>0</v>
      </c>
      <c r="CJ23" s="580">
        <f>IFERROR(_xlfn.XLOOKUP(I23,_REGIONALIZACAO_SOJA!$A$6:$A$20,_REGIONALIZACAO_SOJA!$BF$6:$BF$20,_REGIONALIZACAO_SOJA!$BF$21),0)*$BK23</f>
        <v>0</v>
      </c>
      <c r="CK23" s="580">
        <f>IFERROR(_xlfn.XLOOKUP(I23,_REGIONALIZACAO_SOJA!$A$6:$A$20,_REGIONALIZACAO_SOJA!$BG$6:$BG$20,_REGIONALIZACAO_SOJA!$BG$21),0)*$BK23</f>
        <v>0</v>
      </c>
      <c r="CL23" s="438">
        <f>IFERROR((AO23*(1-0.1)+AP23*(1-0.11)+AQ23*(1-0.12)+AR23*(1-AS23)+AT23*(1-AU23)+AV23*(1-AW23)+AX23*(1-AY23)+AZ23*(1-1))*(_DADOSAUXILIARES!$D$26),0)</f>
        <v>0</v>
      </c>
      <c r="CM23" s="438">
        <f>IFERROR((AO23*(0.1)+AP23*(0.11)+AQ23*(0.12)+AR23*(AS23)+AT23*(AU23)+AV23*(AW23)+AX23*(AY23)+AZ23*(1))*(_DADOSAUXILIARES!$D$16),0)</f>
        <v>0</v>
      </c>
      <c r="CN23" s="438">
        <f>IFERROR(BA23*(1-_FEQUEIMACOMB!$D$19)*_DADOSAUXILIARES!$D$24,0)</f>
        <v>0</v>
      </c>
      <c r="CO23" s="438">
        <f>IFERROR(BA23*(_FEQUEIMACOMB!$D$19)*_DADOSAUXILIARES!$D$14,0)</f>
        <v>0</v>
      </c>
      <c r="CP23" s="438">
        <f>IFERROR(BB23*_DADOSAUXILIARES!$D$15,0)</f>
        <v>0</v>
      </c>
      <c r="CQ23" s="438">
        <f t="shared" si="21"/>
        <v>0</v>
      </c>
      <c r="CR23" s="438">
        <f t="shared" si="22"/>
        <v>0</v>
      </c>
      <c r="CS23" s="438">
        <f t="shared" si="23"/>
        <v>0</v>
      </c>
      <c r="CT23" s="438">
        <f t="shared" si="24"/>
        <v>0</v>
      </c>
      <c r="CU23" s="438">
        <f t="shared" si="25"/>
        <v>0</v>
      </c>
      <c r="CV23" s="438">
        <f t="shared" si="26"/>
        <v>0</v>
      </c>
      <c r="CW23" s="439">
        <f>IFERROR(CL23*_DADOSAUXILIARES!$H$161,0)</f>
        <v>0</v>
      </c>
      <c r="CX23" s="439">
        <f>IFERROR(CM23*_DADOSAUXILIARES!$H$162,0)</f>
        <v>0</v>
      </c>
      <c r="CY23" s="439">
        <f>IFERROR(CN23*_DADOSAUXILIARES!$H$165,0)</f>
        <v>0</v>
      </c>
      <c r="CZ23" s="439">
        <f>IFERROR(CO23*_DADOSAUXILIARES!$H$166,0)</f>
        <v>0</v>
      </c>
      <c r="DA23" s="439">
        <f>IFERROR(CP23*_DADOSAUXILIARES!$H$167,0)</f>
        <v>0</v>
      </c>
      <c r="DB23" s="439">
        <f>IFERROR(CQ23*_DADOSAUXILIARES!$F$34*_DADOSAUXILIARES!$H$170,0)</f>
        <v>0</v>
      </c>
      <c r="DC23" s="439">
        <f>IFERROR(CR23*_DADOSAUXILIARES!$H$152,0)</f>
        <v>0</v>
      </c>
      <c r="DD23" s="439">
        <f>IFERROR(CS23*_DADOSAUXILIARES!$H$153,0)</f>
        <v>0</v>
      </c>
      <c r="DE23" s="439">
        <f>IFERROR(CT23*_DADOSAUXILIARES!$H$154,0)</f>
        <v>0</v>
      </c>
      <c r="DF23" s="439">
        <f>IFERROR(CU23*_DADOSAUXILIARES!$H$155,0)</f>
        <v>0</v>
      </c>
      <c r="DG23" s="439">
        <f>IFERROR(CV23*_DADOSAUXILIARES!$H$156,0)</f>
        <v>0</v>
      </c>
      <c r="DH23" s="438">
        <f t="shared" si="42"/>
        <v>0</v>
      </c>
      <c r="DI23" s="438">
        <f t="shared" si="28"/>
        <v>0</v>
      </c>
      <c r="DJ23" s="438">
        <f t="shared" si="43"/>
        <v>0</v>
      </c>
      <c r="DK23" s="438">
        <f>IFERROR(J23*_EMISSOES!$E$28+K23*_EMISSOES!$E$29,0)</f>
        <v>0</v>
      </c>
      <c r="DL23" s="438">
        <f>IFERROR(O23*_EMISSOES!$E$30,0)</f>
        <v>0</v>
      </c>
      <c r="DM23" s="583">
        <f>IFERROR(CL23*_FEQUEIMACOMB!$I$64,0)</f>
        <v>0</v>
      </c>
      <c r="DN23" s="580">
        <f>IFERROR(CM23*_FEQUEIMACOMB!$I$65,0)</f>
        <v>0</v>
      </c>
      <c r="DO23" s="580">
        <f>IFERROR(CN23*_FEQUEIMACOMB!$I$9*_DADOSAUXILIARES!$F$24,0)</f>
        <v>0</v>
      </c>
      <c r="DP23" s="580">
        <f>IFERROR(CO23*_FEQUEIMACOMB!$I$7*_DADOSAUXILIARES!$F$14,0)</f>
        <v>0</v>
      </c>
      <c r="DQ23" s="580">
        <f>IFERROR(CP23*_FEQUEIMACOMB!$I$8*_DADOSAUXILIARES!$F$15,0)</f>
        <v>0</v>
      </c>
      <c r="DR23" s="580">
        <f>IFERROR((CQ23+BD23*_FEQUEIMACOMB!$I$66),0)</f>
        <v>0</v>
      </c>
      <c r="DS23" s="439">
        <f>IFERROR(DH23*1000*_DADOSAUXILIARES!$D$8,0)</f>
        <v>0</v>
      </c>
      <c r="DT23" s="439">
        <f>IFERROR(DI23*1000*_DADOSAUXILIARES!$D$8,0)</f>
        <v>0</v>
      </c>
      <c r="DU23" s="439">
        <f>IFERROR(DJ23*1000*_DADOSAUXILIARES!$D$8,0)</f>
        <v>0</v>
      </c>
      <c r="DV23" s="439">
        <f t="shared" si="68"/>
        <v>0</v>
      </c>
      <c r="DW23" s="439">
        <f t="shared" si="68"/>
        <v>0</v>
      </c>
      <c r="DX23" s="582">
        <f t="shared" si="44"/>
        <v>0</v>
      </c>
      <c r="DY23" s="582">
        <f t="shared" si="45"/>
        <v>0</v>
      </c>
      <c r="DZ23" s="582">
        <f t="shared" si="46"/>
        <v>0</v>
      </c>
      <c r="EA23" s="582">
        <f t="shared" si="47"/>
        <v>0</v>
      </c>
      <c r="EB23" s="582">
        <f t="shared" si="48"/>
        <v>0</v>
      </c>
      <c r="EC23" s="582">
        <f t="shared" si="49"/>
        <v>0</v>
      </c>
      <c r="ED23" s="440">
        <f t="shared" si="50"/>
        <v>0</v>
      </c>
      <c r="EE23" s="440">
        <f t="shared" si="51"/>
        <v>0</v>
      </c>
      <c r="EF23" s="441">
        <f t="shared" si="34"/>
        <v>0</v>
      </c>
      <c r="EG23" s="307">
        <f t="shared" si="52"/>
        <v>0</v>
      </c>
      <c r="EH23" s="442">
        <f t="shared" si="35"/>
        <v>1</v>
      </c>
      <c r="EI23" s="443">
        <f t="shared" si="59"/>
        <v>0</v>
      </c>
      <c r="EJ23" s="443">
        <f t="shared" si="53"/>
        <v>0</v>
      </c>
      <c r="EK23" s="591">
        <f t="shared" si="54"/>
        <v>0</v>
      </c>
      <c r="EL23" s="443">
        <f t="shared" si="55"/>
        <v>8.0000000000000002E-3</v>
      </c>
      <c r="EM23" s="443">
        <f t="shared" si="56"/>
        <v>0</v>
      </c>
      <c r="EN23" s="443">
        <f t="shared" si="57"/>
        <v>0.19</v>
      </c>
      <c r="EO23" s="443">
        <f t="shared" si="58"/>
        <v>8.0000000000000002E-3</v>
      </c>
      <c r="EP23" s="444">
        <f t="shared" si="38"/>
        <v>0</v>
      </c>
      <c r="EQ23" s="444">
        <f t="shared" si="39"/>
        <v>0</v>
      </c>
      <c r="ER23" s="438">
        <f t="shared" si="40"/>
        <v>0</v>
      </c>
      <c r="ES23" s="447">
        <f t="shared" si="60"/>
        <v>0</v>
      </c>
      <c r="ET23" s="447">
        <f t="shared" si="61"/>
        <v>0</v>
      </c>
      <c r="EU23" s="448">
        <f t="shared" si="62"/>
        <v>0</v>
      </c>
      <c r="EV23" s="447">
        <f t="shared" si="63"/>
        <v>0</v>
      </c>
      <c r="EW23" s="447">
        <f t="shared" si="64"/>
        <v>0</v>
      </c>
      <c r="EX23" s="448">
        <f t="shared" si="65"/>
        <v>0</v>
      </c>
      <c r="EY23" s="447"/>
      <c r="EZ23" s="447">
        <f t="shared" si="66"/>
        <v>0</v>
      </c>
      <c r="FA23" s="448">
        <f t="shared" si="67"/>
        <v>0</v>
      </c>
    </row>
    <row r="24" spans="1:157" s="52" customFormat="1" x14ac:dyDescent="0.25">
      <c r="A24" s="268"/>
      <c r="B24" s="268"/>
      <c r="C24" s="269"/>
      <c r="D24" s="270"/>
      <c r="E24" s="270"/>
      <c r="F24" s="270"/>
      <c r="G24" s="271"/>
      <c r="H24" s="303" t="s">
        <v>442</v>
      </c>
      <c r="I24" s="269"/>
      <c r="J24" s="270"/>
      <c r="K24" s="270"/>
      <c r="L24" s="270"/>
      <c r="M24" s="270"/>
      <c r="N24" s="270"/>
      <c r="O24" s="270"/>
      <c r="P24" s="270"/>
      <c r="Q24" s="270"/>
      <c r="R24" s="270"/>
      <c r="S24" s="270"/>
      <c r="T24" s="270"/>
      <c r="U24" s="270"/>
      <c r="V24" s="270"/>
      <c r="W24" s="270"/>
      <c r="X24" s="270"/>
      <c r="Y24" s="270"/>
      <c r="Z24" s="270"/>
      <c r="AA24" s="272"/>
      <c r="AB24" s="272"/>
      <c r="AC24" s="272"/>
      <c r="AD24" s="272"/>
      <c r="AE24" s="272"/>
      <c r="AF24" s="272"/>
      <c r="AG24" s="272"/>
      <c r="AH24" s="272"/>
      <c r="AI24" s="272"/>
      <c r="AJ24" s="272"/>
      <c r="AK24" s="272"/>
      <c r="AL24" s="272"/>
      <c r="AM24" s="272"/>
      <c r="AN24" s="272"/>
      <c r="AO24" s="272"/>
      <c r="AP24" s="272"/>
      <c r="AQ24" s="272"/>
      <c r="AR24" s="272"/>
      <c r="AS24" s="273"/>
      <c r="AT24" s="272"/>
      <c r="AU24" s="354"/>
      <c r="AV24" s="355"/>
      <c r="AW24" s="354"/>
      <c r="AX24" s="355"/>
      <c r="AY24" s="354"/>
      <c r="AZ24" s="272"/>
      <c r="BA24" s="272"/>
      <c r="BB24" s="272"/>
      <c r="BC24" s="272"/>
      <c r="BD24" s="272"/>
      <c r="BE24" s="272"/>
      <c r="BF24" s="272"/>
      <c r="BG24" s="272"/>
      <c r="BH24" s="272"/>
      <c r="BI24" s="272"/>
      <c r="BJ24" s="308">
        <f t="shared" si="18"/>
        <v>0</v>
      </c>
      <c r="BK24" s="309">
        <f t="shared" si="19"/>
        <v>0</v>
      </c>
      <c r="BL24" s="309">
        <f>IFERROR(N24*_DADOSAUXILIARES!$H$114,0)</f>
        <v>0</v>
      </c>
      <c r="BM24" s="310">
        <f>IFERROR(J24*_DADOSAUXILIARES!$H$77,0)</f>
        <v>0</v>
      </c>
      <c r="BN24" s="310">
        <f>IFERROR(K24*_DADOSAUXILIARES!$H$78,0)</f>
        <v>0</v>
      </c>
      <c r="BO24" s="577">
        <f>IFERROR(L24*_DADOSAUXILIARES!$H$79,0)</f>
        <v>0</v>
      </c>
      <c r="BP24" s="310">
        <f>IFERROR(M24*_DADOSAUXILIARES!$H$80,0)</f>
        <v>0</v>
      </c>
      <c r="BQ24" s="310">
        <f>IFERROR(O24*_DADOSAUXILIARES!$H$82,0)</f>
        <v>0</v>
      </c>
      <c r="BR24" s="310">
        <f>IFERROR(P24*_DADOSAUXILIARES!$H$84,0)</f>
        <v>0</v>
      </c>
      <c r="BS24" s="310">
        <f>IFERROR(Q24*_DADOSAUXILIARES!$H$85,0)</f>
        <v>0</v>
      </c>
      <c r="BT24" s="308">
        <f>IFERROR(R24*_DADOSAUXILIARES!$H$87,0)</f>
        <v>0</v>
      </c>
      <c r="BU24" s="308">
        <f>IFERROR(S24*_DADOSAUXILIARES!$H$88,0)</f>
        <v>0</v>
      </c>
      <c r="BV24" s="308">
        <f>IFERROR(T24*_DADOSAUXILIARES!$H$90,0)</f>
        <v>0</v>
      </c>
      <c r="BW24" s="311">
        <f>IFERROR(U24*_DADOSAUXILIARES!$H$92,0)</f>
        <v>0</v>
      </c>
      <c r="BX24" s="311">
        <f>IFERROR(V24*_DADOSAUXILIARES!$H$94,0)</f>
        <v>0</v>
      </c>
      <c r="BY24" s="311">
        <f>IFERROR(W24*_DADOSAUXILIARES!$H$96,0)</f>
        <v>0</v>
      </c>
      <c r="BZ24" s="311">
        <f>IFERROR(X24*_DADOSAUXILIARES!$H$98,0)</f>
        <v>0</v>
      </c>
      <c r="CA24" s="311">
        <f>IFERROR(Y24*_DADOSAUXILIARES!$H$102,0)</f>
        <v>0</v>
      </c>
      <c r="CB24" s="311">
        <f>IFERROR(Z24*_DADOSAUXILIARES!$H$104,0)</f>
        <v>0</v>
      </c>
      <c r="CC24" s="311">
        <f>IFERROR(AA24*_DADOSAUXILIARES!$H$106,0)</f>
        <v>0</v>
      </c>
      <c r="CD24" s="311">
        <f>IFERROR(AB24*_DADOSAUXILIARES!$H$107,0)</f>
        <v>0</v>
      </c>
      <c r="CE24" s="311">
        <f>IFERROR(AC24*_DADOSAUXILIARES!$H$108,0)</f>
        <v>0</v>
      </c>
      <c r="CF24" s="311">
        <f>IFERROR(AD24*_DADOSAUXILIARES!$H$109,0)</f>
        <v>0</v>
      </c>
      <c r="CG24" s="384">
        <v>0</v>
      </c>
      <c r="CH24" s="671">
        <f t="shared" si="41"/>
        <v>0</v>
      </c>
      <c r="CI24" s="580">
        <f>IFERROR(_xlfn.XLOOKUP(I24,_REGIONALIZACAO_SOJA!$A$6:$A$20,_REGIONALIZACAO_SOJA!$BE$6:$BE$20,_REGIONALIZACAO_SOJA!$BE$21)*BK24,0)</f>
        <v>0</v>
      </c>
      <c r="CJ24" s="580">
        <f>IFERROR(_xlfn.XLOOKUP(I24,_REGIONALIZACAO_SOJA!$A$6:$A$20,_REGIONALIZACAO_SOJA!$BF$6:$BF$20,_REGIONALIZACAO_SOJA!$BF$21),0)*$BK24</f>
        <v>0</v>
      </c>
      <c r="CK24" s="580">
        <f>IFERROR(_xlfn.XLOOKUP(I24,_REGIONALIZACAO_SOJA!$A$6:$A$20,_REGIONALIZACAO_SOJA!$BG$6:$BG$20,_REGIONALIZACAO_SOJA!$BG$21),0)*$BK24</f>
        <v>0</v>
      </c>
      <c r="CL24" s="438">
        <f>IFERROR((AO24*(1-0.1)+AP24*(1-0.11)+AQ24*(1-0.12)+AR24*(1-AS24)+AT24*(1-AU24)+AV24*(1-AW24)+AX24*(1-AY24)+AZ24*(1-1))*(_DADOSAUXILIARES!$D$26),0)</f>
        <v>0</v>
      </c>
      <c r="CM24" s="438">
        <f>IFERROR((AO24*(0.1)+AP24*(0.11)+AQ24*(0.12)+AR24*(AS24)+AT24*(AU24)+AV24*(AW24)+AX24*(AY24)+AZ24*(1))*(_DADOSAUXILIARES!$D$16),0)</f>
        <v>0</v>
      </c>
      <c r="CN24" s="438">
        <f>IFERROR(BA24*(1-_FEQUEIMACOMB!$D$19)*_DADOSAUXILIARES!$D$24,0)</f>
        <v>0</v>
      </c>
      <c r="CO24" s="438">
        <f>IFERROR(BA24*(_FEQUEIMACOMB!$D$19)*_DADOSAUXILIARES!$D$14,0)</f>
        <v>0</v>
      </c>
      <c r="CP24" s="438">
        <f>IFERROR(BB24*_DADOSAUXILIARES!$D$15,0)</f>
        <v>0</v>
      </c>
      <c r="CQ24" s="438">
        <f t="shared" si="21"/>
        <v>0</v>
      </c>
      <c r="CR24" s="438">
        <f t="shared" si="22"/>
        <v>0</v>
      </c>
      <c r="CS24" s="438">
        <f t="shared" si="23"/>
        <v>0</v>
      </c>
      <c r="CT24" s="438">
        <f t="shared" si="24"/>
        <v>0</v>
      </c>
      <c r="CU24" s="438">
        <f t="shared" si="25"/>
        <v>0</v>
      </c>
      <c r="CV24" s="438">
        <f t="shared" si="26"/>
        <v>0</v>
      </c>
      <c r="CW24" s="439">
        <f>IFERROR(CL24*_DADOSAUXILIARES!$H$161,0)</f>
        <v>0</v>
      </c>
      <c r="CX24" s="439">
        <f>IFERROR(CM24*_DADOSAUXILIARES!$H$162,0)</f>
        <v>0</v>
      </c>
      <c r="CY24" s="439">
        <f>IFERROR(CN24*_DADOSAUXILIARES!$H$165,0)</f>
        <v>0</v>
      </c>
      <c r="CZ24" s="439">
        <f>IFERROR(CO24*_DADOSAUXILIARES!$H$166,0)</f>
        <v>0</v>
      </c>
      <c r="DA24" s="439">
        <f>IFERROR(CP24*_DADOSAUXILIARES!$H$167,0)</f>
        <v>0</v>
      </c>
      <c r="DB24" s="439">
        <f>IFERROR(CQ24*_DADOSAUXILIARES!$F$34*_DADOSAUXILIARES!$H$170,0)</f>
        <v>0</v>
      </c>
      <c r="DC24" s="439">
        <f>IFERROR(CR24*_DADOSAUXILIARES!$H$152,0)</f>
        <v>0</v>
      </c>
      <c r="DD24" s="439">
        <f>IFERROR(CS24*_DADOSAUXILIARES!$H$153,0)</f>
        <v>0</v>
      </c>
      <c r="DE24" s="439">
        <f>IFERROR(CT24*_DADOSAUXILIARES!$H$154,0)</f>
        <v>0</v>
      </c>
      <c r="DF24" s="439">
        <f>IFERROR(CU24*_DADOSAUXILIARES!$H$155,0)</f>
        <v>0</v>
      </c>
      <c r="DG24" s="439">
        <f>IFERROR(CV24*_DADOSAUXILIARES!$H$156,0)</f>
        <v>0</v>
      </c>
      <c r="DH24" s="438">
        <f t="shared" si="42"/>
        <v>0</v>
      </c>
      <c r="DI24" s="438">
        <f t="shared" si="28"/>
        <v>0</v>
      </c>
      <c r="DJ24" s="438">
        <f t="shared" si="43"/>
        <v>0</v>
      </c>
      <c r="DK24" s="438">
        <f>IFERROR(J24*_EMISSOES!$E$28+K24*_EMISSOES!$E$29,0)</f>
        <v>0</v>
      </c>
      <c r="DL24" s="438">
        <f>IFERROR(O24*_EMISSOES!$E$30,0)</f>
        <v>0</v>
      </c>
      <c r="DM24" s="583">
        <f>IFERROR(CL24*_FEQUEIMACOMB!$I$64,0)</f>
        <v>0</v>
      </c>
      <c r="DN24" s="580">
        <f>IFERROR(CM24*_FEQUEIMACOMB!$I$65,0)</f>
        <v>0</v>
      </c>
      <c r="DO24" s="580">
        <f>IFERROR(CN24*_FEQUEIMACOMB!$I$9*_DADOSAUXILIARES!$F$24,0)</f>
        <v>0</v>
      </c>
      <c r="DP24" s="580">
        <f>IFERROR(CO24*_FEQUEIMACOMB!$I$7*_DADOSAUXILIARES!$F$14,0)</f>
        <v>0</v>
      </c>
      <c r="DQ24" s="580">
        <f>IFERROR(CP24*_FEQUEIMACOMB!$I$8*_DADOSAUXILIARES!$F$15,0)</f>
        <v>0</v>
      </c>
      <c r="DR24" s="580">
        <f>IFERROR((CQ24+BD24*_FEQUEIMACOMB!$I$66),0)</f>
        <v>0</v>
      </c>
      <c r="DS24" s="439">
        <f>IFERROR(DH24*1000*_DADOSAUXILIARES!$D$8,0)</f>
        <v>0</v>
      </c>
      <c r="DT24" s="439">
        <f>IFERROR(DI24*1000*_DADOSAUXILIARES!$D$8,0)</f>
        <v>0</v>
      </c>
      <c r="DU24" s="439">
        <f>IFERROR(DJ24*1000*_DADOSAUXILIARES!$D$8,0)</f>
        <v>0</v>
      </c>
      <c r="DV24" s="439">
        <f t="shared" si="68"/>
        <v>0</v>
      </c>
      <c r="DW24" s="439">
        <f t="shared" si="68"/>
        <v>0</v>
      </c>
      <c r="DX24" s="582">
        <f t="shared" si="44"/>
        <v>0</v>
      </c>
      <c r="DY24" s="582">
        <f t="shared" si="45"/>
        <v>0</v>
      </c>
      <c r="DZ24" s="582">
        <f t="shared" si="46"/>
        <v>0</v>
      </c>
      <c r="EA24" s="582">
        <f t="shared" si="47"/>
        <v>0</v>
      </c>
      <c r="EB24" s="582">
        <f t="shared" si="48"/>
        <v>0</v>
      </c>
      <c r="EC24" s="582">
        <f t="shared" si="49"/>
        <v>0</v>
      </c>
      <c r="ED24" s="440">
        <f t="shared" si="50"/>
        <v>0</v>
      </c>
      <c r="EE24" s="440">
        <f t="shared" si="51"/>
        <v>0</v>
      </c>
      <c r="EF24" s="441">
        <f t="shared" si="34"/>
        <v>0</v>
      </c>
      <c r="EG24" s="307">
        <f t="shared" si="52"/>
        <v>0</v>
      </c>
      <c r="EH24" s="442">
        <f t="shared" si="35"/>
        <v>1</v>
      </c>
      <c r="EI24" s="443">
        <f t="shared" si="59"/>
        <v>0</v>
      </c>
      <c r="EJ24" s="443">
        <f t="shared" si="53"/>
        <v>0</v>
      </c>
      <c r="EK24" s="591">
        <f t="shared" si="54"/>
        <v>0</v>
      </c>
      <c r="EL24" s="443">
        <f t="shared" si="55"/>
        <v>8.0000000000000002E-3</v>
      </c>
      <c r="EM24" s="443">
        <f t="shared" si="56"/>
        <v>0</v>
      </c>
      <c r="EN24" s="443">
        <f t="shared" si="57"/>
        <v>0.19</v>
      </c>
      <c r="EO24" s="443">
        <f t="shared" si="58"/>
        <v>8.0000000000000002E-3</v>
      </c>
      <c r="EP24" s="444">
        <f t="shared" si="38"/>
        <v>0</v>
      </c>
      <c r="EQ24" s="444">
        <f t="shared" si="39"/>
        <v>0</v>
      </c>
      <c r="ER24" s="438">
        <f t="shared" si="40"/>
        <v>0</v>
      </c>
      <c r="ES24" s="447">
        <f t="shared" si="60"/>
        <v>0</v>
      </c>
      <c r="ET24" s="447">
        <f t="shared" si="61"/>
        <v>0</v>
      </c>
      <c r="EU24" s="448">
        <f t="shared" si="62"/>
        <v>0</v>
      </c>
      <c r="EV24" s="447">
        <f t="shared" si="63"/>
        <v>0</v>
      </c>
      <c r="EW24" s="447">
        <f t="shared" si="64"/>
        <v>0</v>
      </c>
      <c r="EX24" s="448">
        <f t="shared" si="65"/>
        <v>0</v>
      </c>
      <c r="EY24" s="447"/>
      <c r="EZ24" s="447">
        <f t="shared" si="66"/>
        <v>0</v>
      </c>
      <c r="FA24" s="448">
        <f t="shared" si="67"/>
        <v>0</v>
      </c>
    </row>
    <row r="25" spans="1:157" s="52" customFormat="1" x14ac:dyDescent="0.25">
      <c r="A25" s="268"/>
      <c r="B25" s="268"/>
      <c r="C25" s="269"/>
      <c r="D25" s="270"/>
      <c r="E25" s="270"/>
      <c r="F25" s="270"/>
      <c r="G25" s="271"/>
      <c r="H25" s="303" t="s">
        <v>442</v>
      </c>
      <c r="I25" s="269"/>
      <c r="J25" s="270"/>
      <c r="K25" s="270"/>
      <c r="L25" s="270"/>
      <c r="M25" s="270"/>
      <c r="N25" s="270"/>
      <c r="O25" s="270"/>
      <c r="P25" s="270"/>
      <c r="Q25" s="270"/>
      <c r="R25" s="270"/>
      <c r="S25" s="270"/>
      <c r="T25" s="270"/>
      <c r="U25" s="270"/>
      <c r="V25" s="270"/>
      <c r="W25" s="270"/>
      <c r="X25" s="270"/>
      <c r="Y25" s="270"/>
      <c r="Z25" s="270"/>
      <c r="AA25" s="272"/>
      <c r="AB25" s="272"/>
      <c r="AC25" s="272"/>
      <c r="AD25" s="272"/>
      <c r="AE25" s="272"/>
      <c r="AF25" s="272"/>
      <c r="AG25" s="272"/>
      <c r="AH25" s="272"/>
      <c r="AI25" s="272"/>
      <c r="AJ25" s="272"/>
      <c r="AK25" s="272"/>
      <c r="AL25" s="272"/>
      <c r="AM25" s="272"/>
      <c r="AN25" s="272"/>
      <c r="AO25" s="272"/>
      <c r="AP25" s="272"/>
      <c r="AQ25" s="272"/>
      <c r="AR25" s="272"/>
      <c r="AS25" s="273"/>
      <c r="AT25" s="272"/>
      <c r="AU25" s="354"/>
      <c r="AV25" s="355"/>
      <c r="AW25" s="354"/>
      <c r="AX25" s="355"/>
      <c r="AY25" s="354"/>
      <c r="AZ25" s="272"/>
      <c r="BA25" s="272"/>
      <c r="BB25" s="272"/>
      <c r="BC25" s="272"/>
      <c r="BD25" s="272"/>
      <c r="BE25" s="272"/>
      <c r="BF25" s="272"/>
      <c r="BG25" s="272"/>
      <c r="BH25" s="272"/>
      <c r="BI25" s="272"/>
      <c r="BJ25" s="308">
        <f t="shared" si="18"/>
        <v>0</v>
      </c>
      <c r="BK25" s="309">
        <f t="shared" si="19"/>
        <v>0</v>
      </c>
      <c r="BL25" s="309">
        <f>IFERROR(N25*_DADOSAUXILIARES!$H$114,0)</f>
        <v>0</v>
      </c>
      <c r="BM25" s="310">
        <f>IFERROR(J25*_DADOSAUXILIARES!$H$77,0)</f>
        <v>0</v>
      </c>
      <c r="BN25" s="310">
        <f>IFERROR(K25*_DADOSAUXILIARES!$H$78,0)</f>
        <v>0</v>
      </c>
      <c r="BO25" s="577">
        <f>IFERROR(L25*_DADOSAUXILIARES!$H$79,0)</f>
        <v>0</v>
      </c>
      <c r="BP25" s="310">
        <f>IFERROR(M25*_DADOSAUXILIARES!$H$80,0)</f>
        <v>0</v>
      </c>
      <c r="BQ25" s="310">
        <f>IFERROR(O25*_DADOSAUXILIARES!$H$82,0)</f>
        <v>0</v>
      </c>
      <c r="BR25" s="310">
        <f>IFERROR(P25*_DADOSAUXILIARES!$H$84,0)</f>
        <v>0</v>
      </c>
      <c r="BS25" s="310">
        <f>IFERROR(Q25*_DADOSAUXILIARES!$H$85,0)</f>
        <v>0</v>
      </c>
      <c r="BT25" s="308">
        <f>IFERROR(R25*_DADOSAUXILIARES!$H$87,0)</f>
        <v>0</v>
      </c>
      <c r="BU25" s="308">
        <f>IFERROR(S25*_DADOSAUXILIARES!$H$88,0)</f>
        <v>0</v>
      </c>
      <c r="BV25" s="308">
        <f>IFERROR(T25*_DADOSAUXILIARES!$H$90,0)</f>
        <v>0</v>
      </c>
      <c r="BW25" s="311">
        <f>IFERROR(U25*_DADOSAUXILIARES!$H$92,0)</f>
        <v>0</v>
      </c>
      <c r="BX25" s="311">
        <f>IFERROR(V25*_DADOSAUXILIARES!$H$94,0)</f>
        <v>0</v>
      </c>
      <c r="BY25" s="311">
        <f>IFERROR(W25*_DADOSAUXILIARES!$H$96,0)</f>
        <v>0</v>
      </c>
      <c r="BZ25" s="311">
        <f>IFERROR(X25*_DADOSAUXILIARES!$H$98,0)</f>
        <v>0</v>
      </c>
      <c r="CA25" s="311">
        <f>IFERROR(Y25*_DADOSAUXILIARES!$H$102,0)</f>
        <v>0</v>
      </c>
      <c r="CB25" s="311">
        <f>IFERROR(Z25*_DADOSAUXILIARES!$H$104,0)</f>
        <v>0</v>
      </c>
      <c r="CC25" s="311">
        <f>IFERROR(AA25*_DADOSAUXILIARES!$H$106,0)</f>
        <v>0</v>
      </c>
      <c r="CD25" s="311">
        <f>IFERROR(AB25*_DADOSAUXILIARES!$H$107,0)</f>
        <v>0</v>
      </c>
      <c r="CE25" s="311">
        <f>IFERROR(AC25*_DADOSAUXILIARES!$H$108,0)</f>
        <v>0</v>
      </c>
      <c r="CF25" s="311">
        <f>IFERROR(AD25*_DADOSAUXILIARES!$H$109,0)</f>
        <v>0</v>
      </c>
      <c r="CG25" s="384">
        <v>0</v>
      </c>
      <c r="CH25" s="671">
        <f t="shared" si="41"/>
        <v>0</v>
      </c>
      <c r="CI25" s="580">
        <f>IFERROR(_xlfn.XLOOKUP(I25,_REGIONALIZACAO_SOJA!$A$6:$A$20,_REGIONALIZACAO_SOJA!$BE$6:$BE$20,_REGIONALIZACAO_SOJA!$BE$21)*BK25,0)</f>
        <v>0</v>
      </c>
      <c r="CJ25" s="580">
        <f>IFERROR(_xlfn.XLOOKUP(I25,_REGIONALIZACAO_SOJA!$A$6:$A$20,_REGIONALIZACAO_SOJA!$BF$6:$BF$20,_REGIONALIZACAO_SOJA!$BF$21),0)*$BK25</f>
        <v>0</v>
      </c>
      <c r="CK25" s="580">
        <f>IFERROR(_xlfn.XLOOKUP(I25,_REGIONALIZACAO_SOJA!$A$6:$A$20,_REGIONALIZACAO_SOJA!$BG$6:$BG$20,_REGIONALIZACAO_SOJA!$BG$21),0)*$BK25</f>
        <v>0</v>
      </c>
      <c r="CL25" s="438">
        <f>IFERROR((AO25*(1-0.1)+AP25*(1-0.11)+AQ25*(1-0.12)+AR25*(1-AS25)+AT25*(1-AU25)+AV25*(1-AW25)+AX25*(1-AY25)+AZ25*(1-1))*(_DADOSAUXILIARES!$D$26),0)</f>
        <v>0</v>
      </c>
      <c r="CM25" s="438">
        <f>IFERROR((AO25*(0.1)+AP25*(0.11)+AQ25*(0.12)+AR25*(AS25)+AT25*(AU25)+AV25*(AW25)+AX25*(AY25)+AZ25*(1))*(_DADOSAUXILIARES!$D$16),0)</f>
        <v>0</v>
      </c>
      <c r="CN25" s="438">
        <f>IFERROR(BA25*(1-_FEQUEIMACOMB!$D$19)*_DADOSAUXILIARES!$D$24,0)</f>
        <v>0</v>
      </c>
      <c r="CO25" s="438">
        <f>IFERROR(BA25*(_FEQUEIMACOMB!$D$19)*_DADOSAUXILIARES!$D$14,0)</f>
        <v>0</v>
      </c>
      <c r="CP25" s="438">
        <f>IFERROR(BB25*_DADOSAUXILIARES!$D$15,0)</f>
        <v>0</v>
      </c>
      <c r="CQ25" s="438">
        <f t="shared" si="21"/>
        <v>0</v>
      </c>
      <c r="CR25" s="438">
        <f t="shared" si="22"/>
        <v>0</v>
      </c>
      <c r="CS25" s="438">
        <f t="shared" si="23"/>
        <v>0</v>
      </c>
      <c r="CT25" s="438">
        <f t="shared" si="24"/>
        <v>0</v>
      </c>
      <c r="CU25" s="438">
        <f t="shared" si="25"/>
        <v>0</v>
      </c>
      <c r="CV25" s="438">
        <f t="shared" si="26"/>
        <v>0</v>
      </c>
      <c r="CW25" s="439">
        <f>IFERROR(CL25*_DADOSAUXILIARES!$H$161,0)</f>
        <v>0</v>
      </c>
      <c r="CX25" s="439">
        <f>IFERROR(CM25*_DADOSAUXILIARES!$H$162,0)</f>
        <v>0</v>
      </c>
      <c r="CY25" s="439">
        <f>IFERROR(CN25*_DADOSAUXILIARES!$H$165,0)</f>
        <v>0</v>
      </c>
      <c r="CZ25" s="439">
        <f>IFERROR(CO25*_DADOSAUXILIARES!$H$166,0)</f>
        <v>0</v>
      </c>
      <c r="DA25" s="439">
        <f>IFERROR(CP25*_DADOSAUXILIARES!$H$167,0)</f>
        <v>0</v>
      </c>
      <c r="DB25" s="439">
        <f>IFERROR(CQ25*_DADOSAUXILIARES!$F$34*_DADOSAUXILIARES!$H$170,0)</f>
        <v>0</v>
      </c>
      <c r="DC25" s="439">
        <f>IFERROR(CR25*_DADOSAUXILIARES!$H$152,0)</f>
        <v>0</v>
      </c>
      <c r="DD25" s="439">
        <f>IFERROR(CS25*_DADOSAUXILIARES!$H$153,0)</f>
        <v>0</v>
      </c>
      <c r="DE25" s="439">
        <f>IFERROR(CT25*_DADOSAUXILIARES!$H$154,0)</f>
        <v>0</v>
      </c>
      <c r="DF25" s="439">
        <f>IFERROR(CU25*_DADOSAUXILIARES!$H$155,0)</f>
        <v>0</v>
      </c>
      <c r="DG25" s="439">
        <f>IFERROR(CV25*_DADOSAUXILIARES!$H$156,0)</f>
        <v>0</v>
      </c>
      <c r="DH25" s="438">
        <f t="shared" si="42"/>
        <v>0</v>
      </c>
      <c r="DI25" s="438">
        <f t="shared" si="28"/>
        <v>0</v>
      </c>
      <c r="DJ25" s="438">
        <f t="shared" si="43"/>
        <v>0</v>
      </c>
      <c r="DK25" s="438">
        <f>IFERROR(J25*_EMISSOES!$E$28+K25*_EMISSOES!$E$29,0)</f>
        <v>0</v>
      </c>
      <c r="DL25" s="438">
        <f>IFERROR(O25*_EMISSOES!$E$30,0)</f>
        <v>0</v>
      </c>
      <c r="DM25" s="583">
        <f>IFERROR(CL25*_FEQUEIMACOMB!$I$64,0)</f>
        <v>0</v>
      </c>
      <c r="DN25" s="580">
        <f>IFERROR(CM25*_FEQUEIMACOMB!$I$65,0)</f>
        <v>0</v>
      </c>
      <c r="DO25" s="580">
        <f>IFERROR(CN25*_FEQUEIMACOMB!$I$9*_DADOSAUXILIARES!$F$24,0)</f>
        <v>0</v>
      </c>
      <c r="DP25" s="580">
        <f>IFERROR(CO25*_FEQUEIMACOMB!$I$7*_DADOSAUXILIARES!$F$14,0)</f>
        <v>0</v>
      </c>
      <c r="DQ25" s="580">
        <f>IFERROR(CP25*_FEQUEIMACOMB!$I$8*_DADOSAUXILIARES!$F$15,0)</f>
        <v>0</v>
      </c>
      <c r="DR25" s="580">
        <f>IFERROR((CQ25+BD25*_FEQUEIMACOMB!$I$66),0)</f>
        <v>0</v>
      </c>
      <c r="DS25" s="439">
        <f>IFERROR(DH25*1000*_DADOSAUXILIARES!$D$8,0)</f>
        <v>0</v>
      </c>
      <c r="DT25" s="439">
        <f>IFERROR(DI25*1000*_DADOSAUXILIARES!$D$8,0)</f>
        <v>0</v>
      </c>
      <c r="DU25" s="439">
        <f>IFERROR(DJ25*1000*_DADOSAUXILIARES!$D$8,0)</f>
        <v>0</v>
      </c>
      <c r="DV25" s="439">
        <f t="shared" si="68"/>
        <v>0</v>
      </c>
      <c r="DW25" s="439">
        <f t="shared" si="68"/>
        <v>0</v>
      </c>
      <c r="DX25" s="582">
        <f t="shared" si="44"/>
        <v>0</v>
      </c>
      <c r="DY25" s="582">
        <f t="shared" si="45"/>
        <v>0</v>
      </c>
      <c r="DZ25" s="582">
        <f t="shared" si="46"/>
        <v>0</v>
      </c>
      <c r="EA25" s="582">
        <f t="shared" si="47"/>
        <v>0</v>
      </c>
      <c r="EB25" s="582">
        <f t="shared" si="48"/>
        <v>0</v>
      </c>
      <c r="EC25" s="582">
        <f t="shared" si="49"/>
        <v>0</v>
      </c>
      <c r="ED25" s="440">
        <f t="shared" si="50"/>
        <v>0</v>
      </c>
      <c r="EE25" s="440">
        <f t="shared" si="51"/>
        <v>0</v>
      </c>
      <c r="EF25" s="441">
        <f t="shared" si="34"/>
        <v>0</v>
      </c>
      <c r="EG25" s="307">
        <f t="shared" si="52"/>
        <v>0</v>
      </c>
      <c r="EH25" s="442">
        <f t="shared" si="35"/>
        <v>1</v>
      </c>
      <c r="EI25" s="443">
        <f t="shared" si="59"/>
        <v>0</v>
      </c>
      <c r="EJ25" s="443">
        <f t="shared" si="53"/>
        <v>0</v>
      </c>
      <c r="EK25" s="591">
        <f t="shared" si="54"/>
        <v>0</v>
      </c>
      <c r="EL25" s="443">
        <f t="shared" si="55"/>
        <v>8.0000000000000002E-3</v>
      </c>
      <c r="EM25" s="443">
        <f t="shared" si="56"/>
        <v>0</v>
      </c>
      <c r="EN25" s="443">
        <f t="shared" si="57"/>
        <v>0.19</v>
      </c>
      <c r="EO25" s="443">
        <f t="shared" si="58"/>
        <v>8.0000000000000002E-3</v>
      </c>
      <c r="EP25" s="444">
        <f t="shared" si="38"/>
        <v>0</v>
      </c>
      <c r="EQ25" s="444">
        <f t="shared" si="39"/>
        <v>0</v>
      </c>
      <c r="ER25" s="438">
        <f t="shared" si="40"/>
        <v>0</v>
      </c>
      <c r="ES25" s="447">
        <f t="shared" si="60"/>
        <v>0</v>
      </c>
      <c r="ET25" s="447">
        <f t="shared" si="61"/>
        <v>0</v>
      </c>
      <c r="EU25" s="448">
        <f t="shared" si="62"/>
        <v>0</v>
      </c>
      <c r="EV25" s="447">
        <f t="shared" si="63"/>
        <v>0</v>
      </c>
      <c r="EW25" s="447">
        <f t="shared" si="64"/>
        <v>0</v>
      </c>
      <c r="EX25" s="448">
        <f t="shared" si="65"/>
        <v>0</v>
      </c>
      <c r="EY25" s="447"/>
      <c r="EZ25" s="447">
        <f t="shared" si="66"/>
        <v>0</v>
      </c>
      <c r="FA25" s="448">
        <f t="shared" si="67"/>
        <v>0</v>
      </c>
    </row>
    <row r="26" spans="1:157" s="52" customFormat="1" x14ac:dyDescent="0.25">
      <c r="A26" s="268"/>
      <c r="B26" s="268"/>
      <c r="C26" s="269"/>
      <c r="D26" s="270"/>
      <c r="E26" s="270"/>
      <c r="F26" s="270"/>
      <c r="G26" s="271"/>
      <c r="H26" s="303" t="s">
        <v>442</v>
      </c>
      <c r="I26" s="269"/>
      <c r="J26" s="270"/>
      <c r="K26" s="270"/>
      <c r="L26" s="270"/>
      <c r="M26" s="270"/>
      <c r="N26" s="270"/>
      <c r="O26" s="270"/>
      <c r="P26" s="270"/>
      <c r="Q26" s="270"/>
      <c r="R26" s="270"/>
      <c r="S26" s="270"/>
      <c r="T26" s="270"/>
      <c r="U26" s="270"/>
      <c r="V26" s="270"/>
      <c r="W26" s="270"/>
      <c r="X26" s="270"/>
      <c r="Y26" s="270"/>
      <c r="Z26" s="270"/>
      <c r="AA26" s="272"/>
      <c r="AB26" s="272"/>
      <c r="AC26" s="272"/>
      <c r="AD26" s="272"/>
      <c r="AE26" s="272"/>
      <c r="AF26" s="272"/>
      <c r="AG26" s="272"/>
      <c r="AH26" s="272"/>
      <c r="AI26" s="272"/>
      <c r="AJ26" s="272"/>
      <c r="AK26" s="272"/>
      <c r="AL26" s="272"/>
      <c r="AM26" s="272"/>
      <c r="AN26" s="272"/>
      <c r="AO26" s="272"/>
      <c r="AP26" s="272"/>
      <c r="AQ26" s="272"/>
      <c r="AR26" s="272"/>
      <c r="AS26" s="273"/>
      <c r="AT26" s="272"/>
      <c r="AU26" s="354"/>
      <c r="AV26" s="355"/>
      <c r="AW26" s="354"/>
      <c r="AX26" s="355"/>
      <c r="AY26" s="354"/>
      <c r="AZ26" s="272"/>
      <c r="BA26" s="272"/>
      <c r="BB26" s="272"/>
      <c r="BC26" s="272"/>
      <c r="BD26" s="272"/>
      <c r="BE26" s="272"/>
      <c r="BF26" s="272"/>
      <c r="BG26" s="272"/>
      <c r="BH26" s="272"/>
      <c r="BI26" s="272"/>
      <c r="BJ26" s="308">
        <f t="shared" si="18"/>
        <v>0</v>
      </c>
      <c r="BK26" s="309">
        <f t="shared" si="19"/>
        <v>0</v>
      </c>
      <c r="BL26" s="309">
        <f>IFERROR(N26*_DADOSAUXILIARES!$H$114,0)</f>
        <v>0</v>
      </c>
      <c r="BM26" s="310">
        <f>IFERROR(J26*_DADOSAUXILIARES!$H$77,0)</f>
        <v>0</v>
      </c>
      <c r="BN26" s="310">
        <f>IFERROR(K26*_DADOSAUXILIARES!$H$78,0)</f>
        <v>0</v>
      </c>
      <c r="BO26" s="577">
        <f>IFERROR(L26*_DADOSAUXILIARES!$H$79,0)</f>
        <v>0</v>
      </c>
      <c r="BP26" s="310">
        <f>IFERROR(M26*_DADOSAUXILIARES!$H$80,0)</f>
        <v>0</v>
      </c>
      <c r="BQ26" s="310">
        <f>IFERROR(O26*_DADOSAUXILIARES!$H$82,0)</f>
        <v>0</v>
      </c>
      <c r="BR26" s="310">
        <f>IFERROR(P26*_DADOSAUXILIARES!$H$84,0)</f>
        <v>0</v>
      </c>
      <c r="BS26" s="310">
        <f>IFERROR(Q26*_DADOSAUXILIARES!$H$85,0)</f>
        <v>0</v>
      </c>
      <c r="BT26" s="308">
        <f>IFERROR(R26*_DADOSAUXILIARES!$H$87,0)</f>
        <v>0</v>
      </c>
      <c r="BU26" s="308">
        <f>IFERROR(S26*_DADOSAUXILIARES!$H$88,0)</f>
        <v>0</v>
      </c>
      <c r="BV26" s="308">
        <f>IFERROR(T26*_DADOSAUXILIARES!$H$90,0)</f>
        <v>0</v>
      </c>
      <c r="BW26" s="311">
        <f>IFERROR(U26*_DADOSAUXILIARES!$H$92,0)</f>
        <v>0</v>
      </c>
      <c r="BX26" s="311">
        <f>IFERROR(V26*_DADOSAUXILIARES!$H$94,0)</f>
        <v>0</v>
      </c>
      <c r="BY26" s="311">
        <f>IFERROR(W26*_DADOSAUXILIARES!$H$96,0)</f>
        <v>0</v>
      </c>
      <c r="BZ26" s="311">
        <f>IFERROR(X26*_DADOSAUXILIARES!$H$98,0)</f>
        <v>0</v>
      </c>
      <c r="CA26" s="311">
        <f>IFERROR(Y26*_DADOSAUXILIARES!$H$102,0)</f>
        <v>0</v>
      </c>
      <c r="CB26" s="311">
        <f>IFERROR(Z26*_DADOSAUXILIARES!$H$104,0)</f>
        <v>0</v>
      </c>
      <c r="CC26" s="311">
        <f>IFERROR(AA26*_DADOSAUXILIARES!$H$106,0)</f>
        <v>0</v>
      </c>
      <c r="CD26" s="311">
        <f>IFERROR(AB26*_DADOSAUXILIARES!$H$107,0)</f>
        <v>0</v>
      </c>
      <c r="CE26" s="311">
        <f>IFERROR(AC26*_DADOSAUXILIARES!$H$108,0)</f>
        <v>0</v>
      </c>
      <c r="CF26" s="311">
        <f>IFERROR(AD26*_DADOSAUXILIARES!$H$109,0)</f>
        <v>0</v>
      </c>
      <c r="CG26" s="384">
        <v>0</v>
      </c>
      <c r="CH26" s="671">
        <f t="shared" si="41"/>
        <v>0</v>
      </c>
      <c r="CI26" s="580">
        <f>IFERROR(_xlfn.XLOOKUP(I26,_REGIONALIZACAO_SOJA!$A$6:$A$20,_REGIONALIZACAO_SOJA!$BE$6:$BE$20,_REGIONALIZACAO_SOJA!$BE$21)*BK26,0)</f>
        <v>0</v>
      </c>
      <c r="CJ26" s="580">
        <f>IFERROR(_xlfn.XLOOKUP(I26,_REGIONALIZACAO_SOJA!$A$6:$A$20,_REGIONALIZACAO_SOJA!$BF$6:$BF$20,_REGIONALIZACAO_SOJA!$BF$21),0)*$BK26</f>
        <v>0</v>
      </c>
      <c r="CK26" s="580">
        <f>IFERROR(_xlfn.XLOOKUP(I26,_REGIONALIZACAO_SOJA!$A$6:$A$20,_REGIONALIZACAO_SOJA!$BG$6:$BG$20,_REGIONALIZACAO_SOJA!$BG$21),0)*$BK26</f>
        <v>0</v>
      </c>
      <c r="CL26" s="438">
        <f>IFERROR((AO26*(1-0.1)+AP26*(1-0.11)+AQ26*(1-0.12)+AR26*(1-AS26)+AT26*(1-AU26)+AV26*(1-AW26)+AX26*(1-AY26)+AZ26*(1-1))*(_DADOSAUXILIARES!$D$26),0)</f>
        <v>0</v>
      </c>
      <c r="CM26" s="438">
        <f>IFERROR((AO26*(0.1)+AP26*(0.11)+AQ26*(0.12)+AR26*(AS26)+AT26*(AU26)+AV26*(AW26)+AX26*(AY26)+AZ26*(1))*(_DADOSAUXILIARES!$D$16),0)</f>
        <v>0</v>
      </c>
      <c r="CN26" s="438">
        <f>IFERROR(BA26*(1-_FEQUEIMACOMB!$D$19)*_DADOSAUXILIARES!$D$24,0)</f>
        <v>0</v>
      </c>
      <c r="CO26" s="438">
        <f>IFERROR(BA26*(_FEQUEIMACOMB!$D$19)*_DADOSAUXILIARES!$D$14,0)</f>
        <v>0</v>
      </c>
      <c r="CP26" s="438">
        <f>IFERROR(BB26*_DADOSAUXILIARES!$D$15,0)</f>
        <v>0</v>
      </c>
      <c r="CQ26" s="438">
        <f t="shared" si="21"/>
        <v>0</v>
      </c>
      <c r="CR26" s="438">
        <f t="shared" si="22"/>
        <v>0</v>
      </c>
      <c r="CS26" s="438">
        <f t="shared" si="23"/>
        <v>0</v>
      </c>
      <c r="CT26" s="438">
        <f t="shared" si="24"/>
        <v>0</v>
      </c>
      <c r="CU26" s="438">
        <f t="shared" si="25"/>
        <v>0</v>
      </c>
      <c r="CV26" s="438">
        <f t="shared" si="26"/>
        <v>0</v>
      </c>
      <c r="CW26" s="439">
        <f>IFERROR(CL26*_DADOSAUXILIARES!$H$161,0)</f>
        <v>0</v>
      </c>
      <c r="CX26" s="439">
        <f>IFERROR(CM26*_DADOSAUXILIARES!$H$162,0)</f>
        <v>0</v>
      </c>
      <c r="CY26" s="439">
        <f>IFERROR(CN26*_DADOSAUXILIARES!$H$165,0)</f>
        <v>0</v>
      </c>
      <c r="CZ26" s="439">
        <f>IFERROR(CO26*_DADOSAUXILIARES!$H$166,0)</f>
        <v>0</v>
      </c>
      <c r="DA26" s="439">
        <f>IFERROR(CP26*_DADOSAUXILIARES!$H$167,0)</f>
        <v>0</v>
      </c>
      <c r="DB26" s="439">
        <f>IFERROR(CQ26*_DADOSAUXILIARES!$F$34*_DADOSAUXILIARES!$H$170,0)</f>
        <v>0</v>
      </c>
      <c r="DC26" s="439">
        <f>IFERROR(CR26*_DADOSAUXILIARES!$H$152,0)</f>
        <v>0</v>
      </c>
      <c r="DD26" s="439">
        <f>IFERROR(CS26*_DADOSAUXILIARES!$H$153,0)</f>
        <v>0</v>
      </c>
      <c r="DE26" s="439">
        <f>IFERROR(CT26*_DADOSAUXILIARES!$H$154,0)</f>
        <v>0</v>
      </c>
      <c r="DF26" s="439">
        <f>IFERROR(CU26*_DADOSAUXILIARES!$H$155,0)</f>
        <v>0</v>
      </c>
      <c r="DG26" s="439">
        <f>IFERROR(CV26*_DADOSAUXILIARES!$H$156,0)</f>
        <v>0</v>
      </c>
      <c r="DH26" s="438">
        <f t="shared" si="42"/>
        <v>0</v>
      </c>
      <c r="DI26" s="438">
        <f t="shared" si="28"/>
        <v>0</v>
      </c>
      <c r="DJ26" s="438">
        <f t="shared" si="43"/>
        <v>0</v>
      </c>
      <c r="DK26" s="438">
        <f>IFERROR(J26*_EMISSOES!$E$28+K26*_EMISSOES!$E$29,0)</f>
        <v>0</v>
      </c>
      <c r="DL26" s="438">
        <f>IFERROR(O26*_EMISSOES!$E$30,0)</f>
        <v>0</v>
      </c>
      <c r="DM26" s="583">
        <f>IFERROR(CL26*_FEQUEIMACOMB!$I$64,0)</f>
        <v>0</v>
      </c>
      <c r="DN26" s="580">
        <f>IFERROR(CM26*_FEQUEIMACOMB!$I$65,0)</f>
        <v>0</v>
      </c>
      <c r="DO26" s="580">
        <f>IFERROR(CN26*_FEQUEIMACOMB!$I$9*_DADOSAUXILIARES!$F$24,0)</f>
        <v>0</v>
      </c>
      <c r="DP26" s="580">
        <f>IFERROR(CO26*_FEQUEIMACOMB!$I$7*_DADOSAUXILIARES!$F$14,0)</f>
        <v>0</v>
      </c>
      <c r="DQ26" s="580">
        <f>IFERROR(CP26*_FEQUEIMACOMB!$I$8*_DADOSAUXILIARES!$F$15,0)</f>
        <v>0</v>
      </c>
      <c r="DR26" s="580">
        <f>IFERROR((CQ26+BD26*_FEQUEIMACOMB!$I$66),0)</f>
        <v>0</v>
      </c>
      <c r="DS26" s="439">
        <f>IFERROR(DH26*1000*_DADOSAUXILIARES!$D$8,0)</f>
        <v>0</v>
      </c>
      <c r="DT26" s="439">
        <f>IFERROR(DI26*1000*_DADOSAUXILIARES!$D$8,0)</f>
        <v>0</v>
      </c>
      <c r="DU26" s="439">
        <f>IFERROR(DJ26*1000*_DADOSAUXILIARES!$D$8,0)</f>
        <v>0</v>
      </c>
      <c r="DV26" s="439">
        <f t="shared" si="68"/>
        <v>0</v>
      </c>
      <c r="DW26" s="439">
        <f t="shared" si="68"/>
        <v>0</v>
      </c>
      <c r="DX26" s="582">
        <f t="shared" si="44"/>
        <v>0</v>
      </c>
      <c r="DY26" s="582">
        <f t="shared" si="45"/>
        <v>0</v>
      </c>
      <c r="DZ26" s="582">
        <f t="shared" si="46"/>
        <v>0</v>
      </c>
      <c r="EA26" s="582">
        <f t="shared" si="47"/>
        <v>0</v>
      </c>
      <c r="EB26" s="582">
        <f t="shared" si="48"/>
        <v>0</v>
      </c>
      <c r="EC26" s="582">
        <f t="shared" si="49"/>
        <v>0</v>
      </c>
      <c r="ED26" s="440">
        <f t="shared" si="50"/>
        <v>0</v>
      </c>
      <c r="EE26" s="440">
        <f t="shared" si="51"/>
        <v>0</v>
      </c>
      <c r="EF26" s="441">
        <f t="shared" si="34"/>
        <v>0</v>
      </c>
      <c r="EG26" s="307">
        <f t="shared" si="52"/>
        <v>0</v>
      </c>
      <c r="EH26" s="442">
        <f t="shared" si="35"/>
        <v>1</v>
      </c>
      <c r="EI26" s="443">
        <f t="shared" si="59"/>
        <v>0</v>
      </c>
      <c r="EJ26" s="443">
        <f t="shared" si="53"/>
        <v>0</v>
      </c>
      <c r="EK26" s="591">
        <f t="shared" si="54"/>
        <v>0</v>
      </c>
      <c r="EL26" s="443">
        <f t="shared" si="55"/>
        <v>8.0000000000000002E-3</v>
      </c>
      <c r="EM26" s="443">
        <f t="shared" si="56"/>
        <v>0</v>
      </c>
      <c r="EN26" s="443">
        <f t="shared" si="57"/>
        <v>0.19</v>
      </c>
      <c r="EO26" s="443">
        <f t="shared" si="58"/>
        <v>8.0000000000000002E-3</v>
      </c>
      <c r="EP26" s="444">
        <f t="shared" si="38"/>
        <v>0</v>
      </c>
      <c r="EQ26" s="444">
        <f t="shared" si="39"/>
        <v>0</v>
      </c>
      <c r="ER26" s="438">
        <f t="shared" si="40"/>
        <v>0</v>
      </c>
      <c r="ES26" s="447">
        <f t="shared" si="60"/>
        <v>0</v>
      </c>
      <c r="ET26" s="447">
        <f t="shared" si="61"/>
        <v>0</v>
      </c>
      <c r="EU26" s="448">
        <f t="shared" si="62"/>
        <v>0</v>
      </c>
      <c r="EV26" s="447">
        <f t="shared" si="63"/>
        <v>0</v>
      </c>
      <c r="EW26" s="447">
        <f t="shared" si="64"/>
        <v>0</v>
      </c>
      <c r="EX26" s="448">
        <f t="shared" si="65"/>
        <v>0</v>
      </c>
      <c r="EY26" s="447"/>
      <c r="EZ26" s="447">
        <f t="shared" si="66"/>
        <v>0</v>
      </c>
      <c r="FA26" s="448">
        <f t="shared" si="67"/>
        <v>0</v>
      </c>
    </row>
    <row r="27" spans="1:157" s="52" customFormat="1" x14ac:dyDescent="0.25">
      <c r="A27" s="268"/>
      <c r="B27" s="268"/>
      <c r="C27" s="269"/>
      <c r="D27" s="270"/>
      <c r="E27" s="270"/>
      <c r="F27" s="270"/>
      <c r="G27" s="271"/>
      <c r="H27" s="303" t="s">
        <v>442</v>
      </c>
      <c r="I27" s="269"/>
      <c r="J27" s="270"/>
      <c r="K27" s="270"/>
      <c r="L27" s="270"/>
      <c r="M27" s="270"/>
      <c r="N27" s="270"/>
      <c r="O27" s="270"/>
      <c r="P27" s="270"/>
      <c r="Q27" s="270"/>
      <c r="R27" s="270"/>
      <c r="S27" s="270"/>
      <c r="T27" s="270"/>
      <c r="U27" s="270"/>
      <c r="V27" s="270"/>
      <c r="W27" s="270"/>
      <c r="X27" s="270"/>
      <c r="Y27" s="270"/>
      <c r="Z27" s="270"/>
      <c r="AA27" s="272"/>
      <c r="AB27" s="272"/>
      <c r="AC27" s="272"/>
      <c r="AD27" s="272"/>
      <c r="AE27" s="272"/>
      <c r="AF27" s="272"/>
      <c r="AG27" s="272"/>
      <c r="AH27" s="272"/>
      <c r="AI27" s="272"/>
      <c r="AJ27" s="272"/>
      <c r="AK27" s="272"/>
      <c r="AL27" s="272"/>
      <c r="AM27" s="272"/>
      <c r="AN27" s="272"/>
      <c r="AO27" s="272"/>
      <c r="AP27" s="272"/>
      <c r="AQ27" s="272"/>
      <c r="AR27" s="272"/>
      <c r="AS27" s="273"/>
      <c r="AT27" s="272"/>
      <c r="AU27" s="354"/>
      <c r="AV27" s="355"/>
      <c r="AW27" s="354"/>
      <c r="AX27" s="355"/>
      <c r="AY27" s="354"/>
      <c r="AZ27" s="272"/>
      <c r="BA27" s="272"/>
      <c r="BB27" s="272"/>
      <c r="BC27" s="272"/>
      <c r="BD27" s="272"/>
      <c r="BE27" s="272"/>
      <c r="BF27" s="272"/>
      <c r="BG27" s="272"/>
      <c r="BH27" s="272"/>
      <c r="BI27" s="272"/>
      <c r="BJ27" s="308">
        <f t="shared" si="18"/>
        <v>0</v>
      </c>
      <c r="BK27" s="309">
        <f t="shared" si="19"/>
        <v>0</v>
      </c>
      <c r="BL27" s="309">
        <f>IFERROR(N27*_DADOSAUXILIARES!$H$114,0)</f>
        <v>0</v>
      </c>
      <c r="BM27" s="310">
        <f>IFERROR(J27*_DADOSAUXILIARES!$H$77,0)</f>
        <v>0</v>
      </c>
      <c r="BN27" s="310">
        <f>IFERROR(K27*_DADOSAUXILIARES!$H$78,0)</f>
        <v>0</v>
      </c>
      <c r="BO27" s="577">
        <f>IFERROR(L27*_DADOSAUXILIARES!$H$79,0)</f>
        <v>0</v>
      </c>
      <c r="BP27" s="310">
        <f>IFERROR(M27*_DADOSAUXILIARES!$H$80,0)</f>
        <v>0</v>
      </c>
      <c r="BQ27" s="310">
        <f>IFERROR(O27*_DADOSAUXILIARES!$H$82,0)</f>
        <v>0</v>
      </c>
      <c r="BR27" s="310">
        <f>IFERROR(P27*_DADOSAUXILIARES!$H$84,0)</f>
        <v>0</v>
      </c>
      <c r="BS27" s="310">
        <f>IFERROR(Q27*_DADOSAUXILIARES!$H$85,0)</f>
        <v>0</v>
      </c>
      <c r="BT27" s="308">
        <f>IFERROR(R27*_DADOSAUXILIARES!$H$87,0)</f>
        <v>0</v>
      </c>
      <c r="BU27" s="308">
        <f>IFERROR(S27*_DADOSAUXILIARES!$H$88,0)</f>
        <v>0</v>
      </c>
      <c r="BV27" s="308">
        <f>IFERROR(T27*_DADOSAUXILIARES!$H$90,0)</f>
        <v>0</v>
      </c>
      <c r="BW27" s="311">
        <f>IFERROR(U27*_DADOSAUXILIARES!$H$92,0)</f>
        <v>0</v>
      </c>
      <c r="BX27" s="311">
        <f>IFERROR(V27*_DADOSAUXILIARES!$H$94,0)</f>
        <v>0</v>
      </c>
      <c r="BY27" s="311">
        <f>IFERROR(W27*_DADOSAUXILIARES!$H$96,0)</f>
        <v>0</v>
      </c>
      <c r="BZ27" s="311">
        <f>IFERROR(X27*_DADOSAUXILIARES!$H$98,0)</f>
        <v>0</v>
      </c>
      <c r="CA27" s="311">
        <f>IFERROR(Y27*_DADOSAUXILIARES!$H$102,0)</f>
        <v>0</v>
      </c>
      <c r="CB27" s="311">
        <f>IFERROR(Z27*_DADOSAUXILIARES!$H$104,0)</f>
        <v>0</v>
      </c>
      <c r="CC27" s="311">
        <f>IFERROR(AA27*_DADOSAUXILIARES!$H$106,0)</f>
        <v>0</v>
      </c>
      <c r="CD27" s="311">
        <f>IFERROR(AB27*_DADOSAUXILIARES!$H$107,0)</f>
        <v>0</v>
      </c>
      <c r="CE27" s="311">
        <f>IFERROR(AC27*_DADOSAUXILIARES!$H$108,0)</f>
        <v>0</v>
      </c>
      <c r="CF27" s="311">
        <f>IFERROR(AD27*_DADOSAUXILIARES!$H$109,0)</f>
        <v>0</v>
      </c>
      <c r="CG27" s="384">
        <v>0</v>
      </c>
      <c r="CH27" s="671">
        <f t="shared" si="41"/>
        <v>0</v>
      </c>
      <c r="CI27" s="580">
        <f>IFERROR(_xlfn.XLOOKUP(I27,_REGIONALIZACAO_SOJA!$A$6:$A$20,_REGIONALIZACAO_SOJA!$BE$6:$BE$20,_REGIONALIZACAO_SOJA!$BE$21)*BK27,0)</f>
        <v>0</v>
      </c>
      <c r="CJ27" s="580">
        <f>IFERROR(_xlfn.XLOOKUP(I27,_REGIONALIZACAO_SOJA!$A$6:$A$20,_REGIONALIZACAO_SOJA!$BF$6:$BF$20,_REGIONALIZACAO_SOJA!$BF$21),0)*$BK27</f>
        <v>0</v>
      </c>
      <c r="CK27" s="580">
        <f>IFERROR(_xlfn.XLOOKUP(I27,_REGIONALIZACAO_SOJA!$A$6:$A$20,_REGIONALIZACAO_SOJA!$BG$6:$BG$20,_REGIONALIZACAO_SOJA!$BG$21),0)*$BK27</f>
        <v>0</v>
      </c>
      <c r="CL27" s="438">
        <f>IFERROR((AO27*(1-0.1)+AP27*(1-0.11)+AQ27*(1-0.12)+AR27*(1-AS27)+AT27*(1-AU27)+AV27*(1-AW27)+AX27*(1-AY27)+AZ27*(1-1))*(_DADOSAUXILIARES!$D$26),0)</f>
        <v>0</v>
      </c>
      <c r="CM27" s="438">
        <f>IFERROR((AO27*(0.1)+AP27*(0.11)+AQ27*(0.12)+AR27*(AS27)+AT27*(AU27)+AV27*(AW27)+AX27*(AY27)+AZ27*(1))*(_DADOSAUXILIARES!$D$16),0)</f>
        <v>0</v>
      </c>
      <c r="CN27" s="438">
        <f>IFERROR(BA27*(1-_FEQUEIMACOMB!$D$19)*_DADOSAUXILIARES!$D$24,0)</f>
        <v>0</v>
      </c>
      <c r="CO27" s="438">
        <f>IFERROR(BA27*(_FEQUEIMACOMB!$D$19)*_DADOSAUXILIARES!$D$14,0)</f>
        <v>0</v>
      </c>
      <c r="CP27" s="438">
        <f>IFERROR(BB27*_DADOSAUXILIARES!$D$15,0)</f>
        <v>0</v>
      </c>
      <c r="CQ27" s="438">
        <f t="shared" si="21"/>
        <v>0</v>
      </c>
      <c r="CR27" s="438">
        <f t="shared" si="22"/>
        <v>0</v>
      </c>
      <c r="CS27" s="438">
        <f t="shared" si="23"/>
        <v>0</v>
      </c>
      <c r="CT27" s="438">
        <f t="shared" si="24"/>
        <v>0</v>
      </c>
      <c r="CU27" s="438">
        <f t="shared" si="25"/>
        <v>0</v>
      </c>
      <c r="CV27" s="438">
        <f t="shared" si="26"/>
        <v>0</v>
      </c>
      <c r="CW27" s="439">
        <f>IFERROR(CL27*_DADOSAUXILIARES!$H$161,0)</f>
        <v>0</v>
      </c>
      <c r="CX27" s="439">
        <f>IFERROR(CM27*_DADOSAUXILIARES!$H$162,0)</f>
        <v>0</v>
      </c>
      <c r="CY27" s="439">
        <f>IFERROR(CN27*_DADOSAUXILIARES!$H$165,0)</f>
        <v>0</v>
      </c>
      <c r="CZ27" s="439">
        <f>IFERROR(CO27*_DADOSAUXILIARES!$H$166,0)</f>
        <v>0</v>
      </c>
      <c r="DA27" s="439">
        <f>IFERROR(CP27*_DADOSAUXILIARES!$H$167,0)</f>
        <v>0</v>
      </c>
      <c r="DB27" s="439">
        <f>IFERROR(CQ27*_DADOSAUXILIARES!$F$34*_DADOSAUXILIARES!$H$170,0)</f>
        <v>0</v>
      </c>
      <c r="DC27" s="439">
        <f>IFERROR(CR27*_DADOSAUXILIARES!$H$152,0)</f>
        <v>0</v>
      </c>
      <c r="DD27" s="439">
        <f>IFERROR(CS27*_DADOSAUXILIARES!$H$153,0)</f>
        <v>0</v>
      </c>
      <c r="DE27" s="439">
        <f>IFERROR(CT27*_DADOSAUXILIARES!$H$154,0)</f>
        <v>0</v>
      </c>
      <c r="DF27" s="439">
        <f>IFERROR(CU27*_DADOSAUXILIARES!$H$155,0)</f>
        <v>0</v>
      </c>
      <c r="DG27" s="439">
        <f>IFERROR(CV27*_DADOSAUXILIARES!$H$156,0)</f>
        <v>0</v>
      </c>
      <c r="DH27" s="438">
        <f t="shared" si="42"/>
        <v>0</v>
      </c>
      <c r="DI27" s="438">
        <f t="shared" si="28"/>
        <v>0</v>
      </c>
      <c r="DJ27" s="438">
        <f t="shared" si="43"/>
        <v>0</v>
      </c>
      <c r="DK27" s="438">
        <f>IFERROR(J27*_EMISSOES!$E$28+K27*_EMISSOES!$E$29,0)</f>
        <v>0</v>
      </c>
      <c r="DL27" s="438">
        <f>IFERROR(O27*_EMISSOES!$E$30,0)</f>
        <v>0</v>
      </c>
      <c r="DM27" s="583">
        <f>IFERROR(CL27*_FEQUEIMACOMB!$I$64,0)</f>
        <v>0</v>
      </c>
      <c r="DN27" s="580">
        <f>IFERROR(CM27*_FEQUEIMACOMB!$I$65,0)</f>
        <v>0</v>
      </c>
      <c r="DO27" s="580">
        <f>IFERROR(CN27*_FEQUEIMACOMB!$I$9*_DADOSAUXILIARES!$F$24,0)</f>
        <v>0</v>
      </c>
      <c r="DP27" s="580">
        <f>IFERROR(CO27*_FEQUEIMACOMB!$I$7*_DADOSAUXILIARES!$F$14,0)</f>
        <v>0</v>
      </c>
      <c r="DQ27" s="580">
        <f>IFERROR(CP27*_FEQUEIMACOMB!$I$8*_DADOSAUXILIARES!$F$15,0)</f>
        <v>0</v>
      </c>
      <c r="DR27" s="580">
        <f>IFERROR((CQ27+BD27*_FEQUEIMACOMB!$I$66),0)</f>
        <v>0</v>
      </c>
      <c r="DS27" s="439">
        <f>IFERROR(DH27*1000*_DADOSAUXILIARES!$D$8,0)</f>
        <v>0</v>
      </c>
      <c r="DT27" s="439">
        <f>IFERROR(DI27*1000*_DADOSAUXILIARES!$D$8,0)</f>
        <v>0</v>
      </c>
      <c r="DU27" s="439">
        <f>IFERROR(DJ27*1000*_DADOSAUXILIARES!$D$8,0)</f>
        <v>0</v>
      </c>
      <c r="DV27" s="439">
        <f t="shared" si="68"/>
        <v>0</v>
      </c>
      <c r="DW27" s="439">
        <f t="shared" si="68"/>
        <v>0</v>
      </c>
      <c r="DX27" s="582">
        <f t="shared" si="44"/>
        <v>0</v>
      </c>
      <c r="DY27" s="582">
        <f t="shared" si="45"/>
        <v>0</v>
      </c>
      <c r="DZ27" s="582">
        <f t="shared" si="46"/>
        <v>0</v>
      </c>
      <c r="EA27" s="582">
        <f t="shared" si="47"/>
        <v>0</v>
      </c>
      <c r="EB27" s="582">
        <f t="shared" si="48"/>
        <v>0</v>
      </c>
      <c r="EC27" s="582">
        <f t="shared" si="49"/>
        <v>0</v>
      </c>
      <c r="ED27" s="440">
        <f t="shared" si="50"/>
        <v>0</v>
      </c>
      <c r="EE27" s="440">
        <f t="shared" si="51"/>
        <v>0</v>
      </c>
      <c r="EF27" s="441">
        <f t="shared" si="34"/>
        <v>0</v>
      </c>
      <c r="EG27" s="307">
        <f t="shared" si="52"/>
        <v>0</v>
      </c>
      <c r="EH27" s="442">
        <f t="shared" si="35"/>
        <v>1</v>
      </c>
      <c r="EI27" s="443">
        <f t="shared" si="59"/>
        <v>0</v>
      </c>
      <c r="EJ27" s="443">
        <f t="shared" si="53"/>
        <v>0</v>
      </c>
      <c r="EK27" s="591">
        <f t="shared" si="54"/>
        <v>0</v>
      </c>
      <c r="EL27" s="443">
        <f t="shared" si="55"/>
        <v>8.0000000000000002E-3</v>
      </c>
      <c r="EM27" s="443">
        <f t="shared" si="56"/>
        <v>0</v>
      </c>
      <c r="EN27" s="443">
        <f t="shared" si="57"/>
        <v>0.19</v>
      </c>
      <c r="EO27" s="443">
        <f t="shared" si="58"/>
        <v>8.0000000000000002E-3</v>
      </c>
      <c r="EP27" s="444">
        <f t="shared" si="38"/>
        <v>0</v>
      </c>
      <c r="EQ27" s="444">
        <f t="shared" si="39"/>
        <v>0</v>
      </c>
      <c r="ER27" s="438">
        <f t="shared" si="40"/>
        <v>0</v>
      </c>
      <c r="ES27" s="447">
        <f t="shared" si="60"/>
        <v>0</v>
      </c>
      <c r="ET27" s="447">
        <f t="shared" si="61"/>
        <v>0</v>
      </c>
      <c r="EU27" s="448">
        <f t="shared" si="62"/>
        <v>0</v>
      </c>
      <c r="EV27" s="447">
        <f t="shared" si="63"/>
        <v>0</v>
      </c>
      <c r="EW27" s="447">
        <f t="shared" si="64"/>
        <v>0</v>
      </c>
      <c r="EX27" s="448">
        <f t="shared" si="65"/>
        <v>0</v>
      </c>
      <c r="EY27" s="447"/>
      <c r="EZ27" s="447">
        <f t="shared" si="66"/>
        <v>0</v>
      </c>
      <c r="FA27" s="448">
        <f t="shared" si="67"/>
        <v>0</v>
      </c>
    </row>
    <row r="28" spans="1:157" s="52" customFormat="1" x14ac:dyDescent="0.25">
      <c r="A28" s="268"/>
      <c r="B28" s="268"/>
      <c r="C28" s="269"/>
      <c r="D28" s="270"/>
      <c r="E28" s="270"/>
      <c r="F28" s="270"/>
      <c r="G28" s="271"/>
      <c r="H28" s="303" t="s">
        <v>442</v>
      </c>
      <c r="I28" s="269"/>
      <c r="J28" s="270"/>
      <c r="K28" s="270"/>
      <c r="L28" s="270"/>
      <c r="M28" s="270"/>
      <c r="N28" s="270"/>
      <c r="O28" s="270"/>
      <c r="P28" s="270"/>
      <c r="Q28" s="270"/>
      <c r="R28" s="270"/>
      <c r="S28" s="270"/>
      <c r="T28" s="270"/>
      <c r="U28" s="270"/>
      <c r="V28" s="270"/>
      <c r="W28" s="270"/>
      <c r="X28" s="270"/>
      <c r="Y28" s="270"/>
      <c r="Z28" s="270"/>
      <c r="AA28" s="272"/>
      <c r="AB28" s="272"/>
      <c r="AC28" s="272"/>
      <c r="AD28" s="272"/>
      <c r="AE28" s="272"/>
      <c r="AF28" s="272"/>
      <c r="AG28" s="272"/>
      <c r="AH28" s="272"/>
      <c r="AI28" s="272"/>
      <c r="AJ28" s="272"/>
      <c r="AK28" s="272"/>
      <c r="AL28" s="272"/>
      <c r="AM28" s="272"/>
      <c r="AN28" s="272"/>
      <c r="AO28" s="272"/>
      <c r="AP28" s="272"/>
      <c r="AQ28" s="272"/>
      <c r="AR28" s="272"/>
      <c r="AS28" s="273"/>
      <c r="AT28" s="272"/>
      <c r="AU28" s="354"/>
      <c r="AV28" s="355"/>
      <c r="AW28" s="354"/>
      <c r="AX28" s="355"/>
      <c r="AY28" s="354"/>
      <c r="AZ28" s="272"/>
      <c r="BA28" s="272"/>
      <c r="BB28" s="272"/>
      <c r="BC28" s="272"/>
      <c r="BD28" s="272"/>
      <c r="BE28" s="272"/>
      <c r="BF28" s="272"/>
      <c r="BG28" s="272"/>
      <c r="BH28" s="272"/>
      <c r="BI28" s="272"/>
      <c r="BJ28" s="308">
        <f t="shared" si="18"/>
        <v>0</v>
      </c>
      <c r="BK28" s="309">
        <f t="shared" si="19"/>
        <v>0</v>
      </c>
      <c r="BL28" s="309">
        <f>IFERROR(N28*_DADOSAUXILIARES!$H$114,0)</f>
        <v>0</v>
      </c>
      <c r="BM28" s="310">
        <f>IFERROR(J28*_DADOSAUXILIARES!$H$77,0)</f>
        <v>0</v>
      </c>
      <c r="BN28" s="310">
        <f>IFERROR(K28*_DADOSAUXILIARES!$H$78,0)</f>
        <v>0</v>
      </c>
      <c r="BO28" s="577">
        <f>IFERROR(L28*_DADOSAUXILIARES!$H$79,0)</f>
        <v>0</v>
      </c>
      <c r="BP28" s="310">
        <f>IFERROR(M28*_DADOSAUXILIARES!$H$80,0)</f>
        <v>0</v>
      </c>
      <c r="BQ28" s="310">
        <f>IFERROR(O28*_DADOSAUXILIARES!$H$82,0)</f>
        <v>0</v>
      </c>
      <c r="BR28" s="310">
        <f>IFERROR(P28*_DADOSAUXILIARES!$H$84,0)</f>
        <v>0</v>
      </c>
      <c r="BS28" s="310">
        <f>IFERROR(Q28*_DADOSAUXILIARES!$H$85,0)</f>
        <v>0</v>
      </c>
      <c r="BT28" s="308">
        <f>IFERROR(R28*_DADOSAUXILIARES!$H$87,0)</f>
        <v>0</v>
      </c>
      <c r="BU28" s="308">
        <f>IFERROR(S28*_DADOSAUXILIARES!$H$88,0)</f>
        <v>0</v>
      </c>
      <c r="BV28" s="308">
        <f>IFERROR(T28*_DADOSAUXILIARES!$H$90,0)</f>
        <v>0</v>
      </c>
      <c r="BW28" s="311">
        <f>IFERROR(U28*_DADOSAUXILIARES!$H$92,0)</f>
        <v>0</v>
      </c>
      <c r="BX28" s="311">
        <f>IFERROR(V28*_DADOSAUXILIARES!$H$94,0)</f>
        <v>0</v>
      </c>
      <c r="BY28" s="311">
        <f>IFERROR(W28*_DADOSAUXILIARES!$H$96,0)</f>
        <v>0</v>
      </c>
      <c r="BZ28" s="311">
        <f>IFERROR(X28*_DADOSAUXILIARES!$H$98,0)</f>
        <v>0</v>
      </c>
      <c r="CA28" s="311">
        <f>IFERROR(Y28*_DADOSAUXILIARES!$H$102,0)</f>
        <v>0</v>
      </c>
      <c r="CB28" s="311">
        <f>IFERROR(Z28*_DADOSAUXILIARES!$H$104,0)</f>
        <v>0</v>
      </c>
      <c r="CC28" s="311">
        <f>IFERROR(AA28*_DADOSAUXILIARES!$H$106,0)</f>
        <v>0</v>
      </c>
      <c r="CD28" s="311">
        <f>IFERROR(AB28*_DADOSAUXILIARES!$H$107,0)</f>
        <v>0</v>
      </c>
      <c r="CE28" s="311">
        <f>IFERROR(AC28*_DADOSAUXILIARES!$H$108,0)</f>
        <v>0</v>
      </c>
      <c r="CF28" s="311">
        <f>IFERROR(AD28*_DADOSAUXILIARES!$H$109,0)</f>
        <v>0</v>
      </c>
      <c r="CG28" s="384">
        <v>0</v>
      </c>
      <c r="CH28" s="671">
        <f t="shared" si="41"/>
        <v>0</v>
      </c>
      <c r="CI28" s="580">
        <f>IFERROR(_xlfn.XLOOKUP(I28,_REGIONALIZACAO_SOJA!$A$6:$A$20,_REGIONALIZACAO_SOJA!$BE$6:$BE$20,_REGIONALIZACAO_SOJA!$BE$21)*BK28,0)</f>
        <v>0</v>
      </c>
      <c r="CJ28" s="580">
        <f>IFERROR(_xlfn.XLOOKUP(I28,_REGIONALIZACAO_SOJA!$A$6:$A$20,_REGIONALIZACAO_SOJA!$BF$6:$BF$20,_REGIONALIZACAO_SOJA!$BF$21),0)*$BK28</f>
        <v>0</v>
      </c>
      <c r="CK28" s="580">
        <f>IFERROR(_xlfn.XLOOKUP(I28,_REGIONALIZACAO_SOJA!$A$6:$A$20,_REGIONALIZACAO_SOJA!$BG$6:$BG$20,_REGIONALIZACAO_SOJA!$BG$21),0)*$BK28</f>
        <v>0</v>
      </c>
      <c r="CL28" s="438">
        <f>IFERROR((AO28*(1-0.1)+AP28*(1-0.11)+AQ28*(1-0.12)+AR28*(1-AS28)+AT28*(1-AU28)+AV28*(1-AW28)+AX28*(1-AY28)+AZ28*(1-1))*(_DADOSAUXILIARES!$D$26),0)</f>
        <v>0</v>
      </c>
      <c r="CM28" s="438">
        <f>IFERROR((AO28*(0.1)+AP28*(0.11)+AQ28*(0.12)+AR28*(AS28)+AT28*(AU28)+AV28*(AW28)+AX28*(AY28)+AZ28*(1))*(_DADOSAUXILIARES!$D$16),0)</f>
        <v>0</v>
      </c>
      <c r="CN28" s="438">
        <f>IFERROR(BA28*(1-_FEQUEIMACOMB!$D$19)*_DADOSAUXILIARES!$D$24,0)</f>
        <v>0</v>
      </c>
      <c r="CO28" s="438">
        <f>IFERROR(BA28*(_FEQUEIMACOMB!$D$19)*_DADOSAUXILIARES!$D$14,0)</f>
        <v>0</v>
      </c>
      <c r="CP28" s="438">
        <f>IFERROR(BB28*_DADOSAUXILIARES!$D$15,0)</f>
        <v>0</v>
      </c>
      <c r="CQ28" s="438">
        <f t="shared" si="21"/>
        <v>0</v>
      </c>
      <c r="CR28" s="438">
        <f t="shared" si="22"/>
        <v>0</v>
      </c>
      <c r="CS28" s="438">
        <f t="shared" si="23"/>
        <v>0</v>
      </c>
      <c r="CT28" s="438">
        <f t="shared" si="24"/>
        <v>0</v>
      </c>
      <c r="CU28" s="438">
        <f t="shared" si="25"/>
        <v>0</v>
      </c>
      <c r="CV28" s="438">
        <f t="shared" si="26"/>
        <v>0</v>
      </c>
      <c r="CW28" s="439">
        <f>IFERROR(CL28*_DADOSAUXILIARES!$H$161,0)</f>
        <v>0</v>
      </c>
      <c r="CX28" s="439">
        <f>IFERROR(CM28*_DADOSAUXILIARES!$H$162,0)</f>
        <v>0</v>
      </c>
      <c r="CY28" s="439">
        <f>IFERROR(CN28*_DADOSAUXILIARES!$H$165,0)</f>
        <v>0</v>
      </c>
      <c r="CZ28" s="439">
        <f>IFERROR(CO28*_DADOSAUXILIARES!$H$166,0)</f>
        <v>0</v>
      </c>
      <c r="DA28" s="439">
        <f>IFERROR(CP28*_DADOSAUXILIARES!$H$167,0)</f>
        <v>0</v>
      </c>
      <c r="DB28" s="439">
        <f>IFERROR(CQ28*_DADOSAUXILIARES!$F$34*_DADOSAUXILIARES!$H$170,0)</f>
        <v>0</v>
      </c>
      <c r="DC28" s="439">
        <f>IFERROR(CR28*_DADOSAUXILIARES!$H$152,0)</f>
        <v>0</v>
      </c>
      <c r="DD28" s="439">
        <f>IFERROR(CS28*_DADOSAUXILIARES!$H$153,0)</f>
        <v>0</v>
      </c>
      <c r="DE28" s="439">
        <f>IFERROR(CT28*_DADOSAUXILIARES!$H$154,0)</f>
        <v>0</v>
      </c>
      <c r="DF28" s="439">
        <f>IFERROR(CU28*_DADOSAUXILIARES!$H$155,0)</f>
        <v>0</v>
      </c>
      <c r="DG28" s="439">
        <f>IFERROR(CV28*_DADOSAUXILIARES!$H$156,0)</f>
        <v>0</v>
      </c>
      <c r="DH28" s="438">
        <f t="shared" si="42"/>
        <v>0</v>
      </c>
      <c r="DI28" s="438">
        <f t="shared" si="28"/>
        <v>0</v>
      </c>
      <c r="DJ28" s="438">
        <f t="shared" si="43"/>
        <v>0</v>
      </c>
      <c r="DK28" s="438">
        <f>IFERROR(J28*_EMISSOES!$E$28+K28*_EMISSOES!$E$29,0)</f>
        <v>0</v>
      </c>
      <c r="DL28" s="438">
        <f>IFERROR(O28*_EMISSOES!$E$30,0)</f>
        <v>0</v>
      </c>
      <c r="DM28" s="583">
        <f>IFERROR(CL28*_FEQUEIMACOMB!$I$64,0)</f>
        <v>0</v>
      </c>
      <c r="DN28" s="580">
        <f>IFERROR(CM28*_FEQUEIMACOMB!$I$65,0)</f>
        <v>0</v>
      </c>
      <c r="DO28" s="580">
        <f>IFERROR(CN28*_FEQUEIMACOMB!$I$9*_DADOSAUXILIARES!$F$24,0)</f>
        <v>0</v>
      </c>
      <c r="DP28" s="580">
        <f>IFERROR(CO28*_FEQUEIMACOMB!$I$7*_DADOSAUXILIARES!$F$14,0)</f>
        <v>0</v>
      </c>
      <c r="DQ28" s="580">
        <f>IFERROR(CP28*_FEQUEIMACOMB!$I$8*_DADOSAUXILIARES!$F$15,0)</f>
        <v>0</v>
      </c>
      <c r="DR28" s="580">
        <f>IFERROR((CQ28+BD28*_FEQUEIMACOMB!$I$66),0)</f>
        <v>0</v>
      </c>
      <c r="DS28" s="439">
        <f>IFERROR(DH28*1000*_DADOSAUXILIARES!$D$8,0)</f>
        <v>0</v>
      </c>
      <c r="DT28" s="439">
        <f>IFERROR(DI28*1000*_DADOSAUXILIARES!$D$8,0)</f>
        <v>0</v>
      </c>
      <c r="DU28" s="439">
        <f>IFERROR(DJ28*1000*_DADOSAUXILIARES!$D$8,0)</f>
        <v>0</v>
      </c>
      <c r="DV28" s="439">
        <f t="shared" si="68"/>
        <v>0</v>
      </c>
      <c r="DW28" s="439">
        <f t="shared" si="68"/>
        <v>0</v>
      </c>
      <c r="DX28" s="582">
        <f t="shared" si="44"/>
        <v>0</v>
      </c>
      <c r="DY28" s="582">
        <f t="shared" si="45"/>
        <v>0</v>
      </c>
      <c r="DZ28" s="582">
        <f t="shared" si="46"/>
        <v>0</v>
      </c>
      <c r="EA28" s="582">
        <f t="shared" si="47"/>
        <v>0</v>
      </c>
      <c r="EB28" s="582">
        <f t="shared" si="48"/>
        <v>0</v>
      </c>
      <c r="EC28" s="582">
        <f t="shared" si="49"/>
        <v>0</v>
      </c>
      <c r="ED28" s="440">
        <f t="shared" si="50"/>
        <v>0</v>
      </c>
      <c r="EE28" s="440">
        <f t="shared" si="51"/>
        <v>0</v>
      </c>
      <c r="EF28" s="441">
        <f t="shared" si="34"/>
        <v>0</v>
      </c>
      <c r="EG28" s="307">
        <f t="shared" si="52"/>
        <v>0</v>
      </c>
      <c r="EH28" s="442">
        <f t="shared" si="35"/>
        <v>1</v>
      </c>
      <c r="EI28" s="443">
        <f t="shared" si="59"/>
        <v>0</v>
      </c>
      <c r="EJ28" s="443">
        <f t="shared" si="53"/>
        <v>0</v>
      </c>
      <c r="EK28" s="591">
        <f t="shared" si="54"/>
        <v>0</v>
      </c>
      <c r="EL28" s="443">
        <f t="shared" si="55"/>
        <v>8.0000000000000002E-3</v>
      </c>
      <c r="EM28" s="443">
        <f t="shared" si="56"/>
        <v>0</v>
      </c>
      <c r="EN28" s="443">
        <f t="shared" si="57"/>
        <v>0.19</v>
      </c>
      <c r="EO28" s="443">
        <f t="shared" si="58"/>
        <v>8.0000000000000002E-3</v>
      </c>
      <c r="EP28" s="444">
        <f t="shared" si="38"/>
        <v>0</v>
      </c>
      <c r="EQ28" s="444">
        <f t="shared" si="39"/>
        <v>0</v>
      </c>
      <c r="ER28" s="438">
        <f t="shared" si="40"/>
        <v>0</v>
      </c>
      <c r="ES28" s="447">
        <f t="shared" si="60"/>
        <v>0</v>
      </c>
      <c r="ET28" s="447">
        <f t="shared" si="61"/>
        <v>0</v>
      </c>
      <c r="EU28" s="448">
        <f t="shared" si="62"/>
        <v>0</v>
      </c>
      <c r="EV28" s="447">
        <f t="shared" si="63"/>
        <v>0</v>
      </c>
      <c r="EW28" s="447">
        <f t="shared" si="64"/>
        <v>0</v>
      </c>
      <c r="EX28" s="448">
        <f t="shared" si="65"/>
        <v>0</v>
      </c>
      <c r="EY28" s="447"/>
      <c r="EZ28" s="447">
        <f t="shared" si="66"/>
        <v>0</v>
      </c>
      <c r="FA28" s="448">
        <f t="shared" si="67"/>
        <v>0</v>
      </c>
    </row>
    <row r="29" spans="1:157" s="52" customFormat="1" x14ac:dyDescent="0.25">
      <c r="A29" s="268"/>
      <c r="B29" s="268"/>
      <c r="C29" s="269"/>
      <c r="D29" s="270"/>
      <c r="E29" s="270"/>
      <c r="F29" s="270"/>
      <c r="G29" s="271"/>
      <c r="H29" s="303" t="s">
        <v>442</v>
      </c>
      <c r="I29" s="269"/>
      <c r="J29" s="270"/>
      <c r="K29" s="270"/>
      <c r="L29" s="270"/>
      <c r="M29" s="270"/>
      <c r="N29" s="270"/>
      <c r="O29" s="270"/>
      <c r="P29" s="270"/>
      <c r="Q29" s="270"/>
      <c r="R29" s="270"/>
      <c r="S29" s="270"/>
      <c r="T29" s="270"/>
      <c r="U29" s="270"/>
      <c r="V29" s="270"/>
      <c r="W29" s="270"/>
      <c r="X29" s="270"/>
      <c r="Y29" s="270"/>
      <c r="Z29" s="270"/>
      <c r="AA29" s="272"/>
      <c r="AB29" s="272"/>
      <c r="AC29" s="272"/>
      <c r="AD29" s="272"/>
      <c r="AE29" s="272"/>
      <c r="AF29" s="272"/>
      <c r="AG29" s="272"/>
      <c r="AH29" s="272"/>
      <c r="AI29" s="272"/>
      <c r="AJ29" s="272"/>
      <c r="AK29" s="272"/>
      <c r="AL29" s="272"/>
      <c r="AM29" s="272"/>
      <c r="AN29" s="272"/>
      <c r="AO29" s="272"/>
      <c r="AP29" s="272"/>
      <c r="AQ29" s="272"/>
      <c r="AR29" s="272"/>
      <c r="AS29" s="273"/>
      <c r="AT29" s="272"/>
      <c r="AU29" s="354"/>
      <c r="AV29" s="355"/>
      <c r="AW29" s="354"/>
      <c r="AX29" s="355"/>
      <c r="AY29" s="354"/>
      <c r="AZ29" s="272"/>
      <c r="BA29" s="272"/>
      <c r="BB29" s="272"/>
      <c r="BC29" s="272"/>
      <c r="BD29" s="272"/>
      <c r="BE29" s="272"/>
      <c r="BF29" s="272"/>
      <c r="BG29" s="272"/>
      <c r="BH29" s="272"/>
      <c r="BI29" s="272"/>
      <c r="BJ29" s="308">
        <f t="shared" si="18"/>
        <v>0</v>
      </c>
      <c r="BK29" s="309">
        <f t="shared" si="19"/>
        <v>0</v>
      </c>
      <c r="BL29" s="309">
        <f>IFERROR(N29*_DADOSAUXILIARES!$H$114,0)</f>
        <v>0</v>
      </c>
      <c r="BM29" s="310">
        <f>IFERROR(J29*_DADOSAUXILIARES!$H$77,0)</f>
        <v>0</v>
      </c>
      <c r="BN29" s="310">
        <f>IFERROR(K29*_DADOSAUXILIARES!$H$78,0)</f>
        <v>0</v>
      </c>
      <c r="BO29" s="577">
        <f>IFERROR(L29*_DADOSAUXILIARES!$H$79,0)</f>
        <v>0</v>
      </c>
      <c r="BP29" s="310">
        <f>IFERROR(M29*_DADOSAUXILIARES!$H$80,0)</f>
        <v>0</v>
      </c>
      <c r="BQ29" s="310">
        <f>IFERROR(O29*_DADOSAUXILIARES!$H$82,0)</f>
        <v>0</v>
      </c>
      <c r="BR29" s="310">
        <f>IFERROR(P29*_DADOSAUXILIARES!$H$84,0)</f>
        <v>0</v>
      </c>
      <c r="BS29" s="310">
        <f>IFERROR(Q29*_DADOSAUXILIARES!$H$85,0)</f>
        <v>0</v>
      </c>
      <c r="BT29" s="308">
        <f>IFERROR(R29*_DADOSAUXILIARES!$H$87,0)</f>
        <v>0</v>
      </c>
      <c r="BU29" s="308">
        <f>IFERROR(S29*_DADOSAUXILIARES!$H$88,0)</f>
        <v>0</v>
      </c>
      <c r="BV29" s="308">
        <f>IFERROR(T29*_DADOSAUXILIARES!$H$90,0)</f>
        <v>0</v>
      </c>
      <c r="BW29" s="311">
        <f>IFERROR(U29*_DADOSAUXILIARES!$H$92,0)</f>
        <v>0</v>
      </c>
      <c r="BX29" s="311">
        <f>IFERROR(V29*_DADOSAUXILIARES!$H$94,0)</f>
        <v>0</v>
      </c>
      <c r="BY29" s="311">
        <f>IFERROR(W29*_DADOSAUXILIARES!$H$96,0)</f>
        <v>0</v>
      </c>
      <c r="BZ29" s="311">
        <f>IFERROR(X29*_DADOSAUXILIARES!$H$98,0)</f>
        <v>0</v>
      </c>
      <c r="CA29" s="311">
        <f>IFERROR(Y29*_DADOSAUXILIARES!$H$102,0)</f>
        <v>0</v>
      </c>
      <c r="CB29" s="311">
        <f>IFERROR(Z29*_DADOSAUXILIARES!$H$104,0)</f>
        <v>0</v>
      </c>
      <c r="CC29" s="311">
        <f>IFERROR(AA29*_DADOSAUXILIARES!$H$106,0)</f>
        <v>0</v>
      </c>
      <c r="CD29" s="311">
        <f>IFERROR(AB29*_DADOSAUXILIARES!$H$107,0)</f>
        <v>0</v>
      </c>
      <c r="CE29" s="311">
        <f>IFERROR(AC29*_DADOSAUXILIARES!$H$108,0)</f>
        <v>0</v>
      </c>
      <c r="CF29" s="311">
        <f>IFERROR(AD29*_DADOSAUXILIARES!$H$109,0)</f>
        <v>0</v>
      </c>
      <c r="CG29" s="384">
        <v>0</v>
      </c>
      <c r="CH29" s="671">
        <f t="shared" si="41"/>
        <v>0</v>
      </c>
      <c r="CI29" s="580">
        <f>IFERROR(_xlfn.XLOOKUP(I29,_REGIONALIZACAO_SOJA!$A$6:$A$20,_REGIONALIZACAO_SOJA!$BE$6:$BE$20,_REGIONALIZACAO_SOJA!$BE$21)*BK29,0)</f>
        <v>0</v>
      </c>
      <c r="CJ29" s="580">
        <f>IFERROR(_xlfn.XLOOKUP(I29,_REGIONALIZACAO_SOJA!$A$6:$A$20,_REGIONALIZACAO_SOJA!$BF$6:$BF$20,_REGIONALIZACAO_SOJA!$BF$21),0)*$BK29</f>
        <v>0</v>
      </c>
      <c r="CK29" s="580">
        <f>IFERROR(_xlfn.XLOOKUP(I29,_REGIONALIZACAO_SOJA!$A$6:$A$20,_REGIONALIZACAO_SOJA!$BG$6:$BG$20,_REGIONALIZACAO_SOJA!$BG$21),0)*$BK29</f>
        <v>0</v>
      </c>
      <c r="CL29" s="438">
        <f>IFERROR((AO29*(1-0.1)+AP29*(1-0.11)+AQ29*(1-0.12)+AR29*(1-AS29)+AT29*(1-AU29)+AV29*(1-AW29)+AX29*(1-AY29)+AZ29*(1-1))*(_DADOSAUXILIARES!$D$26),0)</f>
        <v>0</v>
      </c>
      <c r="CM29" s="438">
        <f>IFERROR((AO29*(0.1)+AP29*(0.11)+AQ29*(0.12)+AR29*(AS29)+AT29*(AU29)+AV29*(AW29)+AX29*(AY29)+AZ29*(1))*(_DADOSAUXILIARES!$D$16),0)</f>
        <v>0</v>
      </c>
      <c r="CN29" s="438">
        <f>IFERROR(BA29*(1-_FEQUEIMACOMB!$D$19)*_DADOSAUXILIARES!$D$24,0)</f>
        <v>0</v>
      </c>
      <c r="CO29" s="438">
        <f>IFERROR(BA29*(_FEQUEIMACOMB!$D$19)*_DADOSAUXILIARES!$D$14,0)</f>
        <v>0</v>
      </c>
      <c r="CP29" s="438">
        <f>IFERROR(BB29*_DADOSAUXILIARES!$D$15,0)</f>
        <v>0</v>
      </c>
      <c r="CQ29" s="438">
        <f t="shared" si="21"/>
        <v>0</v>
      </c>
      <c r="CR29" s="438">
        <f t="shared" si="22"/>
        <v>0</v>
      </c>
      <c r="CS29" s="438">
        <f t="shared" si="23"/>
        <v>0</v>
      </c>
      <c r="CT29" s="438">
        <f t="shared" si="24"/>
        <v>0</v>
      </c>
      <c r="CU29" s="438">
        <f t="shared" si="25"/>
        <v>0</v>
      </c>
      <c r="CV29" s="438">
        <f t="shared" si="26"/>
        <v>0</v>
      </c>
      <c r="CW29" s="439">
        <f>IFERROR(CL29*_DADOSAUXILIARES!$H$161,0)</f>
        <v>0</v>
      </c>
      <c r="CX29" s="439">
        <f>IFERROR(CM29*_DADOSAUXILIARES!$H$162,0)</f>
        <v>0</v>
      </c>
      <c r="CY29" s="439">
        <f>IFERROR(CN29*_DADOSAUXILIARES!$H$165,0)</f>
        <v>0</v>
      </c>
      <c r="CZ29" s="439">
        <f>IFERROR(CO29*_DADOSAUXILIARES!$H$166,0)</f>
        <v>0</v>
      </c>
      <c r="DA29" s="439">
        <f>IFERROR(CP29*_DADOSAUXILIARES!$H$167,0)</f>
        <v>0</v>
      </c>
      <c r="DB29" s="439">
        <f>IFERROR(CQ29*_DADOSAUXILIARES!$F$34*_DADOSAUXILIARES!$H$170,0)</f>
        <v>0</v>
      </c>
      <c r="DC29" s="439">
        <f>IFERROR(CR29*_DADOSAUXILIARES!$H$152,0)</f>
        <v>0</v>
      </c>
      <c r="DD29" s="439">
        <f>IFERROR(CS29*_DADOSAUXILIARES!$H$153,0)</f>
        <v>0</v>
      </c>
      <c r="DE29" s="439">
        <f>IFERROR(CT29*_DADOSAUXILIARES!$H$154,0)</f>
        <v>0</v>
      </c>
      <c r="DF29" s="439">
        <f>IFERROR(CU29*_DADOSAUXILIARES!$H$155,0)</f>
        <v>0</v>
      </c>
      <c r="DG29" s="439">
        <f>IFERROR(CV29*_DADOSAUXILIARES!$H$156,0)</f>
        <v>0</v>
      </c>
      <c r="DH29" s="438">
        <f t="shared" si="42"/>
        <v>0</v>
      </c>
      <c r="DI29" s="438">
        <f t="shared" si="28"/>
        <v>0</v>
      </c>
      <c r="DJ29" s="438">
        <f t="shared" si="43"/>
        <v>0</v>
      </c>
      <c r="DK29" s="438">
        <f>IFERROR(J29*_EMISSOES!$E$28+K29*_EMISSOES!$E$29,0)</f>
        <v>0</v>
      </c>
      <c r="DL29" s="438">
        <f>IFERROR(O29*_EMISSOES!$E$30,0)</f>
        <v>0</v>
      </c>
      <c r="DM29" s="583">
        <f>IFERROR(CL29*_FEQUEIMACOMB!$I$64,0)</f>
        <v>0</v>
      </c>
      <c r="DN29" s="580">
        <f>IFERROR(CM29*_FEQUEIMACOMB!$I$65,0)</f>
        <v>0</v>
      </c>
      <c r="DO29" s="580">
        <f>IFERROR(CN29*_FEQUEIMACOMB!$I$9*_DADOSAUXILIARES!$F$24,0)</f>
        <v>0</v>
      </c>
      <c r="DP29" s="580">
        <f>IFERROR(CO29*_FEQUEIMACOMB!$I$7*_DADOSAUXILIARES!$F$14,0)</f>
        <v>0</v>
      </c>
      <c r="DQ29" s="580">
        <f>IFERROR(CP29*_FEQUEIMACOMB!$I$8*_DADOSAUXILIARES!$F$15,0)</f>
        <v>0</v>
      </c>
      <c r="DR29" s="580">
        <f>IFERROR((CQ29+BD29*_FEQUEIMACOMB!$I$66),0)</f>
        <v>0</v>
      </c>
      <c r="DS29" s="439">
        <f>IFERROR(DH29*1000*_DADOSAUXILIARES!$D$8,0)</f>
        <v>0</v>
      </c>
      <c r="DT29" s="439">
        <f>IFERROR(DI29*1000*_DADOSAUXILIARES!$D$8,0)</f>
        <v>0</v>
      </c>
      <c r="DU29" s="439">
        <f>IFERROR(DJ29*1000*_DADOSAUXILIARES!$D$8,0)</f>
        <v>0</v>
      </c>
      <c r="DV29" s="439">
        <f t="shared" si="68"/>
        <v>0</v>
      </c>
      <c r="DW29" s="439">
        <f t="shared" si="68"/>
        <v>0</v>
      </c>
      <c r="DX29" s="582">
        <f t="shared" si="44"/>
        <v>0</v>
      </c>
      <c r="DY29" s="582">
        <f t="shared" si="45"/>
        <v>0</v>
      </c>
      <c r="DZ29" s="582">
        <f t="shared" si="46"/>
        <v>0</v>
      </c>
      <c r="EA29" s="582">
        <f t="shared" si="47"/>
        <v>0</v>
      </c>
      <c r="EB29" s="582">
        <f t="shared" si="48"/>
        <v>0</v>
      </c>
      <c r="EC29" s="582">
        <f t="shared" si="49"/>
        <v>0</v>
      </c>
      <c r="ED29" s="440">
        <f t="shared" si="50"/>
        <v>0</v>
      </c>
      <c r="EE29" s="440">
        <f t="shared" si="51"/>
        <v>0</v>
      </c>
      <c r="EF29" s="441">
        <f t="shared" si="34"/>
        <v>0</v>
      </c>
      <c r="EG29" s="307">
        <f t="shared" si="52"/>
        <v>0</v>
      </c>
      <c r="EH29" s="442">
        <f t="shared" si="35"/>
        <v>1</v>
      </c>
      <c r="EI29" s="443">
        <f t="shared" si="59"/>
        <v>0</v>
      </c>
      <c r="EJ29" s="443">
        <f t="shared" si="53"/>
        <v>0</v>
      </c>
      <c r="EK29" s="591">
        <f t="shared" si="54"/>
        <v>0</v>
      </c>
      <c r="EL29" s="443">
        <f t="shared" si="55"/>
        <v>8.0000000000000002E-3</v>
      </c>
      <c r="EM29" s="443">
        <f t="shared" si="56"/>
        <v>0</v>
      </c>
      <c r="EN29" s="443">
        <f t="shared" si="57"/>
        <v>0.19</v>
      </c>
      <c r="EO29" s="443">
        <f t="shared" si="58"/>
        <v>8.0000000000000002E-3</v>
      </c>
      <c r="EP29" s="444">
        <f t="shared" si="38"/>
        <v>0</v>
      </c>
      <c r="EQ29" s="444">
        <f t="shared" si="39"/>
        <v>0</v>
      </c>
      <c r="ER29" s="438">
        <f t="shared" si="40"/>
        <v>0</v>
      </c>
      <c r="ES29" s="447">
        <f t="shared" si="60"/>
        <v>0</v>
      </c>
      <c r="ET29" s="447">
        <f t="shared" si="61"/>
        <v>0</v>
      </c>
      <c r="EU29" s="448">
        <f t="shared" si="62"/>
        <v>0</v>
      </c>
      <c r="EV29" s="447">
        <f t="shared" si="63"/>
        <v>0</v>
      </c>
      <c r="EW29" s="447">
        <f t="shared" si="64"/>
        <v>0</v>
      </c>
      <c r="EX29" s="448">
        <f t="shared" si="65"/>
        <v>0</v>
      </c>
      <c r="EY29" s="447"/>
      <c r="EZ29" s="447">
        <f t="shared" si="66"/>
        <v>0</v>
      </c>
      <c r="FA29" s="448">
        <f t="shared" si="67"/>
        <v>0</v>
      </c>
    </row>
    <row r="30" spans="1:157" s="24" customFormat="1" x14ac:dyDescent="0.25">
      <c r="A30" s="268"/>
      <c r="B30" s="268"/>
      <c r="C30" s="269"/>
      <c r="D30" s="270"/>
      <c r="E30" s="270"/>
      <c r="F30" s="270"/>
      <c r="G30" s="271"/>
      <c r="H30" s="303" t="s">
        <v>442</v>
      </c>
      <c r="I30" s="269"/>
      <c r="J30" s="270"/>
      <c r="K30" s="270"/>
      <c r="L30" s="270"/>
      <c r="M30" s="270"/>
      <c r="N30" s="270"/>
      <c r="O30" s="270"/>
      <c r="P30" s="270"/>
      <c r="Q30" s="270"/>
      <c r="R30" s="270"/>
      <c r="S30" s="270"/>
      <c r="T30" s="270"/>
      <c r="U30" s="270"/>
      <c r="V30" s="270"/>
      <c r="W30" s="270"/>
      <c r="X30" s="270"/>
      <c r="Y30" s="270"/>
      <c r="Z30" s="270"/>
      <c r="AA30" s="272"/>
      <c r="AB30" s="272"/>
      <c r="AC30" s="272"/>
      <c r="AD30" s="272"/>
      <c r="AE30" s="272"/>
      <c r="AF30" s="272"/>
      <c r="AG30" s="272"/>
      <c r="AH30" s="272"/>
      <c r="AI30" s="272"/>
      <c r="AJ30" s="272"/>
      <c r="AK30" s="272"/>
      <c r="AL30" s="272"/>
      <c r="AM30" s="272"/>
      <c r="AN30" s="272"/>
      <c r="AO30" s="272"/>
      <c r="AP30" s="272"/>
      <c r="AQ30" s="272"/>
      <c r="AR30" s="272"/>
      <c r="AS30" s="273"/>
      <c r="AT30" s="272"/>
      <c r="AU30" s="354"/>
      <c r="AV30" s="355"/>
      <c r="AW30" s="354"/>
      <c r="AX30" s="355"/>
      <c r="AY30" s="354"/>
      <c r="AZ30" s="272"/>
      <c r="BA30" s="272"/>
      <c r="BB30" s="272"/>
      <c r="BC30" s="272"/>
      <c r="BD30" s="272"/>
      <c r="BE30" s="272"/>
      <c r="BF30" s="272"/>
      <c r="BG30" s="272"/>
      <c r="BH30" s="272"/>
      <c r="BI30" s="272"/>
      <c r="BJ30" s="308">
        <f t="shared" si="18"/>
        <v>0</v>
      </c>
      <c r="BK30" s="309">
        <f t="shared" si="19"/>
        <v>0</v>
      </c>
      <c r="BL30" s="309">
        <f>IFERROR(N30*_DADOSAUXILIARES!$H$114,0)</f>
        <v>0</v>
      </c>
      <c r="BM30" s="310">
        <f>IFERROR(J30*_DADOSAUXILIARES!$H$77,0)</f>
        <v>0</v>
      </c>
      <c r="BN30" s="310">
        <f>IFERROR(K30*_DADOSAUXILIARES!$H$78,0)</f>
        <v>0</v>
      </c>
      <c r="BO30" s="577">
        <f>IFERROR(L30*_DADOSAUXILIARES!$H$79,0)</f>
        <v>0</v>
      </c>
      <c r="BP30" s="310">
        <f>IFERROR(M30*_DADOSAUXILIARES!$H$80,0)</f>
        <v>0</v>
      </c>
      <c r="BQ30" s="310">
        <f>IFERROR(O30*_DADOSAUXILIARES!$H$82,0)</f>
        <v>0</v>
      </c>
      <c r="BR30" s="310">
        <f>IFERROR(P30*_DADOSAUXILIARES!$H$84,0)</f>
        <v>0</v>
      </c>
      <c r="BS30" s="310">
        <f>IFERROR(Q30*_DADOSAUXILIARES!$H$85,0)</f>
        <v>0</v>
      </c>
      <c r="BT30" s="308">
        <f>IFERROR(R30*_DADOSAUXILIARES!$H$87,0)</f>
        <v>0</v>
      </c>
      <c r="BU30" s="308">
        <f>IFERROR(S30*_DADOSAUXILIARES!$H$88,0)</f>
        <v>0</v>
      </c>
      <c r="BV30" s="308">
        <f>IFERROR(T30*_DADOSAUXILIARES!$H$90,0)</f>
        <v>0</v>
      </c>
      <c r="BW30" s="311">
        <f>IFERROR(U30*_DADOSAUXILIARES!$H$92,0)</f>
        <v>0</v>
      </c>
      <c r="BX30" s="311">
        <f>IFERROR(V30*_DADOSAUXILIARES!$H$94,0)</f>
        <v>0</v>
      </c>
      <c r="BY30" s="311">
        <f>IFERROR(W30*_DADOSAUXILIARES!$H$96,0)</f>
        <v>0</v>
      </c>
      <c r="BZ30" s="311">
        <f>IFERROR(X30*_DADOSAUXILIARES!$H$98,0)</f>
        <v>0</v>
      </c>
      <c r="CA30" s="311">
        <f>IFERROR(Y30*_DADOSAUXILIARES!$H$102,0)</f>
        <v>0</v>
      </c>
      <c r="CB30" s="311">
        <f>IFERROR(Z30*_DADOSAUXILIARES!$H$104,0)</f>
        <v>0</v>
      </c>
      <c r="CC30" s="311">
        <f>IFERROR(AA30*_DADOSAUXILIARES!$H$106,0)</f>
        <v>0</v>
      </c>
      <c r="CD30" s="311">
        <f>IFERROR(AB30*_DADOSAUXILIARES!$H$107,0)</f>
        <v>0</v>
      </c>
      <c r="CE30" s="311">
        <f>IFERROR(AC30*_DADOSAUXILIARES!$H$108,0)</f>
        <v>0</v>
      </c>
      <c r="CF30" s="311">
        <f>IFERROR(AD30*_DADOSAUXILIARES!$H$109,0)</f>
        <v>0</v>
      </c>
      <c r="CG30" s="384">
        <v>0</v>
      </c>
      <c r="CH30" s="671">
        <f t="shared" si="41"/>
        <v>0</v>
      </c>
      <c r="CI30" s="580">
        <f>IFERROR(_xlfn.XLOOKUP(I30,_REGIONALIZACAO_SOJA!$A$6:$A$20,_REGIONALIZACAO_SOJA!$BE$6:$BE$20,_REGIONALIZACAO_SOJA!$BE$21)*BK30,0)</f>
        <v>0</v>
      </c>
      <c r="CJ30" s="580">
        <f>IFERROR(_xlfn.XLOOKUP(I30,_REGIONALIZACAO_SOJA!$A$6:$A$20,_REGIONALIZACAO_SOJA!$BF$6:$BF$20,_REGIONALIZACAO_SOJA!$BF$21),0)*$BK30</f>
        <v>0</v>
      </c>
      <c r="CK30" s="580">
        <f>IFERROR(_xlfn.XLOOKUP(I30,_REGIONALIZACAO_SOJA!$A$6:$A$20,_REGIONALIZACAO_SOJA!$BG$6:$BG$20,_REGIONALIZACAO_SOJA!$BG$21),0)*$BK30</f>
        <v>0</v>
      </c>
      <c r="CL30" s="438">
        <f>IFERROR((AO30*(1-0.1)+AP30*(1-0.11)+AQ30*(1-0.12)+AR30*(1-AS30)+AT30*(1-AU30)+AV30*(1-AW30)+AX30*(1-AY30)+AZ30*(1-1))*(_DADOSAUXILIARES!$D$26),0)</f>
        <v>0</v>
      </c>
      <c r="CM30" s="438">
        <f>IFERROR((AO30*(0.1)+AP30*(0.11)+AQ30*(0.12)+AR30*(AS30)+AT30*(AU30)+AV30*(AW30)+AX30*(AY30)+AZ30*(1))*(_DADOSAUXILIARES!$D$16),0)</f>
        <v>0</v>
      </c>
      <c r="CN30" s="438">
        <f>IFERROR(BA30*(1-_FEQUEIMACOMB!$D$19)*_DADOSAUXILIARES!$D$24,0)</f>
        <v>0</v>
      </c>
      <c r="CO30" s="438">
        <f>IFERROR(BA30*(_FEQUEIMACOMB!$D$19)*_DADOSAUXILIARES!$D$14,0)</f>
        <v>0</v>
      </c>
      <c r="CP30" s="438">
        <f>IFERROR(BB30*_DADOSAUXILIARES!$D$15,0)</f>
        <v>0</v>
      </c>
      <c r="CQ30" s="438">
        <f t="shared" si="21"/>
        <v>0</v>
      </c>
      <c r="CR30" s="438">
        <f t="shared" si="22"/>
        <v>0</v>
      </c>
      <c r="CS30" s="438">
        <f t="shared" si="23"/>
        <v>0</v>
      </c>
      <c r="CT30" s="438">
        <f t="shared" si="24"/>
        <v>0</v>
      </c>
      <c r="CU30" s="438">
        <f t="shared" si="25"/>
        <v>0</v>
      </c>
      <c r="CV30" s="438">
        <f t="shared" si="26"/>
        <v>0</v>
      </c>
      <c r="CW30" s="439">
        <f>IFERROR(CL30*_DADOSAUXILIARES!$H$161,0)</f>
        <v>0</v>
      </c>
      <c r="CX30" s="439">
        <f>IFERROR(CM30*_DADOSAUXILIARES!$H$162,0)</f>
        <v>0</v>
      </c>
      <c r="CY30" s="439">
        <f>IFERROR(CN30*_DADOSAUXILIARES!$H$165,0)</f>
        <v>0</v>
      </c>
      <c r="CZ30" s="439">
        <f>IFERROR(CO30*_DADOSAUXILIARES!$H$166,0)</f>
        <v>0</v>
      </c>
      <c r="DA30" s="439">
        <f>IFERROR(CP30*_DADOSAUXILIARES!$H$167,0)</f>
        <v>0</v>
      </c>
      <c r="DB30" s="439">
        <f>IFERROR(CQ30*_DADOSAUXILIARES!$F$34*_DADOSAUXILIARES!$H$170,0)</f>
        <v>0</v>
      </c>
      <c r="DC30" s="439">
        <f>IFERROR(CR30*_DADOSAUXILIARES!$H$152,0)</f>
        <v>0</v>
      </c>
      <c r="DD30" s="439">
        <f>IFERROR(CS30*_DADOSAUXILIARES!$H$153,0)</f>
        <v>0</v>
      </c>
      <c r="DE30" s="439">
        <f>IFERROR(CT30*_DADOSAUXILIARES!$H$154,0)</f>
        <v>0</v>
      </c>
      <c r="DF30" s="439">
        <f>IFERROR(CU30*_DADOSAUXILIARES!$H$155,0)</f>
        <v>0</v>
      </c>
      <c r="DG30" s="439">
        <f>IFERROR(CV30*_DADOSAUXILIARES!$H$156,0)</f>
        <v>0</v>
      </c>
      <c r="DH30" s="438">
        <f t="shared" si="42"/>
        <v>0</v>
      </c>
      <c r="DI30" s="438">
        <f t="shared" si="28"/>
        <v>0</v>
      </c>
      <c r="DJ30" s="438">
        <f t="shared" si="43"/>
        <v>0</v>
      </c>
      <c r="DK30" s="438">
        <f>IFERROR(J30*_EMISSOES!$E$28+K30*_EMISSOES!$E$29,0)</f>
        <v>0</v>
      </c>
      <c r="DL30" s="438">
        <f>IFERROR(O30*_EMISSOES!$E$30,0)</f>
        <v>0</v>
      </c>
      <c r="DM30" s="583">
        <f>IFERROR(CL30*_FEQUEIMACOMB!$I$64,0)</f>
        <v>0</v>
      </c>
      <c r="DN30" s="580">
        <f>IFERROR(CM30*_FEQUEIMACOMB!$I$65,0)</f>
        <v>0</v>
      </c>
      <c r="DO30" s="580">
        <f>IFERROR(CN30*_FEQUEIMACOMB!$I$9*_DADOSAUXILIARES!$F$24,0)</f>
        <v>0</v>
      </c>
      <c r="DP30" s="580">
        <f>IFERROR(CO30*_FEQUEIMACOMB!$I$7*_DADOSAUXILIARES!$F$14,0)</f>
        <v>0</v>
      </c>
      <c r="DQ30" s="580">
        <f>IFERROR(CP30*_FEQUEIMACOMB!$I$8*_DADOSAUXILIARES!$F$15,0)</f>
        <v>0</v>
      </c>
      <c r="DR30" s="580">
        <f>IFERROR((CQ30+BD30*_FEQUEIMACOMB!$I$66),0)</f>
        <v>0</v>
      </c>
      <c r="DS30" s="439">
        <f>IFERROR(DH30*1000*_DADOSAUXILIARES!$D$8,0)</f>
        <v>0</v>
      </c>
      <c r="DT30" s="439">
        <f>IFERROR(DI30*1000*_DADOSAUXILIARES!$D$8,0)</f>
        <v>0</v>
      </c>
      <c r="DU30" s="439">
        <f>IFERROR(DJ30*1000*_DADOSAUXILIARES!$D$8,0)</f>
        <v>0</v>
      </c>
      <c r="DV30" s="439">
        <f t="shared" si="68"/>
        <v>0</v>
      </c>
      <c r="DW30" s="439">
        <f t="shared" si="68"/>
        <v>0</v>
      </c>
      <c r="DX30" s="582">
        <f t="shared" si="44"/>
        <v>0</v>
      </c>
      <c r="DY30" s="582">
        <f t="shared" si="45"/>
        <v>0</v>
      </c>
      <c r="DZ30" s="582">
        <f t="shared" si="46"/>
        <v>0</v>
      </c>
      <c r="EA30" s="582">
        <f t="shared" si="47"/>
        <v>0</v>
      </c>
      <c r="EB30" s="582">
        <f t="shared" si="48"/>
        <v>0</v>
      </c>
      <c r="EC30" s="582">
        <f t="shared" si="49"/>
        <v>0</v>
      </c>
      <c r="ED30" s="440">
        <f t="shared" si="50"/>
        <v>0</v>
      </c>
      <c r="EE30" s="440">
        <f t="shared" si="51"/>
        <v>0</v>
      </c>
      <c r="EF30" s="441">
        <f t="shared" si="34"/>
        <v>0</v>
      </c>
      <c r="EG30" s="307">
        <f t="shared" si="52"/>
        <v>0</v>
      </c>
      <c r="EH30" s="442">
        <f t="shared" si="35"/>
        <v>1</v>
      </c>
      <c r="EI30" s="443">
        <f t="shared" si="59"/>
        <v>0</v>
      </c>
      <c r="EJ30" s="443">
        <f t="shared" si="53"/>
        <v>0</v>
      </c>
      <c r="EK30" s="591">
        <f t="shared" si="54"/>
        <v>0</v>
      </c>
      <c r="EL30" s="443">
        <f t="shared" si="55"/>
        <v>8.0000000000000002E-3</v>
      </c>
      <c r="EM30" s="443">
        <f t="shared" si="56"/>
        <v>0</v>
      </c>
      <c r="EN30" s="443">
        <f t="shared" si="57"/>
        <v>0.19</v>
      </c>
      <c r="EO30" s="443">
        <f t="shared" si="58"/>
        <v>8.0000000000000002E-3</v>
      </c>
      <c r="EP30" s="444">
        <f t="shared" si="38"/>
        <v>0</v>
      </c>
      <c r="EQ30" s="444">
        <f t="shared" si="39"/>
        <v>0</v>
      </c>
      <c r="ER30" s="438">
        <f t="shared" si="40"/>
        <v>0</v>
      </c>
      <c r="ES30" s="447">
        <f t="shared" si="60"/>
        <v>0</v>
      </c>
      <c r="ET30" s="447">
        <f t="shared" si="61"/>
        <v>0</v>
      </c>
      <c r="EU30" s="448">
        <f t="shared" si="62"/>
        <v>0</v>
      </c>
      <c r="EV30" s="447">
        <f t="shared" si="63"/>
        <v>0</v>
      </c>
      <c r="EW30" s="447">
        <f t="shared" si="64"/>
        <v>0</v>
      </c>
      <c r="EX30" s="448">
        <f t="shared" si="65"/>
        <v>0</v>
      </c>
      <c r="EY30" s="447"/>
      <c r="EZ30" s="447">
        <f t="shared" si="66"/>
        <v>0</v>
      </c>
      <c r="FA30" s="448">
        <f t="shared" si="67"/>
        <v>0</v>
      </c>
    </row>
  </sheetData>
  <sheetProtection selectLockedCells="1"/>
  <mergeCells count="22">
    <mergeCell ref="DH3:DR3"/>
    <mergeCell ref="DS3:EC3"/>
    <mergeCell ref="AE3:AN3"/>
    <mergeCell ref="AO3:BI3"/>
    <mergeCell ref="BM3:CG3"/>
    <mergeCell ref="CL3:DG3"/>
    <mergeCell ref="CH3:CK3"/>
    <mergeCell ref="A3:A5"/>
    <mergeCell ref="B3:B5"/>
    <mergeCell ref="C3:G3"/>
    <mergeCell ref="J3:M3"/>
    <mergeCell ref="O3:AD3"/>
    <mergeCell ref="C4:C5"/>
    <mergeCell ref="H4:H5"/>
    <mergeCell ref="I4:I5"/>
    <mergeCell ref="ED3:EF3"/>
    <mergeCell ref="EG3:EG4"/>
    <mergeCell ref="EP3:FA3"/>
    <mergeCell ref="ES4:EU4"/>
    <mergeCell ref="EV4:EX4"/>
    <mergeCell ref="EY4:FA4"/>
    <mergeCell ref="EH3:EO3"/>
  </mergeCells>
  <conditionalFormatting sqref="EG6:EG30">
    <cfRule type="cellIs" dxfId="11" priority="1" operator="greaterThanOrEqual">
      <formula>17.54</formula>
    </cfRule>
  </conditionalFormatting>
  <dataValidations count="32">
    <dataValidation allowBlank="1" showInputMessage="1" showErrorMessage="1" prompt="Refere-se à quantidade total de produto entregue à únidade produtora de biocombustível" sqref="F4" xr:uid="{00000000-0002-0000-0400-000000000000}">
      <formula1>0</formula1>
      <formula2>0</formula2>
    </dataValidation>
    <dataValidation type="decimal" operator="greaterThanOrEqual" allowBlank="1" showInputMessage="1" showErrorMessage="1" error="Número inválido. Este campo admite números com até duas casas decimais." sqref="AK9:AK30 AM9:AM30 AT8:AZ30 AG9:AG30 AI9:AI30 BA9:BI30 AT7:BI7 AO7:AQ30 AR7 AR12:AR30" xr:uid="{00000000-0002-0000-0400-000001000000}">
      <formula1>0</formula1>
      <formula2>0</formula2>
    </dataValidation>
    <dataValidation type="decimal" operator="greaterThanOrEqual" allowBlank="1" showInputMessage="1" showErrorMessage="1" error="Número inválido. Podem ser preenchidos números com até duas casas decimais." sqref="D7:F30 AH9:AH30 AJ9:AJ30 AL9:AL30 AN9:AN30 BA8:BI8 N7:T7 J7:J30 K12:K30 K7 L7:M30 N13:T30 W7:AB7 AC7:AN8 U7:V30 AB9:AF30 W12:AA30" xr:uid="{00000000-0002-0000-0400-000002000000}">
      <formula1>0</formula1>
      <formula2>0</formula2>
    </dataValidation>
    <dataValidation type="list" allowBlank="1" showInputMessage="1" showErrorMessage="1" sqref="H1:I1 H7:H30" xr:uid="{00000000-0002-0000-0400-000003000000}">
      <formula1>"Primário"</formula1>
      <formula2>0</formula2>
    </dataValidation>
    <dataValidation allowBlank="1" showInputMessage="1" showErrorMessage="1" prompt="No campo BX, X representa o teor de mistura de biodiesel vigente no ano de referência para o preenchimento." sqref="AS4 AW4 AU4 AY4" xr:uid="{00000000-0002-0000-0400-000004000000}">
      <formula1>0</formula1>
      <formula2>0</formula2>
    </dataValidation>
    <dataValidation allowBlank="1" showInputMessage="1" showErrorMessage="1" prompt="Refere-se à quantidade total do fertilizante utilizado na área total dividida pela produção total de grãos (informada no campo &quot;Produção total&quot;). Deve ser reportada em base úmida." sqref="AK4 AE4 AI4" xr:uid="{00000000-0002-0000-0400-000005000000}"/>
    <dataValidation allowBlank="1" showInputMessage="1" showErrorMessage="1" prompt="Quantidade consumida de K₂O por fonte na área total, dividida pelo valor informado no campo Produção Total " sqref="AA4" xr:uid="{00000000-0002-0000-0400-000006000000}"/>
    <dataValidation allowBlank="1" showInputMessage="1" showErrorMessage="1" prompt="Quantidade consumida do elemento N por fonte na área total, dividida pelo valor informado no campo Produção Total" sqref="R4 T4:U4 W4:X4" xr:uid="{00000000-0002-0000-0400-000007000000}"/>
    <dataValidation allowBlank="1" showInputMessage="1" showErrorMessage="1" prompt="Quantidade consumida de P₂O₅ por fonte na área total, dividida pelo valor informado no campo Produção Total " sqref="Q4 S4 Y4:Z4" xr:uid="{00000000-0002-0000-0400-000008000000}"/>
    <dataValidation allowBlank="1" showInputMessage="1" showErrorMessage="1" prompt="Quantidade consumida do elemento N por fonte na área total, dividida pelo valor informado no campo Produção Total." sqref="P4" xr:uid="{00000000-0002-0000-0400-000009000000}"/>
    <dataValidation allowBlank="1" showInputMessage="1" showErrorMessage="1" prompt="Quantidade consumida do elemento N por fonte na área total, dividida pelo valor informado no campo Produção Total._x000a_" sqref="O4" xr:uid="{00000000-0002-0000-0400-00000A000000}"/>
    <dataValidation type="list" allowBlank="1" showInputMessage="1" showErrorMessage="1" prompt="Defina o sistema de plantio realizado" sqref="C7:C30" xr:uid="{00000000-0002-0000-0400-00000B000000}">
      <formula1>"Convencional,Direto,Mínimo/Reduzido"</formula1>
      <formula2>0</formula2>
    </dataValidation>
    <dataValidation type="decimal" allowBlank="1" showInputMessage="1" showErrorMessage="1" error="Número inválido. " sqref="G7:G30" xr:uid="{00000000-0002-0000-0400-00000C000000}">
      <formula1>0</formula1>
      <formula2>1</formula2>
    </dataValidation>
    <dataValidation allowBlank="1" showInputMessage="1" showErrorMessage="1" prompt="Refere-se ao teor médio de umidade da soja. " sqref="G4" xr:uid="{00000000-0002-0000-0400-00000D000000}">
      <formula1>0</formula1>
      <formula2>0</formula2>
    </dataValidation>
    <dataValidation allowBlank="1" showInputMessage="1" showErrorMessage="1" prompt="Refere-se à quantidade total de produto produzido na área total de produção, informada no campo &quot;Área total&quot;" sqref="E4" xr:uid="{00000000-0002-0000-0400-00000E000000}">
      <formula1>0</formula1>
      <formula2>0</formula2>
    </dataValidation>
    <dataValidation allowBlank="1" showInputMessage="1" showErrorMessage="1" prompt="Refere-se à área total da usina, ou seja, a soma das áreas de plantio e colheita. " sqref="D4" xr:uid="{00000000-0002-0000-0400-00000F000000}">
      <formula1>0</formula1>
      <formula2>0</formula2>
    </dataValidation>
    <dataValidation allowBlank="1" showInputMessage="1" showErrorMessage="1" prompt="Defina o sistema de plantio realizado" sqref="C4:C5" xr:uid="{00000000-0002-0000-0400-000010000000}">
      <formula1>0</formula1>
      <formula2>0</formula2>
    </dataValidation>
    <dataValidation allowBlank="1" showInputMessage="1" showErrorMessage="1" prompt="Refere-se à quantidade total do fertilizante utilizado na área total dividida pela produção total de grãos (informada no campo &quot;Produção total&quot;). Deve ser reportada em base úmida._x000a_" sqref="AM4 AG4" xr:uid="{00000000-0002-0000-0400-000011000000}"/>
    <dataValidation allowBlank="1" showInputMessage="1" showErrorMessage="1" prompt="Quantidade consumida de sementes  na área total, dividida pelo valor informado no campo Produção Total" sqref="N4" xr:uid="{00000000-0002-0000-0400-000012000000}"/>
    <dataValidation type="decimal" allowBlank="1" showInputMessage="1" showErrorMessage="1" error="Número inválido." sqref="AS7 AS12:AS30" xr:uid="{00000000-0002-0000-0400-000013000000}">
      <formula1>0</formula1>
      <formula2>1</formula2>
    </dataValidation>
    <dataValidation allowBlank="1" showInputMessage="1" showErrorMessage="1" prompt="Refere-se ao consumo de eletricidade, na área total, dividido pela produção total de grãos. _x000a_" sqref="BE4:BI4" xr:uid="{00000000-0002-0000-0400-000014000000}">
      <formula1>0</formula1>
      <formula2>0</formula2>
    </dataValidation>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O4:AR4 AT4 AZ4:BD4 AV4 AX4" xr:uid="{00000000-0002-0000-0400-000015000000}"/>
    <dataValidation allowBlank="1" showInputMessage="1" showErrorMessage="1" prompt="Quantidade consumida de K₂O na área total, dividida pelo valor informado no campo Produção Total  _x000a_" sqref="AD4" xr:uid="{00000000-0002-0000-0400-000016000000}"/>
    <dataValidation allowBlank="1" showInputMessage="1" showErrorMessage="1" prompt="Quantidade consumida de P₂O₅ na área total, dividida pelo valor informado no campo Produção Total  " sqref="AC4" xr:uid="{00000000-0002-0000-0400-000017000000}"/>
    <dataValidation allowBlank="1" showInputMessage="1" showErrorMessage="1" prompt="Quantidade consumida de N na área total, dividida pelo valor informado no campo Produção Total    " sqref="AB4" xr:uid="{00000000-0002-0000-0400-000018000000}"/>
    <dataValidation allowBlank="1" showInputMessage="1" showErrorMessage="1" prompt="Quantidade consumida de gesso na área total, dividida pelo valor informado no campo Produção Total" sqref="M4" xr:uid="{00000000-0002-0000-0400-000019000000}"/>
    <dataValidation allowBlank="1" showInputMessage="1" showErrorMessage="1" prompt="Refere-se à quantidade total de Calcário Dolomítico utilizado na área total (informada no campo &quot;Área total&quot;) dividido pela produção total de grãos (informada no campo &quot;Produção total (soja)&quot;). " sqref="K4:L4" xr:uid="{00000000-0002-0000-0400-00001A000000}"/>
    <dataValidation allowBlank="1" showInputMessage="1" showErrorMessage="1" prompt="Quantidade consumida de calcário calcítico na área total, dividida pelo valor informado no campo Produção Total" sqref="J4" xr:uid="{00000000-0002-0000-0400-00001B000000}"/>
    <dataValidation allowBlank="1" showInputMessage="1" prompt="Informe o consumo total de combustíveis e eletricidade, isto é, a soma de combustíveis próprios e adquiridos de terceiros" sqref="AO3" xr:uid="{00000000-0002-0000-0400-00001C000000}">
      <formula1>0</formula1>
      <formula2>0</formula2>
    </dataValidation>
    <dataValidation allowBlank="1" showInputMessage="1" showErrorMessage="1" prompt="Informar a concentração de nitrogênio em cada fonte." sqref="AF4 AH4 AJ4 AL4 AN4" xr:uid="{00000000-0002-0000-0400-00001D000000}">
      <formula1>0</formula1>
      <formula2>0</formula2>
    </dataValidation>
    <dataValidation allowBlank="1" showInputMessage="1" showErrorMessage="1" prompt="Quantidade consumida de cada elemento (N, P₂O₅ e K₂O por fonte), aplicados na área total, dividida pelo valor informado no campo &quot;Produção Total&quot;" sqref="V4" xr:uid="{00000000-0002-0000-0400-00001E000000}"/>
    <dataValidation type="list" allowBlank="1" showInputMessage="1" showErrorMessage="1" sqref="I7:I30" xr:uid="{37259685-879F-4212-9CEC-F733243EA814}">
      <formula1>"AC, AL, AP, AM, BA, CE, DF, ES, GO, MA, MG, MS, MT, PA, PB, PE, PI, PR, RJ, RN, RO, RR, RS, SC, SE, SP, TO"</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CJ7:CK7" formula="1"/>
  </ignoredError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BQ31"/>
  <sheetViews>
    <sheetView showGridLines="0" topLeftCell="H2" zoomScale="60" zoomScaleNormal="60" workbookViewId="0">
      <selection activeCell="G11" sqref="A7:G11"/>
    </sheetView>
  </sheetViews>
  <sheetFormatPr defaultColWidth="8.7109375" defaultRowHeight="18.75" x14ac:dyDescent="0.25"/>
  <cols>
    <col min="1" max="1" width="22.28515625" style="385" customWidth="1"/>
    <col min="2" max="2" width="20.7109375" style="385" customWidth="1"/>
    <col min="3" max="3" width="12.42578125" style="377" customWidth="1"/>
    <col min="4" max="6" width="17.28515625" style="378" customWidth="1"/>
    <col min="7" max="7" width="10.7109375" style="379" customWidth="1"/>
    <col min="8" max="9" width="25.42578125" style="377" customWidth="1"/>
    <col min="10" max="10" width="11.28515625" style="274" customWidth="1"/>
    <col min="11" max="11" width="11.28515625" style="380" customWidth="1"/>
    <col min="12" max="12" width="13.28515625" style="380" customWidth="1"/>
    <col min="13" max="14" width="9.7109375" style="276" bestFit="1" customWidth="1"/>
    <col min="15" max="15" width="13.7109375" style="276" customWidth="1"/>
    <col min="16" max="16" width="12.7109375" customWidth="1"/>
    <col min="17" max="17" width="14.7109375" customWidth="1"/>
    <col min="18" max="18" width="19" customWidth="1"/>
    <col min="19" max="19" width="15.7109375" customWidth="1"/>
    <col min="20" max="20" width="17.7109375" customWidth="1"/>
    <col min="21" max="21" width="16.42578125" customWidth="1"/>
    <col min="22" max="22" width="17.42578125" customWidth="1"/>
    <col min="23" max="23" width="35.42578125" style="381" customWidth="1"/>
    <col min="24" max="35" width="9.140625" customWidth="1"/>
    <col min="36" max="69" width="9.140625" style="276" customWidth="1"/>
    <col min="70" max="75" width="9.140625" customWidth="1"/>
    <col min="76" max="912" width="8.42578125" customWidth="1"/>
  </cols>
  <sheetData>
    <row r="1" spans="1:35" s="24" customFormat="1" ht="90" customHeight="1" x14ac:dyDescent="0.25">
      <c r="A1" s="278"/>
      <c r="B1" s="278"/>
      <c r="C1" s="278"/>
      <c r="D1" s="278"/>
      <c r="E1" s="52"/>
      <c r="F1" s="52"/>
      <c r="G1" s="279"/>
      <c r="H1" s="52"/>
      <c r="I1" s="52"/>
      <c r="J1" s="282"/>
      <c r="K1" s="282"/>
      <c r="L1" s="283"/>
      <c r="M1" s="52"/>
      <c r="N1" s="52"/>
      <c r="O1" s="52"/>
      <c r="P1" s="52"/>
      <c r="Q1" s="52"/>
      <c r="R1" s="52"/>
      <c r="S1" s="52"/>
      <c r="T1" s="52"/>
      <c r="U1" s="52"/>
      <c r="V1" s="284"/>
      <c r="W1" s="52"/>
      <c r="X1" s="52"/>
      <c r="Y1" s="52"/>
      <c r="Z1" s="52"/>
      <c r="AA1" s="52"/>
      <c r="AB1" s="52"/>
      <c r="AC1" s="52"/>
      <c r="AD1" s="52"/>
      <c r="AE1" s="52"/>
      <c r="AF1" s="52"/>
      <c r="AG1" s="52"/>
      <c r="AH1" s="52"/>
    </row>
    <row r="2" spans="1:35" s="25" customFormat="1" ht="25.15" customHeight="1" x14ac:dyDescent="0.25">
      <c r="A2" s="25" t="s">
        <v>443</v>
      </c>
      <c r="D2" s="314"/>
      <c r="E2" s="314"/>
      <c r="F2" s="314"/>
      <c r="G2" s="285"/>
      <c r="W2" s="286"/>
    </row>
    <row r="3" spans="1:35" s="194" customFormat="1" ht="66" customHeight="1" x14ac:dyDescent="0.35">
      <c r="A3" s="1007" t="s">
        <v>403</v>
      </c>
      <c r="B3" s="1022" t="s">
        <v>404</v>
      </c>
      <c r="C3" s="1009" t="s">
        <v>100</v>
      </c>
      <c r="D3" s="1009"/>
      <c r="E3" s="1009"/>
      <c r="F3" s="1009"/>
      <c r="G3" s="1009"/>
      <c r="H3" s="574" t="s">
        <v>405</v>
      </c>
      <c r="I3" s="575" t="s">
        <v>406</v>
      </c>
      <c r="J3" s="477" t="s">
        <v>254</v>
      </c>
      <c r="K3" s="476" t="s">
        <v>259</v>
      </c>
      <c r="L3" s="1016" t="s">
        <v>287</v>
      </c>
      <c r="M3" s="1017"/>
      <c r="N3" s="1017"/>
      <c r="O3" s="1018"/>
      <c r="P3" s="1019" t="s">
        <v>444</v>
      </c>
      <c r="Q3" s="1020"/>
      <c r="R3" s="688" t="s">
        <v>445</v>
      </c>
      <c r="S3" s="689">
        <v>1.7</v>
      </c>
      <c r="T3" s="686"/>
      <c r="U3" s="686"/>
      <c r="V3" s="687"/>
      <c r="W3" s="1000" t="s">
        <v>407</v>
      </c>
      <c r="X3" s="1021" t="s">
        <v>408</v>
      </c>
      <c r="Y3" s="1005"/>
      <c r="Z3" s="1005"/>
      <c r="AA3" s="1005"/>
      <c r="AB3" s="1005"/>
      <c r="AC3" s="1005"/>
      <c r="AD3" s="1005"/>
      <c r="AE3" s="1006"/>
      <c r="AF3" s="1002"/>
      <c r="AG3" s="1002"/>
      <c r="AH3" s="1002"/>
      <c r="AI3" s="1002"/>
    </row>
    <row r="4" spans="1:35" s="198" customFormat="1" ht="90" customHeight="1" x14ac:dyDescent="0.25">
      <c r="A4" s="1007"/>
      <c r="B4" s="1022"/>
      <c r="C4" s="1011" t="s">
        <v>410</v>
      </c>
      <c r="D4" s="315" t="s">
        <v>101</v>
      </c>
      <c r="E4" s="315" t="s">
        <v>411</v>
      </c>
      <c r="F4" s="945" t="s">
        <v>412</v>
      </c>
      <c r="G4" s="287" t="s">
        <v>413</v>
      </c>
      <c r="H4" s="1012" t="s">
        <v>414</v>
      </c>
      <c r="I4" s="1012" t="s">
        <v>415</v>
      </c>
      <c r="J4" s="289" t="s">
        <v>257</v>
      </c>
      <c r="K4" s="290" t="s">
        <v>261</v>
      </c>
      <c r="L4" s="676" t="s">
        <v>417</v>
      </c>
      <c r="M4" s="680" t="s">
        <v>288</v>
      </c>
      <c r="N4" s="681" t="s">
        <v>289</v>
      </c>
      <c r="O4" s="682" t="s">
        <v>290</v>
      </c>
      <c r="P4" s="683" t="s">
        <v>300</v>
      </c>
      <c r="Q4" s="684" t="s">
        <v>300</v>
      </c>
      <c r="R4" s="690" t="s">
        <v>446</v>
      </c>
      <c r="S4" s="690" t="s">
        <v>447</v>
      </c>
      <c r="T4" s="690" t="s">
        <v>448</v>
      </c>
      <c r="U4" s="690" t="s">
        <v>449</v>
      </c>
      <c r="V4" s="691" t="s">
        <v>359</v>
      </c>
      <c r="W4" s="1001"/>
      <c r="X4" s="237" t="s">
        <v>420</v>
      </c>
      <c r="Y4" s="237" t="s">
        <v>421</v>
      </c>
      <c r="Z4" s="237" t="s">
        <v>422</v>
      </c>
      <c r="AA4" s="237" t="s">
        <v>423</v>
      </c>
      <c r="AB4" s="237" t="s">
        <v>424</v>
      </c>
      <c r="AC4" s="237" t="s">
        <v>425</v>
      </c>
      <c r="AD4" s="237" t="s">
        <v>426</v>
      </c>
      <c r="AE4" s="237" t="s">
        <v>427</v>
      </c>
      <c r="AF4" s="237" t="s">
        <v>430</v>
      </c>
      <c r="AG4" s="1003" t="s">
        <v>433</v>
      </c>
      <c r="AH4" s="1003"/>
      <c r="AI4" s="1003"/>
    </row>
    <row r="5" spans="1:35" s="198" customFormat="1" ht="33" x14ac:dyDescent="0.25">
      <c r="A5" s="1007"/>
      <c r="B5" s="1022"/>
      <c r="C5" s="1011"/>
      <c r="D5" s="289" t="s">
        <v>102</v>
      </c>
      <c r="E5" s="289" t="s">
        <v>104</v>
      </c>
      <c r="F5" s="297" t="s">
        <v>104</v>
      </c>
      <c r="G5" s="298" t="s">
        <v>434</v>
      </c>
      <c r="H5" s="1012"/>
      <c r="I5" s="1012"/>
      <c r="J5" s="289" t="s">
        <v>258</v>
      </c>
      <c r="K5" s="290" t="s">
        <v>102</v>
      </c>
      <c r="L5" s="677" t="s">
        <v>450</v>
      </c>
      <c r="M5" s="290" t="s">
        <v>451</v>
      </c>
      <c r="N5" s="290" t="s">
        <v>451</v>
      </c>
      <c r="O5" s="290" t="s">
        <v>451</v>
      </c>
      <c r="P5" s="685" t="s">
        <v>452</v>
      </c>
      <c r="Q5" s="677" t="s">
        <v>450</v>
      </c>
      <c r="R5" s="677" t="s">
        <v>450</v>
      </c>
      <c r="S5" s="677" t="s">
        <v>450</v>
      </c>
      <c r="T5" s="677" t="s">
        <v>450</v>
      </c>
      <c r="U5" s="677" t="s">
        <v>450</v>
      </c>
      <c r="V5" s="677" t="s">
        <v>450</v>
      </c>
      <c r="W5" s="316" t="s">
        <v>437</v>
      </c>
      <c r="X5" s="296"/>
      <c r="Y5" s="296"/>
      <c r="Z5" s="296"/>
      <c r="AA5" s="296"/>
      <c r="AB5" s="296"/>
      <c r="AC5" s="296"/>
      <c r="AD5" s="296"/>
      <c r="AE5" s="296"/>
      <c r="AF5" s="296"/>
      <c r="AG5" s="237" t="s">
        <v>438</v>
      </c>
      <c r="AH5" s="237" t="s">
        <v>439</v>
      </c>
      <c r="AI5" s="237" t="s">
        <v>440</v>
      </c>
    </row>
    <row r="6" spans="1:35" s="198" customFormat="1" ht="18.75" customHeight="1" x14ac:dyDescent="0.25">
      <c r="A6" s="569" t="s">
        <v>453</v>
      </c>
      <c r="B6" s="570"/>
      <c r="C6" s="569"/>
      <c r="D6" s="672">
        <f>IFERROR(SUM(D7:D30),0)</f>
        <v>0</v>
      </c>
      <c r="E6" s="672">
        <f t="shared" ref="E6:F6" si="0">IFERROR(SUM(E7:E30),0)</f>
        <v>0</v>
      </c>
      <c r="F6" s="672">
        <f t="shared" si="0"/>
        <v>0</v>
      </c>
      <c r="G6" s="673">
        <f>IFERROR((SUMPRODUCT(G7:G30,$F7:$F30))/$F$6,0)</f>
        <v>0</v>
      </c>
      <c r="H6" s="569" t="s">
        <v>454</v>
      </c>
      <c r="I6" s="569"/>
      <c r="J6" s="674"/>
      <c r="K6" s="675"/>
      <c r="L6" s="675"/>
      <c r="M6" s="674"/>
      <c r="N6" s="674"/>
      <c r="O6" s="674"/>
      <c r="P6" s="693"/>
      <c r="Q6" s="693"/>
      <c r="R6" s="693"/>
      <c r="S6" s="693"/>
      <c r="T6" s="693"/>
      <c r="U6" s="693"/>
      <c r="V6" s="693"/>
      <c r="W6" s="698">
        <f>IFERROR(SUMPRODUCT(V7:V30,F7:F30)/SUM(F7:F30)/1000,0)</f>
        <v>0</v>
      </c>
      <c r="X6" s="693"/>
      <c r="Y6" s="693"/>
      <c r="Z6" s="693"/>
      <c r="AA6" s="693"/>
      <c r="AB6" s="693">
        <v>8.0000000000000002E-3</v>
      </c>
      <c r="AC6" s="693">
        <v>0</v>
      </c>
      <c r="AD6" s="693">
        <v>0.19</v>
      </c>
      <c r="AE6" s="694">
        <v>8.0000000000000002E-3</v>
      </c>
      <c r="AF6" s="693"/>
      <c r="AG6" s="693"/>
      <c r="AH6" s="693"/>
      <c r="AI6" s="695"/>
    </row>
    <row r="7" spans="1:35" x14ac:dyDescent="0.25">
      <c r="A7" s="300"/>
      <c r="B7" s="300"/>
      <c r="C7" s="945"/>
      <c r="D7" s="301"/>
      <c r="E7" s="872"/>
      <c r="F7" s="873"/>
      <c r="G7" s="874"/>
      <c r="H7" s="269" t="s">
        <v>454</v>
      </c>
      <c r="I7" s="303"/>
      <c r="J7" s="308">
        <f t="shared" ref="J7:J30" si="1">IFERROR((E7/D7)*1000,0)</f>
        <v>0</v>
      </c>
      <c r="K7" s="309">
        <f t="shared" ref="K7:K30" si="2">IFERROR(1/J7*1000,0)</f>
        <v>0</v>
      </c>
      <c r="L7" s="956">
        <f>SUM(M7:O7)*K7</f>
        <v>0</v>
      </c>
      <c r="M7" s="679">
        <f>IFERROR((_xlfn.XLOOKUP(I7,_REGIONALIZACAO_SOJA!$A$6:$A$20,_REGIONALIZACAO_SOJA!$BE$6:$BE$20)),0)</f>
        <v>0</v>
      </c>
      <c r="N7" s="679">
        <f>IFERROR((_xlfn.XLOOKUP(I7,_REGIONALIZACAO_SOJA!$A$6:$A$20,_REGIONALIZACAO_SOJA!$BF$6:$BF$20)),0)</f>
        <v>0</v>
      </c>
      <c r="O7" s="679">
        <f>IFERROR((_xlfn.XLOOKUP(I7,_REGIONALIZACAO_SOJA!$A$6:$A$20,_REGIONALIZACAO_SOJA!$BG$6:$BG$20)),0)</f>
        <v>0</v>
      </c>
      <c r="P7" s="438">
        <f t="shared" ref="P7:P30" si="3">IFERROR(AI7*K7,0)</f>
        <v>0</v>
      </c>
      <c r="Q7" s="439">
        <f>IFERROR(P7*1000*_DADOSAUXILIARES!$D$8,0)</f>
        <v>0</v>
      </c>
      <c r="R7" s="440">
        <f>IFERROR(Q7*$S$3,0)</f>
        <v>0</v>
      </c>
      <c r="S7" s="440">
        <f>IFERROR(L7*$S$3,0)</f>
        <v>0</v>
      </c>
      <c r="T7" s="692">
        <f>IFERROR((_xlfn.XLOOKUP(I7,_REGIONALIZACAO_SOJA!$A$6:$A$20,_REGIONALIZACAO_SOJA!$DN$6:$DN$20))*$S$3,0)</f>
        <v>0</v>
      </c>
      <c r="U7" s="692">
        <f>IFERROR((_xlfn.XLOOKUP(I7,_REGIONALIZACAO_SOJA!$A$6:$A$20,_REGIONALIZACAO_SOJA!$DO$6:$DO$20))*$S$3,0)</f>
        <v>0</v>
      </c>
      <c r="V7" s="441">
        <f>IFERROR(SUM(R7:U7),0)</f>
        <v>0</v>
      </c>
      <c r="W7" s="307">
        <f>IFERROR(V7/1000,)</f>
        <v>0</v>
      </c>
      <c r="X7" s="442">
        <f t="shared" ref="X7:X30" si="4">IFERROR((1-G7),0)</f>
        <v>1</v>
      </c>
      <c r="Y7" s="442">
        <f t="shared" ref="Y7:Y30" si="5">IFERROR(J7/1000,0)</f>
        <v>0</v>
      </c>
      <c r="Z7" s="442">
        <f t="shared" ref="Z7:Z30" si="6">IFERROR(Y7*X7,0)</f>
        <v>0</v>
      </c>
      <c r="AA7" s="442">
        <f>IFERROR((Z7*2.1),0)</f>
        <v>0</v>
      </c>
      <c r="AB7" s="442">
        <f>IFERROR($AB$6,)</f>
        <v>8.0000000000000002E-3</v>
      </c>
      <c r="AC7" s="442">
        <f>IFERROR($AC$6,)</f>
        <v>0</v>
      </c>
      <c r="AD7" s="442">
        <f>IFERROR($AD$6,)</f>
        <v>0.19</v>
      </c>
      <c r="AE7" s="442">
        <f>IFERROR($AE$6,)</f>
        <v>8.0000000000000002E-3</v>
      </c>
      <c r="AF7" s="697">
        <f t="shared" ref="AF7:AF30" si="7">IFERROR(AA7*1000*AB7*(1-AC7)+(AA7*1000+Z7*1000)*AD7*AE7,0)</f>
        <v>0</v>
      </c>
      <c r="AG7" s="447"/>
      <c r="AH7" s="696">
        <f t="shared" ref="AH7:AH30" si="8">IFERROR(AF7*0.24*(62/14),0)</f>
        <v>0</v>
      </c>
      <c r="AI7" s="697">
        <f t="shared" ref="AI7:AI30" si="9">IFERROR((44/28)*(0.01*(AF7)+(0.01*(14/17)*AG7+(0.011*(14/62)*AH7))),0)</f>
        <v>0</v>
      </c>
    </row>
    <row r="8" spans="1:35" x14ac:dyDescent="0.25">
      <c r="A8" s="300"/>
      <c r="B8" s="300"/>
      <c r="C8" s="945"/>
      <c r="D8" s="301"/>
      <c r="E8" s="872"/>
      <c r="F8" s="873"/>
      <c r="G8" s="874"/>
      <c r="H8" s="269" t="s">
        <v>454</v>
      </c>
      <c r="I8" s="303"/>
      <c r="J8" s="308">
        <f t="shared" si="1"/>
        <v>0</v>
      </c>
      <c r="K8" s="309">
        <f t="shared" si="2"/>
        <v>0</v>
      </c>
      <c r="L8" s="956">
        <f t="shared" ref="L8:L30" si="10">SUM(M8:O8)*K8</f>
        <v>0</v>
      </c>
      <c r="M8" s="679">
        <f>IFERROR((_xlfn.XLOOKUP(I8,_REGIONALIZACAO_SOJA!$A$6:$A$20,_REGIONALIZACAO_SOJA!$BE$6:$BE$20)),0)</f>
        <v>0</v>
      </c>
      <c r="N8" s="679">
        <f>IFERROR((_xlfn.XLOOKUP(I8,_REGIONALIZACAO_SOJA!$A$6:$A$20,_REGIONALIZACAO_SOJA!$BF$6:$BF$20)),0)</f>
        <v>0</v>
      </c>
      <c r="O8" s="679">
        <f>IFERROR((_xlfn.XLOOKUP(I8,_REGIONALIZACAO_SOJA!$A$6:$A$20,_REGIONALIZACAO_SOJA!$BG$6:$BG$20)),0)</f>
        <v>0</v>
      </c>
      <c r="P8" s="438">
        <f t="shared" si="3"/>
        <v>0</v>
      </c>
      <c r="Q8" s="439">
        <f>IFERROR(P8*1000*_DADOSAUXILIARES!$D$8,0)</f>
        <v>0</v>
      </c>
      <c r="R8" s="440">
        <f t="shared" ref="R8:R30" si="11">IFERROR(Q8*$S$3,0)</f>
        <v>0</v>
      </c>
      <c r="S8" s="440">
        <f t="shared" ref="S8:S30" si="12">IFERROR(L8*$S$3,0)</f>
        <v>0</v>
      </c>
      <c r="T8" s="692">
        <f>IFERROR((_xlfn.XLOOKUP(I8,_REGIONALIZACAO_SOJA!$A$6:$A$20,_REGIONALIZACAO_SOJA!$DN$6:$DN$20))*$S$3,0)</f>
        <v>0</v>
      </c>
      <c r="U8" s="692">
        <f>IFERROR((_xlfn.XLOOKUP(I8,_REGIONALIZACAO_SOJA!$A$6:$A$20,_REGIONALIZACAO_SOJA!$DO$6:$DO$20))*$S$3,0)</f>
        <v>0</v>
      </c>
      <c r="V8" s="441">
        <f t="shared" ref="V8:V30" si="13">IFERROR(SUM(R8:U8),0)</f>
        <v>0</v>
      </c>
      <c r="W8" s="307">
        <f t="shared" ref="W8:W30" si="14">IFERROR(V8/1000,)</f>
        <v>0</v>
      </c>
      <c r="X8" s="442">
        <f t="shared" si="4"/>
        <v>1</v>
      </c>
      <c r="Y8" s="442">
        <f t="shared" si="5"/>
        <v>0</v>
      </c>
      <c r="Z8" s="442">
        <f t="shared" si="6"/>
        <v>0</v>
      </c>
      <c r="AA8" s="442">
        <f t="shared" ref="AA8:AA30" si="15">IFERROR((Z8*2.1),0)</f>
        <v>0</v>
      </c>
      <c r="AB8" s="442">
        <f t="shared" ref="AB8:AB30" si="16">IFERROR($AB$6,)</f>
        <v>8.0000000000000002E-3</v>
      </c>
      <c r="AC8" s="442">
        <f t="shared" ref="AC8:AC30" si="17">IFERROR($AC$6,)</f>
        <v>0</v>
      </c>
      <c r="AD8" s="442">
        <f t="shared" ref="AD8:AD30" si="18">IFERROR($AD$6,)</f>
        <v>0.19</v>
      </c>
      <c r="AE8" s="442">
        <f t="shared" ref="AE8:AE30" si="19">IFERROR($AE$6,)</f>
        <v>8.0000000000000002E-3</v>
      </c>
      <c r="AF8" s="697">
        <f t="shared" si="7"/>
        <v>0</v>
      </c>
      <c r="AG8" s="447"/>
      <c r="AH8" s="447">
        <f t="shared" si="8"/>
        <v>0</v>
      </c>
      <c r="AI8" s="448">
        <f t="shared" si="9"/>
        <v>0</v>
      </c>
    </row>
    <row r="9" spans="1:35" s="318" customFormat="1" x14ac:dyDescent="0.25">
      <c r="A9" s="300"/>
      <c r="B9" s="300"/>
      <c r="C9" s="945"/>
      <c r="D9" s="301"/>
      <c r="E9" s="872"/>
      <c r="F9" s="873"/>
      <c r="G9" s="874"/>
      <c r="H9" s="269" t="s">
        <v>454</v>
      </c>
      <c r="I9" s="303"/>
      <c r="J9" s="308">
        <f t="shared" si="1"/>
        <v>0</v>
      </c>
      <c r="K9" s="309">
        <f t="shared" si="2"/>
        <v>0</v>
      </c>
      <c r="L9" s="956">
        <f t="shared" si="10"/>
        <v>0</v>
      </c>
      <c r="M9" s="679">
        <f>IFERROR((_xlfn.XLOOKUP(I9,_REGIONALIZACAO_SOJA!$A$6:$A$20,_REGIONALIZACAO_SOJA!$BE$6:$BE$20)),0)</f>
        <v>0</v>
      </c>
      <c r="N9" s="679">
        <f>IFERROR((_xlfn.XLOOKUP(I9,_REGIONALIZACAO_SOJA!$A$6:$A$20,_REGIONALIZACAO_SOJA!$BF$6:$BF$20)),0)</f>
        <v>0</v>
      </c>
      <c r="O9" s="679">
        <f>IFERROR((_xlfn.XLOOKUP(I9,_REGIONALIZACAO_SOJA!$A$6:$A$20,_REGIONALIZACAO_SOJA!$BG$6:$BG$20)),0)</f>
        <v>0</v>
      </c>
      <c r="P9" s="438">
        <f t="shared" si="3"/>
        <v>0</v>
      </c>
      <c r="Q9" s="439">
        <f>IFERROR(P9*1000*_DADOSAUXILIARES!$D$8,0)</f>
        <v>0</v>
      </c>
      <c r="R9" s="440">
        <f t="shared" si="11"/>
        <v>0</v>
      </c>
      <c r="S9" s="440">
        <f t="shared" si="12"/>
        <v>0</v>
      </c>
      <c r="T9" s="692">
        <f>IFERROR((_xlfn.XLOOKUP(I9,_REGIONALIZACAO_SOJA!$A$6:$A$20,_REGIONALIZACAO_SOJA!$DN$6:$DN$20))*$S$3,0)</f>
        <v>0</v>
      </c>
      <c r="U9" s="692">
        <f>IFERROR((_xlfn.XLOOKUP(I9,_REGIONALIZACAO_SOJA!$A$6:$A$20,_REGIONALIZACAO_SOJA!$DO$6:$DO$20))*$S$3,0)</f>
        <v>0</v>
      </c>
      <c r="V9" s="441">
        <f t="shared" si="13"/>
        <v>0</v>
      </c>
      <c r="W9" s="307">
        <f t="shared" si="14"/>
        <v>0</v>
      </c>
      <c r="X9" s="442">
        <f t="shared" si="4"/>
        <v>1</v>
      </c>
      <c r="Y9" s="442">
        <f t="shared" si="5"/>
        <v>0</v>
      </c>
      <c r="Z9" s="442">
        <f t="shared" si="6"/>
        <v>0</v>
      </c>
      <c r="AA9" s="442">
        <f t="shared" si="15"/>
        <v>0</v>
      </c>
      <c r="AB9" s="442">
        <f t="shared" si="16"/>
        <v>8.0000000000000002E-3</v>
      </c>
      <c r="AC9" s="442">
        <f t="shared" si="17"/>
        <v>0</v>
      </c>
      <c r="AD9" s="442">
        <f t="shared" si="18"/>
        <v>0.19</v>
      </c>
      <c r="AE9" s="442">
        <f t="shared" si="19"/>
        <v>8.0000000000000002E-3</v>
      </c>
      <c r="AF9" s="697">
        <f t="shared" si="7"/>
        <v>0</v>
      </c>
      <c r="AG9" s="447"/>
      <c r="AH9" s="447">
        <f t="shared" si="8"/>
        <v>0</v>
      </c>
      <c r="AI9" s="448">
        <f t="shared" si="9"/>
        <v>0</v>
      </c>
    </row>
    <row r="10" spans="1:35" s="318" customFormat="1" x14ac:dyDescent="0.25">
      <c r="A10" s="300"/>
      <c r="B10" s="300"/>
      <c r="C10" s="945"/>
      <c r="D10" s="301"/>
      <c r="E10" s="872"/>
      <c r="F10" s="873"/>
      <c r="G10" s="874"/>
      <c r="H10" s="269" t="s">
        <v>454</v>
      </c>
      <c r="I10" s="303"/>
      <c r="J10" s="308">
        <f t="shared" si="1"/>
        <v>0</v>
      </c>
      <c r="K10" s="309">
        <f t="shared" si="2"/>
        <v>0</v>
      </c>
      <c r="L10" s="956">
        <f t="shared" si="10"/>
        <v>0</v>
      </c>
      <c r="M10" s="679">
        <f>IFERROR((_xlfn.XLOOKUP(I10,_REGIONALIZACAO_SOJA!$A$6:$A$20,_REGIONALIZACAO_SOJA!$BE$6:$BE$20)),0)</f>
        <v>0</v>
      </c>
      <c r="N10" s="679">
        <f>IFERROR((_xlfn.XLOOKUP(I10,_REGIONALIZACAO_SOJA!$A$6:$A$20,_REGIONALIZACAO_SOJA!$BF$6:$BF$20)),0)</f>
        <v>0</v>
      </c>
      <c r="O10" s="679">
        <f>IFERROR((_xlfn.XLOOKUP(I10,_REGIONALIZACAO_SOJA!$A$6:$A$20,_REGIONALIZACAO_SOJA!$BG$6:$BG$20)),0)</f>
        <v>0</v>
      </c>
      <c r="P10" s="438">
        <f t="shared" si="3"/>
        <v>0</v>
      </c>
      <c r="Q10" s="439">
        <f>IFERROR(P10*1000*_DADOSAUXILIARES!$D$8,0)</f>
        <v>0</v>
      </c>
      <c r="R10" s="440">
        <f t="shared" si="11"/>
        <v>0</v>
      </c>
      <c r="S10" s="440">
        <f t="shared" si="12"/>
        <v>0</v>
      </c>
      <c r="T10" s="692">
        <f>IFERROR((_xlfn.XLOOKUP(I10,_REGIONALIZACAO_SOJA!$A$6:$A$20,_REGIONALIZACAO_SOJA!$DN$6:$DN$20))*$S$3,0)</f>
        <v>0</v>
      </c>
      <c r="U10" s="692">
        <f>IFERROR((_xlfn.XLOOKUP(I10,_REGIONALIZACAO_SOJA!$A$6:$A$20,_REGIONALIZACAO_SOJA!$DO$6:$DO$20))*$S$3,0)</f>
        <v>0</v>
      </c>
      <c r="V10" s="441">
        <f t="shared" si="13"/>
        <v>0</v>
      </c>
      <c r="W10" s="307">
        <f t="shared" si="14"/>
        <v>0</v>
      </c>
      <c r="X10" s="442">
        <f t="shared" si="4"/>
        <v>1</v>
      </c>
      <c r="Y10" s="442">
        <f t="shared" si="5"/>
        <v>0</v>
      </c>
      <c r="Z10" s="442">
        <f t="shared" si="6"/>
        <v>0</v>
      </c>
      <c r="AA10" s="442">
        <f t="shared" si="15"/>
        <v>0</v>
      </c>
      <c r="AB10" s="442">
        <f t="shared" si="16"/>
        <v>8.0000000000000002E-3</v>
      </c>
      <c r="AC10" s="442">
        <f t="shared" si="17"/>
        <v>0</v>
      </c>
      <c r="AD10" s="442">
        <f t="shared" si="18"/>
        <v>0.19</v>
      </c>
      <c r="AE10" s="442">
        <f t="shared" si="19"/>
        <v>8.0000000000000002E-3</v>
      </c>
      <c r="AF10" s="697">
        <f t="shared" si="7"/>
        <v>0</v>
      </c>
      <c r="AG10" s="447"/>
      <c r="AH10" s="447">
        <f t="shared" si="8"/>
        <v>0</v>
      </c>
      <c r="AI10" s="448">
        <f t="shared" si="9"/>
        <v>0</v>
      </c>
    </row>
    <row r="11" spans="1:35" s="318" customFormat="1" x14ac:dyDescent="0.25">
      <c r="A11" s="300"/>
      <c r="B11" s="300"/>
      <c r="C11" s="945"/>
      <c r="D11" s="301"/>
      <c r="E11" s="872"/>
      <c r="F11" s="873"/>
      <c r="G11" s="874"/>
      <c r="H11" s="269" t="s">
        <v>454</v>
      </c>
      <c r="I11" s="303"/>
      <c r="J11" s="308">
        <f t="shared" si="1"/>
        <v>0</v>
      </c>
      <c r="K11" s="309">
        <f t="shared" si="2"/>
        <v>0</v>
      </c>
      <c r="L11" s="956">
        <f t="shared" si="10"/>
        <v>0</v>
      </c>
      <c r="M11" s="679">
        <f>IFERROR((_xlfn.XLOOKUP(I11,_REGIONALIZACAO_SOJA!$A$6:$A$20,_REGIONALIZACAO_SOJA!$BE$6:$BE$20)),0)</f>
        <v>0</v>
      </c>
      <c r="N11" s="679">
        <f>IFERROR((_xlfn.XLOOKUP(I11,_REGIONALIZACAO_SOJA!$A$6:$A$20,_REGIONALIZACAO_SOJA!$BF$6:$BF$20)),0)</f>
        <v>0</v>
      </c>
      <c r="O11" s="679">
        <f>IFERROR((_xlfn.XLOOKUP(I11,_REGIONALIZACAO_SOJA!$A$6:$A$20,_REGIONALIZACAO_SOJA!$BG$6:$BG$20)),0)</f>
        <v>0</v>
      </c>
      <c r="P11" s="438">
        <f t="shared" si="3"/>
        <v>0</v>
      </c>
      <c r="Q11" s="439">
        <f>IFERROR(P11*1000*_DADOSAUXILIARES!$D$8,0)</f>
        <v>0</v>
      </c>
      <c r="R11" s="440">
        <f t="shared" si="11"/>
        <v>0</v>
      </c>
      <c r="S11" s="440">
        <f>IFERROR(L11*$S$3,0)</f>
        <v>0</v>
      </c>
      <c r="T11" s="692">
        <f>IFERROR((_xlfn.XLOOKUP(I11,_REGIONALIZACAO_SOJA!$A$6:$A$20,_REGIONALIZACAO_SOJA!$DN$6:$DN$20))*$S$3,0)</f>
        <v>0</v>
      </c>
      <c r="U11" s="692">
        <f>IFERROR((_xlfn.XLOOKUP(I11,_REGIONALIZACAO_SOJA!$A$6:$A$20,_REGIONALIZACAO_SOJA!$DO$6:$DO$20))*$S$3,0)</f>
        <v>0</v>
      </c>
      <c r="V11" s="441">
        <f t="shared" si="13"/>
        <v>0</v>
      </c>
      <c r="W11" s="307">
        <f t="shared" si="14"/>
        <v>0</v>
      </c>
      <c r="X11" s="442">
        <f t="shared" si="4"/>
        <v>1</v>
      </c>
      <c r="Y11" s="442">
        <f t="shared" si="5"/>
        <v>0</v>
      </c>
      <c r="Z11" s="442">
        <f t="shared" si="6"/>
        <v>0</v>
      </c>
      <c r="AA11" s="442">
        <f t="shared" si="15"/>
        <v>0</v>
      </c>
      <c r="AB11" s="442">
        <f t="shared" si="16"/>
        <v>8.0000000000000002E-3</v>
      </c>
      <c r="AC11" s="442">
        <f t="shared" si="17"/>
        <v>0</v>
      </c>
      <c r="AD11" s="442">
        <f t="shared" si="18"/>
        <v>0.19</v>
      </c>
      <c r="AE11" s="442">
        <f t="shared" si="19"/>
        <v>8.0000000000000002E-3</v>
      </c>
      <c r="AF11" s="697">
        <f t="shared" si="7"/>
        <v>0</v>
      </c>
      <c r="AG11" s="447"/>
      <c r="AH11" s="447">
        <f t="shared" si="8"/>
        <v>0</v>
      </c>
      <c r="AI11" s="448">
        <f t="shared" si="9"/>
        <v>0</v>
      </c>
    </row>
    <row r="12" spans="1:35" s="318" customFormat="1" x14ac:dyDescent="0.25">
      <c r="A12" s="300"/>
      <c r="B12" s="300"/>
      <c r="C12" s="945"/>
      <c r="D12" s="301"/>
      <c r="E12" s="302"/>
      <c r="F12" s="302"/>
      <c r="G12" s="317"/>
      <c r="H12" s="269" t="s">
        <v>454</v>
      </c>
      <c r="I12" s="303"/>
      <c r="J12" s="308">
        <f t="shared" si="1"/>
        <v>0</v>
      </c>
      <c r="K12" s="309">
        <f t="shared" si="2"/>
        <v>0</v>
      </c>
      <c r="L12" s="956">
        <f t="shared" si="10"/>
        <v>0</v>
      </c>
      <c r="M12" s="679">
        <f>IFERROR((_xlfn.XLOOKUP(I12,_REGIONALIZACAO_SOJA!$A$6:$A$20,_REGIONALIZACAO_SOJA!$BE$6:$BE$20)),0)</f>
        <v>0</v>
      </c>
      <c r="N12" s="679">
        <f>IFERROR((_xlfn.XLOOKUP(I12,_REGIONALIZACAO_SOJA!$A$6:$A$20,_REGIONALIZACAO_SOJA!$BF$6:$BF$20)),0)</f>
        <v>0</v>
      </c>
      <c r="O12" s="679">
        <f>IFERROR((_xlfn.XLOOKUP(I12,_REGIONALIZACAO_SOJA!$A$6:$A$20,_REGIONALIZACAO_SOJA!$BG$6:$BG$20)),0)</f>
        <v>0</v>
      </c>
      <c r="P12" s="438">
        <f t="shared" si="3"/>
        <v>0</v>
      </c>
      <c r="Q12" s="439">
        <f>IFERROR(P12*1000*_DADOSAUXILIARES!$D$8,0)</f>
        <v>0</v>
      </c>
      <c r="R12" s="440">
        <f t="shared" si="11"/>
        <v>0</v>
      </c>
      <c r="S12" s="440">
        <f t="shared" si="12"/>
        <v>0</v>
      </c>
      <c r="T12" s="692">
        <f>IFERROR((_xlfn.XLOOKUP(I12,_REGIONALIZACAO_SOJA!$A$6:$A$20,_REGIONALIZACAO_SOJA!$DN$6:$DN$20))*$S$3,0)</f>
        <v>0</v>
      </c>
      <c r="U12" s="692">
        <f>IFERROR((_xlfn.XLOOKUP(I12,_REGIONALIZACAO_SOJA!$A$6:$A$20,_REGIONALIZACAO_SOJA!$DO$6:$DO$20))*$S$3,0)</f>
        <v>0</v>
      </c>
      <c r="V12" s="441">
        <f t="shared" si="13"/>
        <v>0</v>
      </c>
      <c r="W12" s="307">
        <f t="shared" si="14"/>
        <v>0</v>
      </c>
      <c r="X12" s="442">
        <f t="shared" si="4"/>
        <v>1</v>
      </c>
      <c r="Y12" s="442">
        <f t="shared" si="5"/>
        <v>0</v>
      </c>
      <c r="Z12" s="442">
        <f t="shared" si="6"/>
        <v>0</v>
      </c>
      <c r="AA12" s="442">
        <f t="shared" si="15"/>
        <v>0</v>
      </c>
      <c r="AB12" s="442">
        <f t="shared" si="16"/>
        <v>8.0000000000000002E-3</v>
      </c>
      <c r="AC12" s="442">
        <f t="shared" si="17"/>
        <v>0</v>
      </c>
      <c r="AD12" s="442">
        <f t="shared" si="18"/>
        <v>0.19</v>
      </c>
      <c r="AE12" s="442">
        <f t="shared" si="19"/>
        <v>8.0000000000000002E-3</v>
      </c>
      <c r="AF12" s="697">
        <f t="shared" si="7"/>
        <v>0</v>
      </c>
      <c r="AG12" s="447"/>
      <c r="AH12" s="447">
        <f t="shared" si="8"/>
        <v>0</v>
      </c>
      <c r="AI12" s="448">
        <f t="shared" si="9"/>
        <v>0</v>
      </c>
    </row>
    <row r="13" spans="1:35" s="318" customFormat="1" x14ac:dyDescent="0.25">
      <c r="A13" s="300"/>
      <c r="B13" s="300"/>
      <c r="C13" s="945"/>
      <c r="D13" s="301"/>
      <c r="E13" s="302"/>
      <c r="F13" s="302"/>
      <c r="G13" s="317"/>
      <c r="H13" s="269" t="s">
        <v>454</v>
      </c>
      <c r="I13" s="303"/>
      <c r="J13" s="308">
        <f t="shared" si="1"/>
        <v>0</v>
      </c>
      <c r="K13" s="309">
        <f t="shared" si="2"/>
        <v>0</v>
      </c>
      <c r="L13" s="956">
        <f t="shared" si="10"/>
        <v>0</v>
      </c>
      <c r="M13" s="679">
        <f>IFERROR((_xlfn.XLOOKUP(I13,_REGIONALIZACAO_SOJA!$A$6:$A$20,_REGIONALIZACAO_SOJA!$BE$6:$BE$20)),0)</f>
        <v>0</v>
      </c>
      <c r="N13" s="679">
        <f>IFERROR((_xlfn.XLOOKUP(I13,_REGIONALIZACAO_SOJA!$A$6:$A$20,_REGIONALIZACAO_SOJA!$BF$6:$BF$20)),0)</f>
        <v>0</v>
      </c>
      <c r="O13" s="679">
        <f>IFERROR((_xlfn.XLOOKUP(I13,_REGIONALIZACAO_SOJA!$A$6:$A$20,_REGIONALIZACAO_SOJA!$BG$6:$BG$20)),0)</f>
        <v>0</v>
      </c>
      <c r="P13" s="438">
        <f t="shared" si="3"/>
        <v>0</v>
      </c>
      <c r="Q13" s="439">
        <f>IFERROR(P13*1000*_DADOSAUXILIARES!$D$8,0)</f>
        <v>0</v>
      </c>
      <c r="R13" s="440">
        <f t="shared" si="11"/>
        <v>0</v>
      </c>
      <c r="S13" s="440">
        <f t="shared" si="12"/>
        <v>0</v>
      </c>
      <c r="T13" s="692">
        <f>IFERROR((_xlfn.XLOOKUP(I13,_REGIONALIZACAO_SOJA!$A$6:$A$20,_REGIONALIZACAO_SOJA!$DN$6:$DN$20))*$S$3,0)</f>
        <v>0</v>
      </c>
      <c r="U13" s="692">
        <f>IFERROR((_xlfn.XLOOKUP(I13,_REGIONALIZACAO_SOJA!$A$6:$A$20,_REGIONALIZACAO_SOJA!$DO$6:$DO$20))*$S$3,0)</f>
        <v>0</v>
      </c>
      <c r="V13" s="441">
        <f t="shared" si="13"/>
        <v>0</v>
      </c>
      <c r="W13" s="307">
        <f t="shared" si="14"/>
        <v>0</v>
      </c>
      <c r="X13" s="442">
        <f t="shared" si="4"/>
        <v>1</v>
      </c>
      <c r="Y13" s="442">
        <f t="shared" si="5"/>
        <v>0</v>
      </c>
      <c r="Z13" s="442">
        <f t="shared" si="6"/>
        <v>0</v>
      </c>
      <c r="AA13" s="442">
        <f t="shared" si="15"/>
        <v>0</v>
      </c>
      <c r="AB13" s="442">
        <f t="shared" si="16"/>
        <v>8.0000000000000002E-3</v>
      </c>
      <c r="AC13" s="442">
        <f t="shared" si="17"/>
        <v>0</v>
      </c>
      <c r="AD13" s="442">
        <f t="shared" si="18"/>
        <v>0.19</v>
      </c>
      <c r="AE13" s="442">
        <f t="shared" si="19"/>
        <v>8.0000000000000002E-3</v>
      </c>
      <c r="AF13" s="697">
        <f t="shared" si="7"/>
        <v>0</v>
      </c>
      <c r="AG13" s="447"/>
      <c r="AH13" s="447">
        <f t="shared" si="8"/>
        <v>0</v>
      </c>
      <c r="AI13" s="448">
        <f t="shared" si="9"/>
        <v>0</v>
      </c>
    </row>
    <row r="14" spans="1:35" s="318" customFormat="1" x14ac:dyDescent="0.25">
      <c r="A14" s="300"/>
      <c r="B14" s="300"/>
      <c r="C14" s="945"/>
      <c r="D14" s="301"/>
      <c r="E14" s="302"/>
      <c r="F14" s="302"/>
      <c r="G14" s="317"/>
      <c r="H14" s="269" t="s">
        <v>454</v>
      </c>
      <c r="I14" s="303"/>
      <c r="J14" s="308">
        <f t="shared" si="1"/>
        <v>0</v>
      </c>
      <c r="K14" s="309">
        <f t="shared" si="2"/>
        <v>0</v>
      </c>
      <c r="L14" s="956">
        <f t="shared" si="10"/>
        <v>0</v>
      </c>
      <c r="M14" s="679">
        <f>IFERROR((_xlfn.XLOOKUP(I14,_REGIONALIZACAO_SOJA!$A$6:$A$20,_REGIONALIZACAO_SOJA!$BE$6:$BE$20)),0)</f>
        <v>0</v>
      </c>
      <c r="N14" s="679">
        <f>IFERROR((_xlfn.XLOOKUP(I14,_REGIONALIZACAO_SOJA!$A$6:$A$20,_REGIONALIZACAO_SOJA!$BF$6:$BF$20)),0)</f>
        <v>0</v>
      </c>
      <c r="O14" s="679">
        <f>IFERROR((_xlfn.XLOOKUP(I14,_REGIONALIZACAO_SOJA!$A$6:$A$20,_REGIONALIZACAO_SOJA!$BG$6:$BG$20)),0)</f>
        <v>0</v>
      </c>
      <c r="P14" s="438">
        <f t="shared" si="3"/>
        <v>0</v>
      </c>
      <c r="Q14" s="439">
        <f>IFERROR(P14*1000*_DADOSAUXILIARES!$D$8,0)</f>
        <v>0</v>
      </c>
      <c r="R14" s="440">
        <f t="shared" si="11"/>
        <v>0</v>
      </c>
      <c r="S14" s="440">
        <f t="shared" si="12"/>
        <v>0</v>
      </c>
      <c r="T14" s="692">
        <f>IFERROR((_xlfn.XLOOKUP(I14,_REGIONALIZACAO_SOJA!$A$6:$A$20,_REGIONALIZACAO_SOJA!$DN$6:$DN$20))*$S$3,0)</f>
        <v>0</v>
      </c>
      <c r="U14" s="692">
        <f>IFERROR((_xlfn.XLOOKUP(I14,_REGIONALIZACAO_SOJA!$A$6:$A$20,_REGIONALIZACAO_SOJA!$DO$6:$DO$20))*$S$3,0)</f>
        <v>0</v>
      </c>
      <c r="V14" s="441">
        <f t="shared" si="13"/>
        <v>0</v>
      </c>
      <c r="W14" s="307">
        <f t="shared" si="14"/>
        <v>0</v>
      </c>
      <c r="X14" s="442">
        <f t="shared" si="4"/>
        <v>1</v>
      </c>
      <c r="Y14" s="442">
        <f t="shared" si="5"/>
        <v>0</v>
      </c>
      <c r="Z14" s="442">
        <f t="shared" si="6"/>
        <v>0</v>
      </c>
      <c r="AA14" s="442">
        <f t="shared" si="15"/>
        <v>0</v>
      </c>
      <c r="AB14" s="442">
        <f t="shared" si="16"/>
        <v>8.0000000000000002E-3</v>
      </c>
      <c r="AC14" s="442">
        <f t="shared" si="17"/>
        <v>0</v>
      </c>
      <c r="AD14" s="442">
        <f t="shared" si="18"/>
        <v>0.19</v>
      </c>
      <c r="AE14" s="442">
        <f t="shared" si="19"/>
        <v>8.0000000000000002E-3</v>
      </c>
      <c r="AF14" s="697">
        <f t="shared" si="7"/>
        <v>0</v>
      </c>
      <c r="AG14" s="447"/>
      <c r="AH14" s="447">
        <f t="shared" si="8"/>
        <v>0</v>
      </c>
      <c r="AI14" s="448">
        <f t="shared" si="9"/>
        <v>0</v>
      </c>
    </row>
    <row r="15" spans="1:35" s="318" customFormat="1" x14ac:dyDescent="0.25">
      <c r="A15" s="300"/>
      <c r="B15" s="300"/>
      <c r="C15" s="945"/>
      <c r="D15" s="301"/>
      <c r="E15" s="302"/>
      <c r="F15" s="302"/>
      <c r="G15" s="317"/>
      <c r="H15" s="269" t="s">
        <v>454</v>
      </c>
      <c r="I15" s="303"/>
      <c r="J15" s="308">
        <f t="shared" si="1"/>
        <v>0</v>
      </c>
      <c r="K15" s="309">
        <f t="shared" si="2"/>
        <v>0</v>
      </c>
      <c r="L15" s="956">
        <f t="shared" si="10"/>
        <v>0</v>
      </c>
      <c r="M15" s="679">
        <f>IFERROR((_xlfn.XLOOKUP(I15,_REGIONALIZACAO_SOJA!$A$6:$A$20,_REGIONALIZACAO_SOJA!$BE$6:$BE$20)),0)</f>
        <v>0</v>
      </c>
      <c r="N15" s="679">
        <f>IFERROR((_xlfn.XLOOKUP(I15,_REGIONALIZACAO_SOJA!$A$6:$A$20,_REGIONALIZACAO_SOJA!$BF$6:$BF$20)),0)</f>
        <v>0</v>
      </c>
      <c r="O15" s="679">
        <f>IFERROR((_xlfn.XLOOKUP(I15,_REGIONALIZACAO_SOJA!$A$6:$A$20,_REGIONALIZACAO_SOJA!$BG$6:$BG$20)),0)</f>
        <v>0</v>
      </c>
      <c r="P15" s="438">
        <f t="shared" si="3"/>
        <v>0</v>
      </c>
      <c r="Q15" s="439">
        <f>IFERROR(P15*1000*_DADOSAUXILIARES!$D$8,0)</f>
        <v>0</v>
      </c>
      <c r="R15" s="440">
        <f t="shared" si="11"/>
        <v>0</v>
      </c>
      <c r="S15" s="440">
        <f t="shared" si="12"/>
        <v>0</v>
      </c>
      <c r="T15" s="692">
        <f>IFERROR((_xlfn.XLOOKUP(I15,_REGIONALIZACAO_SOJA!$A$6:$A$20,_REGIONALIZACAO_SOJA!$DN$6:$DN$20))*$S$3,0)</f>
        <v>0</v>
      </c>
      <c r="U15" s="692">
        <f>IFERROR((_xlfn.XLOOKUP(I15,_REGIONALIZACAO_SOJA!$A$6:$A$20,_REGIONALIZACAO_SOJA!$DO$6:$DO$20))*$S$3,0)</f>
        <v>0</v>
      </c>
      <c r="V15" s="441">
        <f t="shared" si="13"/>
        <v>0</v>
      </c>
      <c r="W15" s="307">
        <f t="shared" si="14"/>
        <v>0</v>
      </c>
      <c r="X15" s="442">
        <f t="shared" si="4"/>
        <v>1</v>
      </c>
      <c r="Y15" s="442">
        <f t="shared" si="5"/>
        <v>0</v>
      </c>
      <c r="Z15" s="442">
        <f t="shared" si="6"/>
        <v>0</v>
      </c>
      <c r="AA15" s="442">
        <f t="shared" si="15"/>
        <v>0</v>
      </c>
      <c r="AB15" s="442">
        <f t="shared" si="16"/>
        <v>8.0000000000000002E-3</v>
      </c>
      <c r="AC15" s="442">
        <f t="shared" si="17"/>
        <v>0</v>
      </c>
      <c r="AD15" s="442">
        <f t="shared" si="18"/>
        <v>0.19</v>
      </c>
      <c r="AE15" s="442">
        <f t="shared" si="19"/>
        <v>8.0000000000000002E-3</v>
      </c>
      <c r="AF15" s="697">
        <f t="shared" si="7"/>
        <v>0</v>
      </c>
      <c r="AG15" s="447"/>
      <c r="AH15" s="447">
        <f t="shared" si="8"/>
        <v>0</v>
      </c>
      <c r="AI15" s="448">
        <f t="shared" si="9"/>
        <v>0</v>
      </c>
    </row>
    <row r="16" spans="1:35" s="318" customFormat="1" x14ac:dyDescent="0.25">
      <c r="A16" s="300"/>
      <c r="B16" s="300"/>
      <c r="C16" s="945"/>
      <c r="D16" s="301"/>
      <c r="E16" s="302"/>
      <c r="F16" s="302"/>
      <c r="G16" s="317"/>
      <c r="H16" s="269" t="s">
        <v>454</v>
      </c>
      <c r="I16" s="303"/>
      <c r="J16" s="308">
        <f t="shared" si="1"/>
        <v>0</v>
      </c>
      <c r="K16" s="309">
        <f t="shared" si="2"/>
        <v>0</v>
      </c>
      <c r="L16" s="956">
        <f t="shared" si="10"/>
        <v>0</v>
      </c>
      <c r="M16" s="679">
        <f>IFERROR((_xlfn.XLOOKUP(I16,_REGIONALIZACAO_SOJA!$A$6:$A$20,_REGIONALIZACAO_SOJA!$BE$6:$BE$20)),0)</f>
        <v>0</v>
      </c>
      <c r="N16" s="679">
        <f>IFERROR((_xlfn.XLOOKUP(I16,_REGIONALIZACAO_SOJA!$A$6:$A$20,_REGIONALIZACAO_SOJA!$BF$6:$BF$20)),0)</f>
        <v>0</v>
      </c>
      <c r="O16" s="679">
        <f>IFERROR((_xlfn.XLOOKUP(I16,_REGIONALIZACAO_SOJA!$A$6:$A$20,_REGIONALIZACAO_SOJA!$BG$6:$BG$20)),0)</f>
        <v>0</v>
      </c>
      <c r="P16" s="438">
        <f t="shared" si="3"/>
        <v>0</v>
      </c>
      <c r="Q16" s="439">
        <f>IFERROR(P16*1000*_DADOSAUXILIARES!$D$8,0)</f>
        <v>0</v>
      </c>
      <c r="R16" s="440">
        <f t="shared" si="11"/>
        <v>0</v>
      </c>
      <c r="S16" s="440">
        <f t="shared" si="12"/>
        <v>0</v>
      </c>
      <c r="T16" s="692">
        <f>IFERROR((_xlfn.XLOOKUP(I16,_REGIONALIZACAO_SOJA!$A$6:$A$20,_REGIONALIZACAO_SOJA!$DN$6:$DN$20))*$S$3,0)</f>
        <v>0</v>
      </c>
      <c r="U16" s="692">
        <f>IFERROR((_xlfn.XLOOKUP(I16,_REGIONALIZACAO_SOJA!$A$6:$A$20,_REGIONALIZACAO_SOJA!$DO$6:$DO$20))*$S$3,0)</f>
        <v>0</v>
      </c>
      <c r="V16" s="441">
        <f t="shared" si="13"/>
        <v>0</v>
      </c>
      <c r="W16" s="307">
        <f t="shared" si="14"/>
        <v>0</v>
      </c>
      <c r="X16" s="442">
        <f t="shared" si="4"/>
        <v>1</v>
      </c>
      <c r="Y16" s="442">
        <f t="shared" si="5"/>
        <v>0</v>
      </c>
      <c r="Z16" s="442">
        <f t="shared" si="6"/>
        <v>0</v>
      </c>
      <c r="AA16" s="442">
        <f t="shared" si="15"/>
        <v>0</v>
      </c>
      <c r="AB16" s="442">
        <f t="shared" si="16"/>
        <v>8.0000000000000002E-3</v>
      </c>
      <c r="AC16" s="442">
        <f t="shared" si="17"/>
        <v>0</v>
      </c>
      <c r="AD16" s="442">
        <f t="shared" si="18"/>
        <v>0.19</v>
      </c>
      <c r="AE16" s="442">
        <f t="shared" si="19"/>
        <v>8.0000000000000002E-3</v>
      </c>
      <c r="AF16" s="697">
        <f t="shared" si="7"/>
        <v>0</v>
      </c>
      <c r="AG16" s="447"/>
      <c r="AH16" s="447">
        <f t="shared" si="8"/>
        <v>0</v>
      </c>
      <c r="AI16" s="448">
        <f t="shared" si="9"/>
        <v>0</v>
      </c>
    </row>
    <row r="17" spans="1:35" s="318" customFormat="1" x14ac:dyDescent="0.25">
      <c r="A17" s="300"/>
      <c r="B17" s="300"/>
      <c r="C17" s="945"/>
      <c r="D17" s="301"/>
      <c r="E17" s="302"/>
      <c r="F17" s="302"/>
      <c r="G17" s="317"/>
      <c r="H17" s="269" t="s">
        <v>454</v>
      </c>
      <c r="I17" s="303"/>
      <c r="J17" s="308">
        <f t="shared" si="1"/>
        <v>0</v>
      </c>
      <c r="K17" s="309">
        <f t="shared" si="2"/>
        <v>0</v>
      </c>
      <c r="L17" s="956">
        <f t="shared" si="10"/>
        <v>0</v>
      </c>
      <c r="M17" s="679">
        <f>IFERROR((_xlfn.XLOOKUP(I17,_REGIONALIZACAO_SOJA!$A$6:$A$20,_REGIONALIZACAO_SOJA!$BE$6:$BE$20)),0)</f>
        <v>0</v>
      </c>
      <c r="N17" s="679">
        <f>IFERROR((_xlfn.XLOOKUP(I17,_REGIONALIZACAO_SOJA!$A$6:$A$20,_REGIONALIZACAO_SOJA!$BF$6:$BF$20)),0)</f>
        <v>0</v>
      </c>
      <c r="O17" s="679">
        <f>IFERROR((_xlfn.XLOOKUP(I17,_REGIONALIZACAO_SOJA!$A$6:$A$20,_REGIONALIZACAO_SOJA!$BG$6:$BG$20)),0)</f>
        <v>0</v>
      </c>
      <c r="P17" s="438">
        <f t="shared" si="3"/>
        <v>0</v>
      </c>
      <c r="Q17" s="439">
        <f>IFERROR(P17*1000*_DADOSAUXILIARES!$D$8,0)</f>
        <v>0</v>
      </c>
      <c r="R17" s="440">
        <f t="shared" si="11"/>
        <v>0</v>
      </c>
      <c r="S17" s="440">
        <f t="shared" si="12"/>
        <v>0</v>
      </c>
      <c r="T17" s="692">
        <f>IFERROR((_xlfn.XLOOKUP(I17,_REGIONALIZACAO_SOJA!$A$6:$A$20,_REGIONALIZACAO_SOJA!$DN$6:$DN$20))*$S$3,0)</f>
        <v>0</v>
      </c>
      <c r="U17" s="692">
        <f>IFERROR((_xlfn.XLOOKUP(I17,_REGIONALIZACAO_SOJA!$A$6:$A$20,_REGIONALIZACAO_SOJA!$DO$6:$DO$20))*$S$3,0)</f>
        <v>0</v>
      </c>
      <c r="V17" s="441">
        <f t="shared" si="13"/>
        <v>0</v>
      </c>
      <c r="W17" s="307">
        <f t="shared" si="14"/>
        <v>0</v>
      </c>
      <c r="X17" s="442">
        <f t="shared" si="4"/>
        <v>1</v>
      </c>
      <c r="Y17" s="442">
        <f t="shared" si="5"/>
        <v>0</v>
      </c>
      <c r="Z17" s="442">
        <f t="shared" si="6"/>
        <v>0</v>
      </c>
      <c r="AA17" s="442">
        <f t="shared" si="15"/>
        <v>0</v>
      </c>
      <c r="AB17" s="442">
        <f t="shared" si="16"/>
        <v>8.0000000000000002E-3</v>
      </c>
      <c r="AC17" s="442">
        <f t="shared" si="17"/>
        <v>0</v>
      </c>
      <c r="AD17" s="442">
        <f t="shared" si="18"/>
        <v>0.19</v>
      </c>
      <c r="AE17" s="442">
        <f t="shared" si="19"/>
        <v>8.0000000000000002E-3</v>
      </c>
      <c r="AF17" s="697">
        <f t="shared" si="7"/>
        <v>0</v>
      </c>
      <c r="AG17" s="447"/>
      <c r="AH17" s="447">
        <f t="shared" si="8"/>
        <v>0</v>
      </c>
      <c r="AI17" s="448">
        <f t="shared" si="9"/>
        <v>0</v>
      </c>
    </row>
    <row r="18" spans="1:35" s="318" customFormat="1" x14ac:dyDescent="0.25">
      <c r="A18" s="300"/>
      <c r="B18" s="300"/>
      <c r="C18" s="945"/>
      <c r="D18" s="301"/>
      <c r="E18" s="302"/>
      <c r="F18" s="302"/>
      <c r="G18" s="317"/>
      <c r="H18" s="269" t="s">
        <v>454</v>
      </c>
      <c r="I18" s="303"/>
      <c r="J18" s="308">
        <f t="shared" si="1"/>
        <v>0</v>
      </c>
      <c r="K18" s="309">
        <f t="shared" si="2"/>
        <v>0</v>
      </c>
      <c r="L18" s="956">
        <f t="shared" si="10"/>
        <v>0</v>
      </c>
      <c r="M18" s="679">
        <f>IFERROR((_xlfn.XLOOKUP(I18,_REGIONALIZACAO_SOJA!$A$6:$A$20,_REGIONALIZACAO_SOJA!$BE$6:$BE$20)),0)</f>
        <v>0</v>
      </c>
      <c r="N18" s="679">
        <f>IFERROR((_xlfn.XLOOKUP(I18,_REGIONALIZACAO_SOJA!$A$6:$A$20,_REGIONALIZACAO_SOJA!$BF$6:$BF$20)),0)</f>
        <v>0</v>
      </c>
      <c r="O18" s="679">
        <f>IFERROR((_xlfn.XLOOKUP(I18,_REGIONALIZACAO_SOJA!$A$6:$A$20,_REGIONALIZACAO_SOJA!$BG$6:$BG$20)),0)</f>
        <v>0</v>
      </c>
      <c r="P18" s="438">
        <f t="shared" si="3"/>
        <v>0</v>
      </c>
      <c r="Q18" s="439">
        <f>IFERROR(P18*1000*_DADOSAUXILIARES!$D$8,0)</f>
        <v>0</v>
      </c>
      <c r="R18" s="440">
        <f t="shared" si="11"/>
        <v>0</v>
      </c>
      <c r="S18" s="440">
        <f t="shared" si="12"/>
        <v>0</v>
      </c>
      <c r="T18" s="692">
        <f>IFERROR((_xlfn.XLOOKUP(I18,_REGIONALIZACAO_SOJA!$A$6:$A$20,_REGIONALIZACAO_SOJA!$DN$6:$DN$20))*$S$3,0)</f>
        <v>0</v>
      </c>
      <c r="U18" s="692">
        <f>IFERROR((_xlfn.XLOOKUP(I18,_REGIONALIZACAO_SOJA!$A$6:$A$20,_REGIONALIZACAO_SOJA!$DO$6:$DO$20))*$S$3,0)</f>
        <v>0</v>
      </c>
      <c r="V18" s="441">
        <f t="shared" si="13"/>
        <v>0</v>
      </c>
      <c r="W18" s="307">
        <f t="shared" si="14"/>
        <v>0</v>
      </c>
      <c r="X18" s="442">
        <f t="shared" si="4"/>
        <v>1</v>
      </c>
      <c r="Y18" s="442">
        <f t="shared" si="5"/>
        <v>0</v>
      </c>
      <c r="Z18" s="442">
        <f t="shared" si="6"/>
        <v>0</v>
      </c>
      <c r="AA18" s="442">
        <f t="shared" si="15"/>
        <v>0</v>
      </c>
      <c r="AB18" s="442">
        <f t="shared" si="16"/>
        <v>8.0000000000000002E-3</v>
      </c>
      <c r="AC18" s="442">
        <f t="shared" si="17"/>
        <v>0</v>
      </c>
      <c r="AD18" s="442">
        <f t="shared" si="18"/>
        <v>0.19</v>
      </c>
      <c r="AE18" s="442">
        <f t="shared" si="19"/>
        <v>8.0000000000000002E-3</v>
      </c>
      <c r="AF18" s="697">
        <f t="shared" si="7"/>
        <v>0</v>
      </c>
      <c r="AG18" s="447"/>
      <c r="AH18" s="447">
        <f t="shared" si="8"/>
        <v>0</v>
      </c>
      <c r="AI18" s="448">
        <f t="shared" si="9"/>
        <v>0</v>
      </c>
    </row>
    <row r="19" spans="1:35" s="318" customFormat="1" x14ac:dyDescent="0.25">
      <c r="A19" s="300"/>
      <c r="B19" s="300"/>
      <c r="C19" s="945"/>
      <c r="D19" s="301"/>
      <c r="E19" s="302"/>
      <c r="F19" s="302"/>
      <c r="G19" s="317"/>
      <c r="H19" s="269" t="s">
        <v>454</v>
      </c>
      <c r="I19" s="303"/>
      <c r="J19" s="308">
        <f t="shared" si="1"/>
        <v>0</v>
      </c>
      <c r="K19" s="309">
        <f t="shared" si="2"/>
        <v>0</v>
      </c>
      <c r="L19" s="956">
        <f t="shared" si="10"/>
        <v>0</v>
      </c>
      <c r="M19" s="679">
        <f>IFERROR((_xlfn.XLOOKUP(I19,_REGIONALIZACAO_SOJA!$A$6:$A$20,_REGIONALIZACAO_SOJA!$BE$6:$BE$20)),0)</f>
        <v>0</v>
      </c>
      <c r="N19" s="679">
        <f>IFERROR((_xlfn.XLOOKUP(I19,_REGIONALIZACAO_SOJA!$A$6:$A$20,_REGIONALIZACAO_SOJA!$BF$6:$BF$20)),0)</f>
        <v>0</v>
      </c>
      <c r="O19" s="679">
        <f>IFERROR((_xlfn.XLOOKUP(I19,_REGIONALIZACAO_SOJA!$A$6:$A$20,_REGIONALIZACAO_SOJA!$BG$6:$BG$20)),0)</f>
        <v>0</v>
      </c>
      <c r="P19" s="438">
        <f t="shared" si="3"/>
        <v>0</v>
      </c>
      <c r="Q19" s="439">
        <f>IFERROR(P19*1000*_DADOSAUXILIARES!$D$8,0)</f>
        <v>0</v>
      </c>
      <c r="R19" s="440">
        <f t="shared" si="11"/>
        <v>0</v>
      </c>
      <c r="S19" s="440">
        <f t="shared" si="12"/>
        <v>0</v>
      </c>
      <c r="T19" s="692">
        <f>IFERROR((_xlfn.XLOOKUP(I19,_REGIONALIZACAO_SOJA!$A$6:$A$20,_REGIONALIZACAO_SOJA!$DN$6:$DN$20))*$S$3,0)</f>
        <v>0</v>
      </c>
      <c r="U19" s="692">
        <f>IFERROR((_xlfn.XLOOKUP(I19,_REGIONALIZACAO_SOJA!$A$6:$A$20,_REGIONALIZACAO_SOJA!$DO$6:$DO$20))*$S$3,0)</f>
        <v>0</v>
      </c>
      <c r="V19" s="441">
        <f t="shared" si="13"/>
        <v>0</v>
      </c>
      <c r="W19" s="307">
        <f t="shared" si="14"/>
        <v>0</v>
      </c>
      <c r="X19" s="442">
        <f t="shared" si="4"/>
        <v>1</v>
      </c>
      <c r="Y19" s="442">
        <f t="shared" si="5"/>
        <v>0</v>
      </c>
      <c r="Z19" s="442">
        <f t="shared" si="6"/>
        <v>0</v>
      </c>
      <c r="AA19" s="442">
        <f t="shared" si="15"/>
        <v>0</v>
      </c>
      <c r="AB19" s="442">
        <f t="shared" si="16"/>
        <v>8.0000000000000002E-3</v>
      </c>
      <c r="AC19" s="442">
        <f t="shared" si="17"/>
        <v>0</v>
      </c>
      <c r="AD19" s="442">
        <f t="shared" si="18"/>
        <v>0.19</v>
      </c>
      <c r="AE19" s="442">
        <f t="shared" si="19"/>
        <v>8.0000000000000002E-3</v>
      </c>
      <c r="AF19" s="697">
        <f t="shared" si="7"/>
        <v>0</v>
      </c>
      <c r="AG19" s="447"/>
      <c r="AH19" s="447">
        <f t="shared" si="8"/>
        <v>0</v>
      </c>
      <c r="AI19" s="448">
        <f t="shared" si="9"/>
        <v>0</v>
      </c>
    </row>
    <row r="20" spans="1:35" s="318" customFormat="1" x14ac:dyDescent="0.25">
      <c r="A20" s="300"/>
      <c r="B20" s="300"/>
      <c r="C20" s="945"/>
      <c r="D20" s="301"/>
      <c r="E20" s="302"/>
      <c r="F20" s="302"/>
      <c r="G20" s="317"/>
      <c r="H20" s="269" t="s">
        <v>454</v>
      </c>
      <c r="I20" s="303"/>
      <c r="J20" s="308">
        <f t="shared" si="1"/>
        <v>0</v>
      </c>
      <c r="K20" s="309">
        <f t="shared" si="2"/>
        <v>0</v>
      </c>
      <c r="L20" s="956">
        <f t="shared" si="10"/>
        <v>0</v>
      </c>
      <c r="M20" s="679">
        <f>IFERROR((_xlfn.XLOOKUP(I20,_REGIONALIZACAO_SOJA!$A$6:$A$20,_REGIONALIZACAO_SOJA!$BE$6:$BE$20)),0)</f>
        <v>0</v>
      </c>
      <c r="N20" s="679">
        <f>IFERROR((_xlfn.XLOOKUP(I20,_REGIONALIZACAO_SOJA!$A$6:$A$20,_REGIONALIZACAO_SOJA!$BF$6:$BF$20)),0)</f>
        <v>0</v>
      </c>
      <c r="O20" s="679">
        <f>IFERROR((_xlfn.XLOOKUP(I20,_REGIONALIZACAO_SOJA!$A$6:$A$20,_REGIONALIZACAO_SOJA!$BG$6:$BG$20)),0)</f>
        <v>0</v>
      </c>
      <c r="P20" s="438">
        <f t="shared" si="3"/>
        <v>0</v>
      </c>
      <c r="Q20" s="439">
        <f>IFERROR(P20*1000*_DADOSAUXILIARES!$D$8,0)</f>
        <v>0</v>
      </c>
      <c r="R20" s="440">
        <f t="shared" si="11"/>
        <v>0</v>
      </c>
      <c r="S20" s="440">
        <f t="shared" si="12"/>
        <v>0</v>
      </c>
      <c r="T20" s="692">
        <f>IFERROR((_xlfn.XLOOKUP(I20,_REGIONALIZACAO_SOJA!$A$6:$A$20,_REGIONALIZACAO_SOJA!$DN$6:$DN$20))*$S$3,0)</f>
        <v>0</v>
      </c>
      <c r="U20" s="692">
        <f>IFERROR((_xlfn.XLOOKUP(I20,_REGIONALIZACAO_SOJA!$A$6:$A$20,_REGIONALIZACAO_SOJA!$DO$6:$DO$20))*$S$3,0)</f>
        <v>0</v>
      </c>
      <c r="V20" s="441">
        <f t="shared" si="13"/>
        <v>0</v>
      </c>
      <c r="W20" s="307">
        <f t="shared" si="14"/>
        <v>0</v>
      </c>
      <c r="X20" s="442">
        <f t="shared" si="4"/>
        <v>1</v>
      </c>
      <c r="Y20" s="442">
        <f t="shared" si="5"/>
        <v>0</v>
      </c>
      <c r="Z20" s="442">
        <f t="shared" si="6"/>
        <v>0</v>
      </c>
      <c r="AA20" s="442">
        <f t="shared" si="15"/>
        <v>0</v>
      </c>
      <c r="AB20" s="442">
        <f t="shared" si="16"/>
        <v>8.0000000000000002E-3</v>
      </c>
      <c r="AC20" s="442">
        <f t="shared" si="17"/>
        <v>0</v>
      </c>
      <c r="AD20" s="442">
        <f t="shared" si="18"/>
        <v>0.19</v>
      </c>
      <c r="AE20" s="442">
        <f t="shared" si="19"/>
        <v>8.0000000000000002E-3</v>
      </c>
      <c r="AF20" s="697">
        <f t="shared" si="7"/>
        <v>0</v>
      </c>
      <c r="AG20" s="447"/>
      <c r="AH20" s="447">
        <f t="shared" si="8"/>
        <v>0</v>
      </c>
      <c r="AI20" s="448">
        <f t="shared" si="9"/>
        <v>0</v>
      </c>
    </row>
    <row r="21" spans="1:35" s="318" customFormat="1" x14ac:dyDescent="0.25">
      <c r="A21" s="313"/>
      <c r="B21" s="313"/>
      <c r="C21" s="269"/>
      <c r="D21" s="270"/>
      <c r="E21" s="270"/>
      <c r="F21" s="270"/>
      <c r="G21" s="271"/>
      <c r="H21" s="269" t="s">
        <v>454</v>
      </c>
      <c r="I21" s="303"/>
      <c r="J21" s="308">
        <f t="shared" si="1"/>
        <v>0</v>
      </c>
      <c r="K21" s="309">
        <f t="shared" si="2"/>
        <v>0</v>
      </c>
      <c r="L21" s="956">
        <f t="shared" si="10"/>
        <v>0</v>
      </c>
      <c r="M21" s="679">
        <f>IFERROR((_xlfn.XLOOKUP(I21,_REGIONALIZACAO_SOJA!$A$6:$A$20,_REGIONALIZACAO_SOJA!$BE$6:$BE$20)),0)</f>
        <v>0</v>
      </c>
      <c r="N21" s="679">
        <f>IFERROR((_xlfn.XLOOKUP(I21,_REGIONALIZACAO_SOJA!$A$6:$A$20,_REGIONALIZACAO_SOJA!$BF$6:$BF$20)),0)</f>
        <v>0</v>
      </c>
      <c r="O21" s="679">
        <f>IFERROR((_xlfn.XLOOKUP(I21,_REGIONALIZACAO_SOJA!$A$6:$A$20,_REGIONALIZACAO_SOJA!$BG$6:$BG$20)),0)</f>
        <v>0</v>
      </c>
      <c r="P21" s="438">
        <f t="shared" si="3"/>
        <v>0</v>
      </c>
      <c r="Q21" s="439">
        <f>IFERROR(P21*1000*_DADOSAUXILIARES!$D$8,0)</f>
        <v>0</v>
      </c>
      <c r="R21" s="440">
        <f t="shared" si="11"/>
        <v>0</v>
      </c>
      <c r="S21" s="440">
        <f t="shared" si="12"/>
        <v>0</v>
      </c>
      <c r="T21" s="692">
        <f>IFERROR((_xlfn.XLOOKUP(I21,_REGIONALIZACAO_SOJA!$A$6:$A$20,_REGIONALIZACAO_SOJA!$DN$6:$DN$20))*$S$3,0)</f>
        <v>0</v>
      </c>
      <c r="U21" s="692">
        <f>IFERROR((_xlfn.XLOOKUP(I21,_REGIONALIZACAO_SOJA!$A$6:$A$20,_REGIONALIZACAO_SOJA!$DO$6:$DO$20))*$S$3,0)</f>
        <v>0</v>
      </c>
      <c r="V21" s="441">
        <f t="shared" si="13"/>
        <v>0</v>
      </c>
      <c r="W21" s="307">
        <f t="shared" si="14"/>
        <v>0</v>
      </c>
      <c r="X21" s="442">
        <f t="shared" si="4"/>
        <v>1</v>
      </c>
      <c r="Y21" s="442">
        <f t="shared" si="5"/>
        <v>0</v>
      </c>
      <c r="Z21" s="442">
        <f t="shared" si="6"/>
        <v>0</v>
      </c>
      <c r="AA21" s="442">
        <f t="shared" si="15"/>
        <v>0</v>
      </c>
      <c r="AB21" s="442">
        <f t="shared" si="16"/>
        <v>8.0000000000000002E-3</v>
      </c>
      <c r="AC21" s="442">
        <f t="shared" si="17"/>
        <v>0</v>
      </c>
      <c r="AD21" s="442">
        <f t="shared" si="18"/>
        <v>0.19</v>
      </c>
      <c r="AE21" s="442">
        <f t="shared" si="19"/>
        <v>8.0000000000000002E-3</v>
      </c>
      <c r="AF21" s="697">
        <f t="shared" si="7"/>
        <v>0</v>
      </c>
      <c r="AG21" s="447"/>
      <c r="AH21" s="447">
        <f t="shared" si="8"/>
        <v>0</v>
      </c>
      <c r="AI21" s="448">
        <f t="shared" si="9"/>
        <v>0</v>
      </c>
    </row>
    <row r="22" spans="1:35" s="318" customFormat="1" x14ac:dyDescent="0.25">
      <c r="A22" s="313"/>
      <c r="B22" s="313"/>
      <c r="C22" s="269"/>
      <c r="D22" s="270"/>
      <c r="E22" s="270"/>
      <c r="F22" s="270"/>
      <c r="G22" s="271"/>
      <c r="H22" s="269" t="s">
        <v>454</v>
      </c>
      <c r="I22" s="303"/>
      <c r="J22" s="308">
        <f t="shared" si="1"/>
        <v>0</v>
      </c>
      <c r="K22" s="309">
        <f t="shared" si="2"/>
        <v>0</v>
      </c>
      <c r="L22" s="956">
        <f t="shared" si="10"/>
        <v>0</v>
      </c>
      <c r="M22" s="679">
        <f>IFERROR((_xlfn.XLOOKUP(I22,_REGIONALIZACAO_SOJA!$A$6:$A$20,_REGIONALIZACAO_SOJA!$BE$6:$BE$20)),0)</f>
        <v>0</v>
      </c>
      <c r="N22" s="679">
        <f>IFERROR((_xlfn.XLOOKUP(I22,_REGIONALIZACAO_SOJA!$A$6:$A$20,_REGIONALIZACAO_SOJA!$BF$6:$BF$20)),0)</f>
        <v>0</v>
      </c>
      <c r="O22" s="679">
        <f>IFERROR((_xlfn.XLOOKUP(I22,_REGIONALIZACAO_SOJA!$A$6:$A$20,_REGIONALIZACAO_SOJA!$BG$6:$BG$20)),0)</f>
        <v>0</v>
      </c>
      <c r="P22" s="438">
        <f t="shared" si="3"/>
        <v>0</v>
      </c>
      <c r="Q22" s="439">
        <f>IFERROR(P22*1000*_DADOSAUXILIARES!$D$8,0)</f>
        <v>0</v>
      </c>
      <c r="R22" s="440">
        <f t="shared" si="11"/>
        <v>0</v>
      </c>
      <c r="S22" s="440">
        <f t="shared" si="12"/>
        <v>0</v>
      </c>
      <c r="T22" s="692">
        <f>IFERROR((_xlfn.XLOOKUP(I22,_REGIONALIZACAO_SOJA!$A$6:$A$20,_REGIONALIZACAO_SOJA!$DN$6:$DN$20))*$S$3,0)</f>
        <v>0</v>
      </c>
      <c r="U22" s="692">
        <f>IFERROR((_xlfn.XLOOKUP(I22,_REGIONALIZACAO_SOJA!$A$6:$A$20,_REGIONALIZACAO_SOJA!$DO$6:$DO$20))*$S$3,0)</f>
        <v>0</v>
      </c>
      <c r="V22" s="441">
        <f t="shared" si="13"/>
        <v>0</v>
      </c>
      <c r="W22" s="307">
        <f t="shared" si="14"/>
        <v>0</v>
      </c>
      <c r="X22" s="442">
        <f t="shared" si="4"/>
        <v>1</v>
      </c>
      <c r="Y22" s="442">
        <f t="shared" si="5"/>
        <v>0</v>
      </c>
      <c r="Z22" s="442">
        <f t="shared" si="6"/>
        <v>0</v>
      </c>
      <c r="AA22" s="442">
        <f t="shared" si="15"/>
        <v>0</v>
      </c>
      <c r="AB22" s="442">
        <f t="shared" si="16"/>
        <v>8.0000000000000002E-3</v>
      </c>
      <c r="AC22" s="442">
        <f t="shared" si="17"/>
        <v>0</v>
      </c>
      <c r="AD22" s="442">
        <f t="shared" si="18"/>
        <v>0.19</v>
      </c>
      <c r="AE22" s="442">
        <f t="shared" si="19"/>
        <v>8.0000000000000002E-3</v>
      </c>
      <c r="AF22" s="697">
        <f t="shared" si="7"/>
        <v>0</v>
      </c>
      <c r="AG22" s="447"/>
      <c r="AH22" s="447">
        <f t="shared" si="8"/>
        <v>0</v>
      </c>
      <c r="AI22" s="448">
        <f t="shared" si="9"/>
        <v>0</v>
      </c>
    </row>
    <row r="23" spans="1:35" s="318" customFormat="1" x14ac:dyDescent="0.25">
      <c r="A23" s="313"/>
      <c r="B23" s="313"/>
      <c r="C23" s="269"/>
      <c r="D23" s="270"/>
      <c r="E23" s="270"/>
      <c r="F23" s="270"/>
      <c r="G23" s="271"/>
      <c r="H23" s="269" t="s">
        <v>454</v>
      </c>
      <c r="I23" s="303"/>
      <c r="J23" s="308">
        <f t="shared" si="1"/>
        <v>0</v>
      </c>
      <c r="K23" s="309">
        <f t="shared" si="2"/>
        <v>0</v>
      </c>
      <c r="L23" s="956">
        <f t="shared" si="10"/>
        <v>0</v>
      </c>
      <c r="M23" s="679">
        <f>IFERROR((_xlfn.XLOOKUP(I23,_REGIONALIZACAO_SOJA!$A$6:$A$20,_REGIONALIZACAO_SOJA!$BE$6:$BE$20)),0)</f>
        <v>0</v>
      </c>
      <c r="N23" s="679">
        <f>IFERROR((_xlfn.XLOOKUP(I23,_REGIONALIZACAO_SOJA!$A$6:$A$20,_REGIONALIZACAO_SOJA!$BF$6:$BF$20)),0)</f>
        <v>0</v>
      </c>
      <c r="O23" s="679">
        <f>IFERROR((_xlfn.XLOOKUP(I23,_REGIONALIZACAO_SOJA!$A$6:$A$20,_REGIONALIZACAO_SOJA!$BG$6:$BG$20)),0)</f>
        <v>0</v>
      </c>
      <c r="P23" s="438">
        <f t="shared" si="3"/>
        <v>0</v>
      </c>
      <c r="Q23" s="439">
        <f>IFERROR(P23*1000*_DADOSAUXILIARES!$D$8,0)</f>
        <v>0</v>
      </c>
      <c r="R23" s="440">
        <f t="shared" si="11"/>
        <v>0</v>
      </c>
      <c r="S23" s="440">
        <f t="shared" si="12"/>
        <v>0</v>
      </c>
      <c r="T23" s="692">
        <f>IFERROR((_xlfn.XLOOKUP(I23,_REGIONALIZACAO_SOJA!$A$6:$A$20,_REGIONALIZACAO_SOJA!$DN$6:$DN$20))*$S$3,0)</f>
        <v>0</v>
      </c>
      <c r="U23" s="692">
        <f>IFERROR((_xlfn.XLOOKUP(I23,_REGIONALIZACAO_SOJA!$A$6:$A$20,_REGIONALIZACAO_SOJA!$DO$6:$DO$20))*$S$3,0)</f>
        <v>0</v>
      </c>
      <c r="V23" s="441">
        <f t="shared" si="13"/>
        <v>0</v>
      </c>
      <c r="W23" s="307">
        <f t="shared" si="14"/>
        <v>0</v>
      </c>
      <c r="X23" s="442">
        <f t="shared" si="4"/>
        <v>1</v>
      </c>
      <c r="Y23" s="442">
        <f t="shared" si="5"/>
        <v>0</v>
      </c>
      <c r="Z23" s="442">
        <f t="shared" si="6"/>
        <v>0</v>
      </c>
      <c r="AA23" s="442">
        <f t="shared" si="15"/>
        <v>0</v>
      </c>
      <c r="AB23" s="442">
        <f t="shared" si="16"/>
        <v>8.0000000000000002E-3</v>
      </c>
      <c r="AC23" s="442">
        <f t="shared" si="17"/>
        <v>0</v>
      </c>
      <c r="AD23" s="442">
        <f t="shared" si="18"/>
        <v>0.19</v>
      </c>
      <c r="AE23" s="442">
        <f t="shared" si="19"/>
        <v>8.0000000000000002E-3</v>
      </c>
      <c r="AF23" s="697">
        <f t="shared" si="7"/>
        <v>0</v>
      </c>
      <c r="AG23" s="447"/>
      <c r="AH23" s="447">
        <f t="shared" si="8"/>
        <v>0</v>
      </c>
      <c r="AI23" s="448">
        <f t="shared" si="9"/>
        <v>0</v>
      </c>
    </row>
    <row r="24" spans="1:35" s="318" customFormat="1" x14ac:dyDescent="0.25">
      <c r="A24" s="313"/>
      <c r="B24" s="313"/>
      <c r="C24" s="269"/>
      <c r="D24" s="270"/>
      <c r="E24" s="270"/>
      <c r="F24" s="270"/>
      <c r="G24" s="271"/>
      <c r="H24" s="269" t="s">
        <v>454</v>
      </c>
      <c r="I24" s="303"/>
      <c r="J24" s="308">
        <f t="shared" si="1"/>
        <v>0</v>
      </c>
      <c r="K24" s="309">
        <f t="shared" si="2"/>
        <v>0</v>
      </c>
      <c r="L24" s="956">
        <f t="shared" si="10"/>
        <v>0</v>
      </c>
      <c r="M24" s="679">
        <f>IFERROR((_xlfn.XLOOKUP(I24,_REGIONALIZACAO_SOJA!$A$6:$A$20,_REGIONALIZACAO_SOJA!$BE$6:$BE$20)),0)</f>
        <v>0</v>
      </c>
      <c r="N24" s="679">
        <f>IFERROR((_xlfn.XLOOKUP(I24,_REGIONALIZACAO_SOJA!$A$6:$A$20,_REGIONALIZACAO_SOJA!$BF$6:$BF$20)),0)</f>
        <v>0</v>
      </c>
      <c r="O24" s="679">
        <f>IFERROR((_xlfn.XLOOKUP(I24,_REGIONALIZACAO_SOJA!$A$6:$A$20,_REGIONALIZACAO_SOJA!$BG$6:$BG$20)),0)</f>
        <v>0</v>
      </c>
      <c r="P24" s="438">
        <f t="shared" si="3"/>
        <v>0</v>
      </c>
      <c r="Q24" s="439">
        <f>IFERROR(P24*1000*_DADOSAUXILIARES!$D$8,0)</f>
        <v>0</v>
      </c>
      <c r="R24" s="440">
        <f t="shared" si="11"/>
        <v>0</v>
      </c>
      <c r="S24" s="440">
        <f t="shared" si="12"/>
        <v>0</v>
      </c>
      <c r="T24" s="692">
        <f>IFERROR((_xlfn.XLOOKUP(I24,_REGIONALIZACAO_SOJA!$A$6:$A$20,_REGIONALIZACAO_SOJA!$DN$6:$DN$20))*$S$3,0)</f>
        <v>0</v>
      </c>
      <c r="U24" s="692">
        <f>IFERROR((_xlfn.XLOOKUP(I24,_REGIONALIZACAO_SOJA!$A$6:$A$20,_REGIONALIZACAO_SOJA!$DO$6:$DO$20))*$S$3,0)</f>
        <v>0</v>
      </c>
      <c r="V24" s="441">
        <f t="shared" si="13"/>
        <v>0</v>
      </c>
      <c r="W24" s="307">
        <f t="shared" si="14"/>
        <v>0</v>
      </c>
      <c r="X24" s="442">
        <f t="shared" si="4"/>
        <v>1</v>
      </c>
      <c r="Y24" s="442">
        <f t="shared" si="5"/>
        <v>0</v>
      </c>
      <c r="Z24" s="442">
        <f t="shared" si="6"/>
        <v>0</v>
      </c>
      <c r="AA24" s="442">
        <f t="shared" si="15"/>
        <v>0</v>
      </c>
      <c r="AB24" s="442">
        <f t="shared" si="16"/>
        <v>8.0000000000000002E-3</v>
      </c>
      <c r="AC24" s="442">
        <f t="shared" si="17"/>
        <v>0</v>
      </c>
      <c r="AD24" s="442">
        <f t="shared" si="18"/>
        <v>0.19</v>
      </c>
      <c r="AE24" s="442">
        <f t="shared" si="19"/>
        <v>8.0000000000000002E-3</v>
      </c>
      <c r="AF24" s="697">
        <f t="shared" si="7"/>
        <v>0</v>
      </c>
      <c r="AG24" s="447"/>
      <c r="AH24" s="447">
        <f t="shared" si="8"/>
        <v>0</v>
      </c>
      <c r="AI24" s="448">
        <f t="shared" si="9"/>
        <v>0</v>
      </c>
    </row>
    <row r="25" spans="1:35" s="318" customFormat="1" x14ac:dyDescent="0.25">
      <c r="A25" s="313"/>
      <c r="B25" s="313"/>
      <c r="C25" s="269"/>
      <c r="D25" s="270"/>
      <c r="E25" s="270"/>
      <c r="F25" s="270"/>
      <c r="G25" s="271"/>
      <c r="H25" s="269" t="s">
        <v>454</v>
      </c>
      <c r="I25" s="303"/>
      <c r="J25" s="308">
        <f t="shared" si="1"/>
        <v>0</v>
      </c>
      <c r="K25" s="309">
        <f t="shared" si="2"/>
        <v>0</v>
      </c>
      <c r="L25" s="956">
        <f t="shared" si="10"/>
        <v>0</v>
      </c>
      <c r="M25" s="679">
        <f>IFERROR((_xlfn.XLOOKUP(I25,_REGIONALIZACAO_SOJA!$A$6:$A$20,_REGIONALIZACAO_SOJA!$BE$6:$BE$20)),0)</f>
        <v>0</v>
      </c>
      <c r="N25" s="679">
        <f>IFERROR((_xlfn.XLOOKUP(I25,_REGIONALIZACAO_SOJA!$A$6:$A$20,_REGIONALIZACAO_SOJA!$BF$6:$BF$20)),0)</f>
        <v>0</v>
      </c>
      <c r="O25" s="679">
        <f>IFERROR((_xlfn.XLOOKUP(I25,_REGIONALIZACAO_SOJA!$A$6:$A$20,_REGIONALIZACAO_SOJA!$BG$6:$BG$20)),0)</f>
        <v>0</v>
      </c>
      <c r="P25" s="438">
        <f t="shared" si="3"/>
        <v>0</v>
      </c>
      <c r="Q25" s="439">
        <f>IFERROR(P25*1000*_DADOSAUXILIARES!$D$8,0)</f>
        <v>0</v>
      </c>
      <c r="R25" s="440">
        <f t="shared" si="11"/>
        <v>0</v>
      </c>
      <c r="S25" s="440">
        <f t="shared" si="12"/>
        <v>0</v>
      </c>
      <c r="T25" s="692">
        <f>IFERROR((_xlfn.XLOOKUP(I25,_REGIONALIZACAO_SOJA!$A$6:$A$20,_REGIONALIZACAO_SOJA!$DN$6:$DN$20))*$S$3,0)</f>
        <v>0</v>
      </c>
      <c r="U25" s="692">
        <f>IFERROR((_xlfn.XLOOKUP(I25,_REGIONALIZACAO_SOJA!$A$6:$A$20,_REGIONALIZACAO_SOJA!$DO$6:$DO$20))*$S$3,0)</f>
        <v>0</v>
      </c>
      <c r="V25" s="441">
        <f t="shared" si="13"/>
        <v>0</v>
      </c>
      <c r="W25" s="307">
        <f t="shared" si="14"/>
        <v>0</v>
      </c>
      <c r="X25" s="442">
        <f t="shared" si="4"/>
        <v>1</v>
      </c>
      <c r="Y25" s="442">
        <f t="shared" si="5"/>
        <v>0</v>
      </c>
      <c r="Z25" s="442">
        <f t="shared" si="6"/>
        <v>0</v>
      </c>
      <c r="AA25" s="442">
        <f t="shared" si="15"/>
        <v>0</v>
      </c>
      <c r="AB25" s="442">
        <f t="shared" si="16"/>
        <v>8.0000000000000002E-3</v>
      </c>
      <c r="AC25" s="442">
        <f t="shared" si="17"/>
        <v>0</v>
      </c>
      <c r="AD25" s="442">
        <f t="shared" si="18"/>
        <v>0.19</v>
      </c>
      <c r="AE25" s="442">
        <f t="shared" si="19"/>
        <v>8.0000000000000002E-3</v>
      </c>
      <c r="AF25" s="697">
        <f t="shared" si="7"/>
        <v>0</v>
      </c>
      <c r="AG25" s="447"/>
      <c r="AH25" s="447">
        <f t="shared" si="8"/>
        <v>0</v>
      </c>
      <c r="AI25" s="448">
        <f t="shared" si="9"/>
        <v>0</v>
      </c>
    </row>
    <row r="26" spans="1:35" s="318" customFormat="1" x14ac:dyDescent="0.25">
      <c r="A26" s="313"/>
      <c r="B26" s="313"/>
      <c r="C26" s="269"/>
      <c r="D26" s="270"/>
      <c r="E26" s="270"/>
      <c r="F26" s="270"/>
      <c r="G26" s="271"/>
      <c r="H26" s="269" t="s">
        <v>454</v>
      </c>
      <c r="I26" s="303"/>
      <c r="J26" s="308">
        <f t="shared" si="1"/>
        <v>0</v>
      </c>
      <c r="K26" s="309">
        <f t="shared" si="2"/>
        <v>0</v>
      </c>
      <c r="L26" s="956">
        <f t="shared" si="10"/>
        <v>0</v>
      </c>
      <c r="M26" s="679">
        <f>IFERROR((_xlfn.XLOOKUP(I26,_REGIONALIZACAO_SOJA!$A$6:$A$20,_REGIONALIZACAO_SOJA!$BE$6:$BE$20)),0)</f>
        <v>0</v>
      </c>
      <c r="N26" s="679">
        <f>IFERROR((_xlfn.XLOOKUP(I26,_REGIONALIZACAO_SOJA!$A$6:$A$20,_REGIONALIZACAO_SOJA!$BF$6:$BF$20)),0)</f>
        <v>0</v>
      </c>
      <c r="O26" s="679">
        <f>IFERROR((_xlfn.XLOOKUP(I26,_REGIONALIZACAO_SOJA!$A$6:$A$20,_REGIONALIZACAO_SOJA!$BG$6:$BG$20)),0)</f>
        <v>0</v>
      </c>
      <c r="P26" s="438">
        <f t="shared" si="3"/>
        <v>0</v>
      </c>
      <c r="Q26" s="439">
        <f>IFERROR(P26*1000*_DADOSAUXILIARES!$D$8,0)</f>
        <v>0</v>
      </c>
      <c r="R26" s="440">
        <f t="shared" si="11"/>
        <v>0</v>
      </c>
      <c r="S26" s="440">
        <f t="shared" si="12"/>
        <v>0</v>
      </c>
      <c r="T26" s="692">
        <f>IFERROR((_xlfn.XLOOKUP(I26,_REGIONALIZACAO_SOJA!$A$6:$A$20,_REGIONALIZACAO_SOJA!$DN$6:$DN$20))*$S$3,0)</f>
        <v>0</v>
      </c>
      <c r="U26" s="692">
        <f>IFERROR((_xlfn.XLOOKUP(I26,_REGIONALIZACAO_SOJA!$A$6:$A$20,_REGIONALIZACAO_SOJA!$DO$6:$DO$20))*$S$3,0)</f>
        <v>0</v>
      </c>
      <c r="V26" s="441">
        <f t="shared" si="13"/>
        <v>0</v>
      </c>
      <c r="W26" s="307">
        <f t="shared" si="14"/>
        <v>0</v>
      </c>
      <c r="X26" s="442">
        <f t="shared" si="4"/>
        <v>1</v>
      </c>
      <c r="Y26" s="442">
        <f t="shared" si="5"/>
        <v>0</v>
      </c>
      <c r="Z26" s="442">
        <f t="shared" si="6"/>
        <v>0</v>
      </c>
      <c r="AA26" s="442">
        <f t="shared" si="15"/>
        <v>0</v>
      </c>
      <c r="AB26" s="442">
        <f t="shared" si="16"/>
        <v>8.0000000000000002E-3</v>
      </c>
      <c r="AC26" s="442">
        <f t="shared" si="17"/>
        <v>0</v>
      </c>
      <c r="AD26" s="442">
        <f t="shared" si="18"/>
        <v>0.19</v>
      </c>
      <c r="AE26" s="442">
        <f t="shared" si="19"/>
        <v>8.0000000000000002E-3</v>
      </c>
      <c r="AF26" s="697">
        <f t="shared" si="7"/>
        <v>0</v>
      </c>
      <c r="AG26" s="447"/>
      <c r="AH26" s="447">
        <f t="shared" si="8"/>
        <v>0</v>
      </c>
      <c r="AI26" s="448">
        <f t="shared" si="9"/>
        <v>0</v>
      </c>
    </row>
    <row r="27" spans="1:35" s="318" customFormat="1" x14ac:dyDescent="0.25">
      <c r="A27" s="313"/>
      <c r="B27" s="313"/>
      <c r="C27" s="269"/>
      <c r="D27" s="270"/>
      <c r="E27" s="270"/>
      <c r="F27" s="270"/>
      <c r="G27" s="271"/>
      <c r="H27" s="269" t="s">
        <v>454</v>
      </c>
      <c r="I27" s="303"/>
      <c r="J27" s="308">
        <f t="shared" si="1"/>
        <v>0</v>
      </c>
      <c r="K27" s="309">
        <f t="shared" si="2"/>
        <v>0</v>
      </c>
      <c r="L27" s="956">
        <f t="shared" si="10"/>
        <v>0</v>
      </c>
      <c r="M27" s="679">
        <f>IFERROR((_xlfn.XLOOKUP(I27,_REGIONALIZACAO_SOJA!$A$6:$A$20,_REGIONALIZACAO_SOJA!$BE$6:$BE$20)),0)</f>
        <v>0</v>
      </c>
      <c r="N27" s="679">
        <f>IFERROR((_xlfn.XLOOKUP(I27,_REGIONALIZACAO_SOJA!$A$6:$A$20,_REGIONALIZACAO_SOJA!$BF$6:$BF$20)),0)</f>
        <v>0</v>
      </c>
      <c r="O27" s="679">
        <f>IFERROR((_xlfn.XLOOKUP(I27,_REGIONALIZACAO_SOJA!$A$6:$A$20,_REGIONALIZACAO_SOJA!$BG$6:$BG$20)),0)</f>
        <v>0</v>
      </c>
      <c r="P27" s="438">
        <f t="shared" si="3"/>
        <v>0</v>
      </c>
      <c r="Q27" s="439">
        <f>IFERROR(P27*1000*_DADOSAUXILIARES!$D$8,0)</f>
        <v>0</v>
      </c>
      <c r="R27" s="440">
        <f t="shared" si="11"/>
        <v>0</v>
      </c>
      <c r="S27" s="440">
        <f t="shared" si="12"/>
        <v>0</v>
      </c>
      <c r="T27" s="692">
        <f>IFERROR((_xlfn.XLOOKUP(I27,_REGIONALIZACAO_SOJA!$A$6:$A$20,_REGIONALIZACAO_SOJA!$DN$6:$DN$20))*$S$3,0)</f>
        <v>0</v>
      </c>
      <c r="U27" s="692">
        <f>IFERROR((_xlfn.XLOOKUP(I27,_REGIONALIZACAO_SOJA!$A$6:$A$20,_REGIONALIZACAO_SOJA!$DO$6:$DO$20))*$S$3,0)</f>
        <v>0</v>
      </c>
      <c r="V27" s="441">
        <f t="shared" si="13"/>
        <v>0</v>
      </c>
      <c r="W27" s="307">
        <f t="shared" si="14"/>
        <v>0</v>
      </c>
      <c r="X27" s="442">
        <f t="shared" si="4"/>
        <v>1</v>
      </c>
      <c r="Y27" s="442">
        <f t="shared" si="5"/>
        <v>0</v>
      </c>
      <c r="Z27" s="442">
        <f t="shared" si="6"/>
        <v>0</v>
      </c>
      <c r="AA27" s="442">
        <f t="shared" si="15"/>
        <v>0</v>
      </c>
      <c r="AB27" s="442">
        <f t="shared" si="16"/>
        <v>8.0000000000000002E-3</v>
      </c>
      <c r="AC27" s="442">
        <f t="shared" si="17"/>
        <v>0</v>
      </c>
      <c r="AD27" s="442">
        <f t="shared" si="18"/>
        <v>0.19</v>
      </c>
      <c r="AE27" s="442">
        <f t="shared" si="19"/>
        <v>8.0000000000000002E-3</v>
      </c>
      <c r="AF27" s="697">
        <f t="shared" si="7"/>
        <v>0</v>
      </c>
      <c r="AG27" s="447"/>
      <c r="AH27" s="447">
        <f t="shared" si="8"/>
        <v>0</v>
      </c>
      <c r="AI27" s="448">
        <f t="shared" si="9"/>
        <v>0</v>
      </c>
    </row>
    <row r="28" spans="1:35" s="318" customFormat="1" x14ac:dyDescent="0.25">
      <c r="A28" s="313"/>
      <c r="B28" s="313"/>
      <c r="C28" s="269"/>
      <c r="D28" s="270"/>
      <c r="E28" s="270"/>
      <c r="F28" s="270"/>
      <c r="G28" s="271"/>
      <c r="H28" s="269" t="s">
        <v>454</v>
      </c>
      <c r="I28" s="303"/>
      <c r="J28" s="308">
        <f t="shared" si="1"/>
        <v>0</v>
      </c>
      <c r="K28" s="309">
        <f t="shared" si="2"/>
        <v>0</v>
      </c>
      <c r="L28" s="956">
        <f t="shared" si="10"/>
        <v>0</v>
      </c>
      <c r="M28" s="679">
        <f>IFERROR((_xlfn.XLOOKUP(I28,_REGIONALIZACAO_SOJA!$A$6:$A$20,_REGIONALIZACAO_SOJA!$BE$6:$BE$20)),0)</f>
        <v>0</v>
      </c>
      <c r="N28" s="679">
        <f>IFERROR((_xlfn.XLOOKUP(I28,_REGIONALIZACAO_SOJA!$A$6:$A$20,_REGIONALIZACAO_SOJA!$BF$6:$BF$20)),0)</f>
        <v>0</v>
      </c>
      <c r="O28" s="679">
        <f>IFERROR((_xlfn.XLOOKUP(I28,_REGIONALIZACAO_SOJA!$A$6:$A$20,_REGIONALIZACAO_SOJA!$BG$6:$BG$20)),0)</f>
        <v>0</v>
      </c>
      <c r="P28" s="438">
        <f t="shared" si="3"/>
        <v>0</v>
      </c>
      <c r="Q28" s="439">
        <f>IFERROR(P28*1000*_DADOSAUXILIARES!$D$8,0)</f>
        <v>0</v>
      </c>
      <c r="R28" s="440">
        <f t="shared" si="11"/>
        <v>0</v>
      </c>
      <c r="S28" s="440">
        <f t="shared" si="12"/>
        <v>0</v>
      </c>
      <c r="T28" s="692">
        <f>IFERROR((_xlfn.XLOOKUP(I28,_REGIONALIZACAO_SOJA!$A$6:$A$20,_REGIONALIZACAO_SOJA!$DN$6:$DN$20))*$S$3,0)</f>
        <v>0</v>
      </c>
      <c r="U28" s="692">
        <f>IFERROR((_xlfn.XLOOKUP(I28,_REGIONALIZACAO_SOJA!$A$6:$A$20,_REGIONALIZACAO_SOJA!$DO$6:$DO$20))*$S$3,0)</f>
        <v>0</v>
      </c>
      <c r="V28" s="441">
        <f t="shared" si="13"/>
        <v>0</v>
      </c>
      <c r="W28" s="307">
        <f t="shared" si="14"/>
        <v>0</v>
      </c>
      <c r="X28" s="442">
        <f t="shared" si="4"/>
        <v>1</v>
      </c>
      <c r="Y28" s="442">
        <f t="shared" si="5"/>
        <v>0</v>
      </c>
      <c r="Z28" s="442">
        <f t="shared" si="6"/>
        <v>0</v>
      </c>
      <c r="AA28" s="442">
        <f t="shared" si="15"/>
        <v>0</v>
      </c>
      <c r="AB28" s="442">
        <f t="shared" si="16"/>
        <v>8.0000000000000002E-3</v>
      </c>
      <c r="AC28" s="442">
        <f t="shared" si="17"/>
        <v>0</v>
      </c>
      <c r="AD28" s="442">
        <f t="shared" si="18"/>
        <v>0.19</v>
      </c>
      <c r="AE28" s="442">
        <f t="shared" si="19"/>
        <v>8.0000000000000002E-3</v>
      </c>
      <c r="AF28" s="697">
        <f t="shared" si="7"/>
        <v>0</v>
      </c>
      <c r="AG28" s="447"/>
      <c r="AH28" s="447">
        <f t="shared" si="8"/>
        <v>0</v>
      </c>
      <c r="AI28" s="448">
        <f t="shared" si="9"/>
        <v>0</v>
      </c>
    </row>
    <row r="29" spans="1:35" s="318" customFormat="1" x14ac:dyDescent="0.25">
      <c r="A29" s="313"/>
      <c r="B29" s="313"/>
      <c r="C29" s="269"/>
      <c r="D29" s="270"/>
      <c r="E29" s="270"/>
      <c r="F29" s="270"/>
      <c r="G29" s="271"/>
      <c r="H29" s="269" t="s">
        <v>454</v>
      </c>
      <c r="I29" s="303"/>
      <c r="J29" s="308">
        <f t="shared" si="1"/>
        <v>0</v>
      </c>
      <c r="K29" s="309">
        <f t="shared" si="2"/>
        <v>0</v>
      </c>
      <c r="L29" s="956">
        <f t="shared" si="10"/>
        <v>0</v>
      </c>
      <c r="M29" s="679">
        <f>IFERROR((_xlfn.XLOOKUP(I29,_REGIONALIZACAO_SOJA!$A$6:$A$20,_REGIONALIZACAO_SOJA!$BE$6:$BE$20)),0)</f>
        <v>0</v>
      </c>
      <c r="N29" s="679">
        <f>IFERROR((_xlfn.XLOOKUP(I29,_REGIONALIZACAO_SOJA!$A$6:$A$20,_REGIONALIZACAO_SOJA!$BF$6:$BF$20)),0)</f>
        <v>0</v>
      </c>
      <c r="O29" s="679">
        <f>IFERROR((_xlfn.XLOOKUP(I29,_REGIONALIZACAO_SOJA!$A$6:$A$20,_REGIONALIZACAO_SOJA!$BG$6:$BG$20)),0)</f>
        <v>0</v>
      </c>
      <c r="P29" s="438">
        <f t="shared" si="3"/>
        <v>0</v>
      </c>
      <c r="Q29" s="439">
        <f>IFERROR(P29*1000*_DADOSAUXILIARES!$D$8,0)</f>
        <v>0</v>
      </c>
      <c r="R29" s="440">
        <f t="shared" si="11"/>
        <v>0</v>
      </c>
      <c r="S29" s="440">
        <f t="shared" si="12"/>
        <v>0</v>
      </c>
      <c r="T29" s="692">
        <f>IFERROR((_xlfn.XLOOKUP(I29,_REGIONALIZACAO_SOJA!$A$6:$A$20,_REGIONALIZACAO_SOJA!$DN$6:$DN$20))*$S$3,0)</f>
        <v>0</v>
      </c>
      <c r="U29" s="692">
        <f>IFERROR((_xlfn.XLOOKUP(I29,_REGIONALIZACAO_SOJA!$A$6:$A$20,_REGIONALIZACAO_SOJA!$DO$6:$DO$20))*$S$3,0)</f>
        <v>0</v>
      </c>
      <c r="V29" s="441">
        <f t="shared" si="13"/>
        <v>0</v>
      </c>
      <c r="W29" s="307">
        <f t="shared" si="14"/>
        <v>0</v>
      </c>
      <c r="X29" s="442">
        <f t="shared" si="4"/>
        <v>1</v>
      </c>
      <c r="Y29" s="442">
        <f t="shared" si="5"/>
        <v>0</v>
      </c>
      <c r="Z29" s="442">
        <f t="shared" si="6"/>
        <v>0</v>
      </c>
      <c r="AA29" s="442">
        <f t="shared" si="15"/>
        <v>0</v>
      </c>
      <c r="AB29" s="442">
        <f t="shared" si="16"/>
        <v>8.0000000000000002E-3</v>
      </c>
      <c r="AC29" s="442">
        <f t="shared" si="17"/>
        <v>0</v>
      </c>
      <c r="AD29" s="442">
        <f t="shared" si="18"/>
        <v>0.19</v>
      </c>
      <c r="AE29" s="442">
        <f t="shared" si="19"/>
        <v>8.0000000000000002E-3</v>
      </c>
      <c r="AF29" s="697">
        <f t="shared" si="7"/>
        <v>0</v>
      </c>
      <c r="AG29" s="447"/>
      <c r="AH29" s="447">
        <f t="shared" si="8"/>
        <v>0</v>
      </c>
      <c r="AI29" s="448">
        <f t="shared" si="9"/>
        <v>0</v>
      </c>
    </row>
    <row r="30" spans="1:35" s="318" customFormat="1" x14ac:dyDescent="0.25">
      <c r="A30" s="313"/>
      <c r="B30" s="313"/>
      <c r="C30" s="269"/>
      <c r="D30" s="270"/>
      <c r="E30" s="270"/>
      <c r="F30" s="270"/>
      <c r="G30" s="271"/>
      <c r="H30" s="269" t="s">
        <v>454</v>
      </c>
      <c r="I30" s="303"/>
      <c r="J30" s="308">
        <f t="shared" si="1"/>
        <v>0</v>
      </c>
      <c r="K30" s="309">
        <f t="shared" si="2"/>
        <v>0</v>
      </c>
      <c r="L30" s="956">
        <f t="shared" si="10"/>
        <v>0</v>
      </c>
      <c r="M30" s="679">
        <f>IFERROR((_xlfn.XLOOKUP(I30,_REGIONALIZACAO_SOJA!$A$6:$A$20,_REGIONALIZACAO_SOJA!$BE$6:$BE$20)),0)</f>
        <v>0</v>
      </c>
      <c r="N30" s="679">
        <f>IFERROR((_xlfn.XLOOKUP(I30,_REGIONALIZACAO_SOJA!$A$6:$A$20,_REGIONALIZACAO_SOJA!$BF$6:$BF$20)),0)</f>
        <v>0</v>
      </c>
      <c r="O30" s="679">
        <f>IFERROR((_xlfn.XLOOKUP(I30,_REGIONALIZACAO_SOJA!$A$6:$A$20,_REGIONALIZACAO_SOJA!$BG$6:$BG$20)),0)</f>
        <v>0</v>
      </c>
      <c r="P30" s="438">
        <f t="shared" si="3"/>
        <v>0</v>
      </c>
      <c r="Q30" s="439">
        <f>IFERROR(P30*1000*_DADOSAUXILIARES!$D$8,0)</f>
        <v>0</v>
      </c>
      <c r="R30" s="440">
        <f t="shared" si="11"/>
        <v>0</v>
      </c>
      <c r="S30" s="440">
        <f t="shared" si="12"/>
        <v>0</v>
      </c>
      <c r="T30" s="692">
        <f>IFERROR((_xlfn.XLOOKUP(I30,_REGIONALIZACAO_SOJA!$A$6:$A$20,_REGIONALIZACAO_SOJA!$DN$6:$DN$20))*$S$3,0)</f>
        <v>0</v>
      </c>
      <c r="U30" s="692">
        <f>IFERROR((_xlfn.XLOOKUP(I30,_REGIONALIZACAO_SOJA!$A$6:$A$20,_REGIONALIZACAO_SOJA!$DO$6:$DO$20))*$S$3,0)</f>
        <v>0</v>
      </c>
      <c r="V30" s="441">
        <f t="shared" si="13"/>
        <v>0</v>
      </c>
      <c r="W30" s="307">
        <f t="shared" si="14"/>
        <v>0</v>
      </c>
      <c r="X30" s="442">
        <f t="shared" si="4"/>
        <v>1</v>
      </c>
      <c r="Y30" s="442">
        <f t="shared" si="5"/>
        <v>0</v>
      </c>
      <c r="Z30" s="442">
        <f t="shared" si="6"/>
        <v>0</v>
      </c>
      <c r="AA30" s="442">
        <f t="shared" si="15"/>
        <v>0</v>
      </c>
      <c r="AB30" s="442">
        <f t="shared" si="16"/>
        <v>8.0000000000000002E-3</v>
      </c>
      <c r="AC30" s="442">
        <f t="shared" si="17"/>
        <v>0</v>
      </c>
      <c r="AD30" s="442">
        <f t="shared" si="18"/>
        <v>0.19</v>
      </c>
      <c r="AE30" s="442">
        <f t="shared" si="19"/>
        <v>8.0000000000000002E-3</v>
      </c>
      <c r="AF30" s="697">
        <f t="shared" si="7"/>
        <v>0</v>
      </c>
      <c r="AG30" s="447"/>
      <c r="AH30" s="447">
        <f t="shared" si="8"/>
        <v>0</v>
      </c>
      <c r="AI30" s="448">
        <f t="shared" si="9"/>
        <v>0</v>
      </c>
    </row>
    <row r="31" spans="1:35" x14ac:dyDescent="0.25">
      <c r="M31" s="387"/>
      <c r="N31" s="387"/>
      <c r="O31" s="387"/>
    </row>
  </sheetData>
  <sheetProtection selectLockedCells="1"/>
  <mergeCells count="12">
    <mergeCell ref="A3:A5"/>
    <mergeCell ref="B3:B5"/>
    <mergeCell ref="C3:G3"/>
    <mergeCell ref="C4:C5"/>
    <mergeCell ref="H4:H5"/>
    <mergeCell ref="I4:I5"/>
    <mergeCell ref="L3:O3"/>
    <mergeCell ref="P3:Q3"/>
    <mergeCell ref="X3:AE3"/>
    <mergeCell ref="AF3:AI3"/>
    <mergeCell ref="AG4:AI4"/>
    <mergeCell ref="W3:W4"/>
  </mergeCells>
  <conditionalFormatting sqref="W7:W30">
    <cfRule type="cellIs" dxfId="10" priority="1" operator="greaterThanOrEqual">
      <formula>17.54</formula>
    </cfRule>
  </conditionalFormatting>
  <dataValidations count="11">
    <dataValidation allowBlank="1" showInputMessage="1" showErrorMessage="1" prompt="Refere-se à quantidade total de produto entregue à únidade produtora de biocombustível" sqref="F4" xr:uid="{00000000-0002-0000-0700-000000000000}">
      <formula1>0</formula1>
      <formula2>0</formula2>
    </dataValidation>
    <dataValidation type="decimal" operator="greaterThanOrEqual" allowBlank="1" showInputMessage="1" showErrorMessage="1" error="Número inválido. Podem ser preenchidos números com até duas casas decimais." sqref="D7:F30" xr:uid="{9DD0B693-A0CA-49A0-A05F-7173D8CE4E18}">
      <formula1>0</formula1>
      <formula2>0</formula2>
    </dataValidation>
    <dataValidation type="list" allowBlank="1" showInputMessage="1" showErrorMessage="1" prompt="Defina o sistema de plantio realizado" sqref="C7:C30" xr:uid="{26C75C3A-8C33-43CD-9F61-D722338C0BCF}">
      <formula1>"Convencional,Direto,Mínimo/Reduzido"</formula1>
      <formula2>0</formula2>
    </dataValidation>
    <dataValidation allowBlank="1" showInputMessage="1" showErrorMessage="1" prompt="Refere-se ao teor médio de umidade da soja. " sqref="G4" xr:uid="{00000000-0002-0000-0700-00000A000000}">
      <formula1>0</formula1>
      <formula2>0</formula2>
    </dataValidation>
    <dataValidation allowBlank="1" showInputMessage="1" showErrorMessage="1" prompt="Refere-se à quantidade total de produto produzido na área total de produção, informada no campo &quot;Área total&quot;" sqref="E4" xr:uid="{00000000-0002-0000-0700-00000B000000}">
      <formula1>0</formula1>
      <formula2>0</formula2>
    </dataValidation>
    <dataValidation allowBlank="1" showInputMessage="1" showErrorMessage="1" prompt="Refere-se à área total da usina, ou seja, a soma das áreas de plantio e colheita. " sqref="D4" xr:uid="{00000000-0002-0000-0700-00000C000000}">
      <formula1>0</formula1>
      <formula2>0</formula2>
    </dataValidation>
    <dataValidation allowBlank="1" showInputMessage="1" showErrorMessage="1" prompt="Defina o sistema de plantio realizado" sqref="C4:C5" xr:uid="{00000000-0002-0000-0700-00000D000000}">
      <formula1>0</formula1>
      <formula2>0</formula2>
    </dataValidation>
    <dataValidation type="decimal" allowBlank="1" showInputMessage="1" showErrorMessage="1" error="Número inválido. " sqref="G7:G30" xr:uid="{188A82AE-85CB-4FDB-A15E-C809C85F24BB}">
      <formula1>0</formula1>
      <formula2>1</formula2>
    </dataValidation>
    <dataValidation type="list" allowBlank="1" showInputMessage="1" showErrorMessage="1" sqref="H1:I1" xr:uid="{00000000-0002-0000-0700-00001F000000}">
      <formula1>"Primário"</formula1>
      <formula2>0</formula2>
    </dataValidation>
    <dataValidation type="list" allowBlank="1" showInputMessage="1" showErrorMessage="1" sqref="H6:H30" xr:uid="{5FDF98AD-D11E-4667-AE33-8EBFF841EF80}">
      <formula1>"Penalizado"</formula1>
    </dataValidation>
    <dataValidation type="list" allowBlank="1" showInputMessage="1" showErrorMessage="1" sqref="I7:I30" xr:uid="{9E03C342-BC8B-4B9D-8F18-7D5E2964C328}">
      <formula1>"BA, GO, MA, MG, MS, MT, PA, PI, PR, RO, RS, SC, SP, TO, OUTROS"</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7D831-EAAC-4399-8A91-191A36020AF0}">
  <dimension ref="A1:LD32"/>
  <sheetViews>
    <sheetView topLeftCell="JU1" zoomScale="60" zoomScaleNormal="60" workbookViewId="0">
      <selection activeCell="JG6" sqref="JG6:JZ6"/>
    </sheetView>
  </sheetViews>
  <sheetFormatPr defaultColWidth="9.140625" defaultRowHeight="18.75" x14ac:dyDescent="0.25"/>
  <cols>
    <col min="1" max="1" width="22.28515625" style="889" customWidth="1"/>
    <col min="2" max="2" width="20.7109375" style="889" customWidth="1"/>
    <col min="3" max="3" width="20.42578125" style="901" customWidth="1"/>
    <col min="4" max="4" width="27" style="901" customWidth="1"/>
    <col min="5" max="5" width="13.7109375" style="891" customWidth="1"/>
    <col min="6" max="7" width="17.28515625" style="892" customWidth="1"/>
    <col min="8" max="8" width="17.42578125" style="892" customWidth="1"/>
    <col min="9" max="9" width="12.42578125" style="893" customWidth="1"/>
    <col min="10" max="10" width="11.42578125" style="892" customWidth="1"/>
    <col min="11" max="11" width="20.7109375" style="892" customWidth="1"/>
    <col min="12" max="46" width="17.28515625" style="892" customWidth="1"/>
    <col min="47" max="47" width="17.28515625" style="894" customWidth="1"/>
    <col min="48" max="48" width="17.28515625" style="892" customWidth="1"/>
    <col min="49" max="49" width="17.28515625" style="893" customWidth="1"/>
    <col min="50" max="50" width="17.28515625" style="895" customWidth="1"/>
    <col min="51" max="51" width="17.28515625" style="893" customWidth="1"/>
    <col min="52" max="52" width="17.28515625" style="895" customWidth="1"/>
    <col min="53" max="53" width="17.28515625" style="893" customWidth="1"/>
    <col min="54" max="63" width="17.28515625" style="892" customWidth="1"/>
    <col min="64" max="64" width="16.7109375" style="883" customWidth="1"/>
    <col min="65" max="65" width="13.7109375" style="884" customWidth="1"/>
    <col min="66" max="66" width="16.7109375" style="883" customWidth="1"/>
    <col min="67" max="76" width="17.28515625" style="883" customWidth="1"/>
    <col min="77" max="77" width="9.140625" style="885"/>
    <col min="78" max="78" width="17.28515625" style="883" customWidth="1"/>
    <col min="79" max="79" width="17.28515625" style="884" customWidth="1"/>
    <col min="80" max="80" width="17.28515625" style="883" customWidth="1"/>
    <col min="81" max="81" width="17.28515625" style="884" customWidth="1"/>
    <col min="82" max="82" width="17.28515625" style="883" customWidth="1"/>
    <col min="83" max="83" width="17.28515625" style="884" customWidth="1"/>
    <col min="84" max="96" width="17.28515625" style="883" customWidth="1"/>
    <col min="97" max="97" width="8.7109375" style="884" customWidth="1"/>
    <col min="98" max="99" width="17.28515625" style="883" customWidth="1"/>
    <col min="100" max="100" width="8.7109375" style="884" customWidth="1"/>
    <col min="101" max="102" width="17.28515625" style="883" customWidth="1"/>
    <col min="103" max="103" width="8.7109375" style="884" customWidth="1"/>
    <col min="104" max="105" width="17.28515625" style="883" customWidth="1"/>
    <col min="106" max="106" width="8.7109375" style="884" customWidth="1"/>
    <col min="107" max="108" width="17.28515625" style="883" customWidth="1"/>
    <col min="109" max="109" width="8.7109375" style="884" customWidth="1"/>
    <col min="110" max="110" width="17.28515625" style="883" customWidth="1"/>
    <col min="111" max="111" width="13.28515625" style="896" customWidth="1"/>
    <col min="112" max="112" width="11.28515625" style="897" customWidth="1"/>
    <col min="113" max="113" width="11.28515625" style="898" customWidth="1"/>
    <col min="114" max="114" width="9.7109375" style="899" customWidth="1"/>
    <col min="115" max="116" width="10.28515625" style="899" customWidth="1"/>
    <col min="117" max="117" width="13.28515625" style="899" customWidth="1"/>
    <col min="118" max="118" width="11.42578125" style="899" customWidth="1"/>
    <col min="119" max="119" width="14.42578125" style="899" customWidth="1"/>
    <col min="120" max="120" width="11.42578125" style="899" customWidth="1"/>
    <col min="121" max="121" width="9.140625" style="896"/>
    <col min="122" max="122" width="13" style="896" customWidth="1"/>
    <col min="123" max="123" width="9.140625" style="896"/>
    <col min="124" max="127" width="9.140625" style="900"/>
    <col min="128" max="128" width="11.42578125" style="900" customWidth="1"/>
    <col min="129" max="129" width="11.28515625" style="900" customWidth="1"/>
    <col min="130" max="130" width="13.7109375" style="900" customWidth="1"/>
    <col min="131" max="131" width="10.7109375" style="900" customWidth="1"/>
    <col min="132" max="134" width="9.140625" style="900"/>
    <col min="135" max="135" width="13.140625" style="896" customWidth="1"/>
    <col min="136" max="136" width="10.42578125" style="896" customWidth="1"/>
    <col min="137" max="137" width="11.42578125" style="896" customWidth="1"/>
    <col min="138" max="138" width="11.140625" style="896" customWidth="1"/>
    <col min="139" max="152" width="9.140625" style="900"/>
    <col min="153" max="165" width="9.140625" style="603"/>
    <col min="166" max="166" width="13" style="603" customWidth="1"/>
    <col min="167" max="171" width="9.140625" style="603"/>
    <col min="172" max="172" width="10.140625" style="603" customWidth="1"/>
    <col min="173" max="173" width="9.140625" style="603"/>
    <col min="174" max="174" width="14.140625" style="603" customWidth="1"/>
    <col min="175" max="175" width="11.28515625" style="603" customWidth="1"/>
    <col min="176" max="176" width="9.140625" style="603"/>
    <col min="177" max="177" width="12.42578125" style="603" customWidth="1"/>
    <col min="178" max="182" width="9.140625" style="603"/>
    <col min="183" max="183" width="16.42578125" style="603" customWidth="1"/>
    <col min="184" max="184" width="17.42578125" style="603" customWidth="1"/>
    <col min="185" max="185" width="18.140625" style="603" customWidth="1"/>
    <col min="186" max="186" width="25.7109375" style="890" customWidth="1"/>
    <col min="187" max="206" width="9.140625" style="603"/>
    <col min="207" max="207" width="14.28515625" style="600" customWidth="1"/>
    <col min="208" max="214" width="13" style="600" customWidth="1"/>
    <col min="215" max="215" width="14.42578125" style="601" customWidth="1"/>
    <col min="216" max="216" width="15" style="601" customWidth="1"/>
    <col min="217" max="219" width="13" style="601" customWidth="1"/>
    <col min="220" max="220" width="16.7109375" style="601" customWidth="1"/>
    <col min="221" max="223" width="13" style="601" customWidth="1"/>
    <col min="224" max="224" width="16.7109375" style="601" customWidth="1"/>
    <col min="225" max="226" width="13" style="601" customWidth="1"/>
    <col min="227" max="249" width="13" style="596" customWidth="1"/>
    <col min="250" max="250" width="13" style="490" customWidth="1"/>
    <col min="251" max="251" width="13" style="596" customWidth="1"/>
    <col min="252" max="256" width="13" style="490" customWidth="1"/>
    <col min="257" max="269" width="13" style="596" customWidth="1"/>
    <col min="270" max="270" width="13" style="490" customWidth="1"/>
    <col min="271" max="271" width="13" style="596" customWidth="1"/>
    <col min="272" max="276" width="13" style="490" customWidth="1"/>
    <col min="277" max="286" width="13" style="596" customWidth="1"/>
    <col min="287" max="308" width="13" style="490" customWidth="1"/>
    <col min="309" max="309" width="14.7109375" style="886" customWidth="1"/>
    <col min="310" max="310" width="18.7109375" style="886" customWidth="1"/>
    <col min="311" max="311" width="21.140625" style="886" customWidth="1"/>
    <col min="312" max="314" width="16.28515625" style="886" customWidth="1"/>
    <col min="315" max="315" width="36.140625" style="887" customWidth="1"/>
    <col min="316" max="316" width="19.140625" style="888" customWidth="1"/>
    <col min="317" max="16384" width="9.140625" style="603"/>
  </cols>
  <sheetData>
    <row r="1" spans="1:316" ht="73.150000000000006" customHeight="1" x14ac:dyDescent="0.25">
      <c r="A1" s="592"/>
      <c r="B1" s="592"/>
      <c r="C1" s="710"/>
      <c r="D1" s="711"/>
      <c r="E1" s="592"/>
      <c r="F1" s="596"/>
      <c r="G1" s="596"/>
      <c r="H1" s="596"/>
      <c r="I1" s="595"/>
      <c r="J1" s="596"/>
      <c r="K1" s="596"/>
      <c r="L1" s="596"/>
      <c r="M1" s="596"/>
      <c r="N1" s="596"/>
      <c r="O1" s="596"/>
      <c r="P1" s="596"/>
      <c r="Q1" s="596"/>
      <c r="R1" s="596"/>
      <c r="S1" s="596"/>
      <c r="T1" s="596"/>
      <c r="U1" s="596"/>
      <c r="V1" s="596"/>
      <c r="W1" s="596"/>
      <c r="X1" s="596"/>
      <c r="Y1" s="596"/>
      <c r="Z1" s="596"/>
      <c r="AA1" s="596"/>
      <c r="AB1" s="596"/>
      <c r="AC1" s="596"/>
      <c r="AD1" s="596"/>
      <c r="AE1" s="596"/>
      <c r="AF1" s="596"/>
      <c r="AG1" s="596"/>
      <c r="AH1" s="596"/>
      <c r="AI1" s="596"/>
      <c r="AJ1" s="596"/>
      <c r="AK1" s="596"/>
      <c r="AL1" s="596"/>
      <c r="AM1" s="596"/>
      <c r="AN1" s="596"/>
      <c r="AO1" s="596"/>
      <c r="AP1" s="596"/>
      <c r="AQ1" s="596"/>
      <c r="AR1" s="596"/>
      <c r="AS1" s="596"/>
      <c r="AT1" s="596"/>
      <c r="AU1" s="712"/>
      <c r="AV1" s="596"/>
      <c r="AW1" s="599"/>
      <c r="AX1" s="594"/>
      <c r="AY1" s="599"/>
      <c r="AZ1" s="594"/>
      <c r="BA1" s="599"/>
      <c r="BB1" s="596"/>
      <c r="BC1" s="596"/>
      <c r="BD1" s="596"/>
      <c r="BE1" s="596"/>
      <c r="BF1" s="596"/>
      <c r="BG1" s="596"/>
      <c r="BH1" s="596"/>
      <c r="BI1" s="596"/>
      <c r="BJ1" s="596"/>
      <c r="BK1" s="596"/>
      <c r="BL1" s="601"/>
      <c r="BM1" s="602"/>
      <c r="BN1" s="602"/>
      <c r="BO1" s="602"/>
      <c r="BP1" s="602"/>
      <c r="BQ1" s="602"/>
      <c r="BR1" s="602"/>
      <c r="BS1" s="600"/>
      <c r="BT1" s="600"/>
      <c r="BU1" s="600"/>
      <c r="BV1" s="596"/>
      <c r="BW1" s="596"/>
      <c r="BX1" s="596"/>
      <c r="BY1" s="596"/>
      <c r="BZ1" s="596"/>
      <c r="CA1" s="596"/>
      <c r="CB1" s="596"/>
      <c r="CC1" s="596"/>
      <c r="CD1" s="596"/>
      <c r="CE1" s="596"/>
      <c r="CF1" s="596"/>
      <c r="CG1" s="713"/>
      <c r="CH1" s="596"/>
      <c r="CI1" s="596"/>
      <c r="CJ1" s="596"/>
      <c r="CK1" s="596"/>
      <c r="CL1" s="596"/>
      <c r="CM1" s="596"/>
      <c r="CN1" s="596"/>
      <c r="CO1" s="596"/>
      <c r="CP1" s="596"/>
      <c r="CQ1" s="596"/>
      <c r="CR1" s="596"/>
      <c r="CS1" s="596"/>
      <c r="CT1" s="596"/>
      <c r="CU1" s="596"/>
      <c r="CV1" s="596"/>
      <c r="CW1" s="596"/>
      <c r="CX1" s="596"/>
      <c r="CY1" s="596"/>
      <c r="CZ1" s="596"/>
      <c r="DA1" s="596"/>
      <c r="DB1" s="596"/>
      <c r="DC1" s="596"/>
      <c r="DD1" s="596"/>
      <c r="DE1" s="596"/>
      <c r="DF1" s="596"/>
      <c r="DG1" s="600"/>
      <c r="DH1" s="714"/>
      <c r="DI1" s="601"/>
      <c r="DJ1" s="602"/>
      <c r="DK1" s="602"/>
      <c r="DL1" s="602"/>
      <c r="DM1" s="602"/>
      <c r="DN1" s="602"/>
      <c r="DO1" s="602"/>
      <c r="DP1" s="602"/>
      <c r="DQ1" s="600"/>
      <c r="DR1" s="600"/>
      <c r="DS1" s="600"/>
      <c r="DT1" s="596"/>
      <c r="DU1" s="596"/>
      <c r="DV1" s="596"/>
      <c r="DW1" s="596"/>
      <c r="DX1" s="596"/>
      <c r="DY1" s="596"/>
      <c r="DZ1" s="596"/>
      <c r="EA1" s="596"/>
      <c r="EB1" s="596"/>
      <c r="EC1" s="596"/>
      <c r="ED1" s="596"/>
      <c r="EE1" s="600"/>
      <c r="EF1" s="600"/>
      <c r="EG1" s="600"/>
      <c r="EH1" s="600"/>
      <c r="EI1" s="596"/>
      <c r="EJ1" s="596"/>
      <c r="EK1" s="596"/>
      <c r="EL1" s="596"/>
      <c r="EM1" s="596"/>
      <c r="EN1" s="596"/>
      <c r="EO1" s="596"/>
      <c r="EP1" s="596"/>
      <c r="EQ1" s="596"/>
      <c r="ER1" s="596"/>
      <c r="ES1" s="596"/>
      <c r="ET1" s="596"/>
      <c r="EU1" s="596"/>
      <c r="EV1" s="596"/>
      <c r="EW1" s="596"/>
      <c r="EX1" s="596"/>
      <c r="EY1" s="596"/>
      <c r="EZ1" s="596"/>
      <c r="FA1" s="596"/>
      <c r="FB1" s="596"/>
      <c r="FC1" s="596"/>
      <c r="FD1" s="596"/>
      <c r="FE1" s="596"/>
      <c r="FF1" s="596"/>
      <c r="FG1" s="596"/>
      <c r="FH1" s="596"/>
      <c r="FI1" s="596"/>
      <c r="FJ1" s="596"/>
      <c r="FK1" s="596"/>
      <c r="FL1" s="596"/>
      <c r="FM1" s="596"/>
      <c r="FN1" s="596"/>
      <c r="FO1" s="596"/>
      <c r="FP1" s="596"/>
      <c r="FQ1" s="596"/>
      <c r="FR1" s="596"/>
      <c r="FS1" s="596"/>
      <c r="FT1" s="596"/>
      <c r="FU1" s="596"/>
      <c r="FV1" s="596"/>
      <c r="FW1" s="596"/>
      <c r="FX1" s="596"/>
      <c r="FY1" s="596"/>
      <c r="FZ1" s="596"/>
      <c r="GA1" s="596"/>
      <c r="GB1" s="596"/>
      <c r="GC1" s="596"/>
      <c r="GD1" s="715"/>
      <c r="GE1" s="596"/>
      <c r="GF1" s="596"/>
      <c r="GG1" s="596"/>
      <c r="GH1" s="596"/>
      <c r="GI1" s="596"/>
      <c r="GJ1" s="596"/>
      <c r="GK1" s="596"/>
      <c r="GL1" s="596"/>
      <c r="GM1" s="596"/>
      <c r="GN1" s="596"/>
      <c r="GO1" s="596"/>
      <c r="GP1" s="596"/>
      <c r="GQ1" s="596"/>
      <c r="GR1" s="596"/>
      <c r="GS1" s="596"/>
      <c r="GT1" s="596"/>
      <c r="GU1" s="596"/>
      <c r="GV1" s="596"/>
      <c r="GW1" s="596"/>
      <c r="GX1" s="596"/>
      <c r="GY1" s="490"/>
      <c r="GZ1" s="490"/>
      <c r="HA1" s="490"/>
      <c r="HB1" s="490"/>
      <c r="HC1" s="490"/>
      <c r="HD1" s="490"/>
      <c r="HE1" s="490"/>
      <c r="HF1" s="490"/>
      <c r="HG1" s="490"/>
      <c r="HH1" s="490"/>
      <c r="HI1" s="490"/>
      <c r="HJ1" s="490"/>
      <c r="HK1" s="490"/>
      <c r="HL1" s="490"/>
      <c r="HM1" s="490"/>
      <c r="HN1" s="490"/>
      <c r="HO1" s="490"/>
      <c r="HP1" s="490"/>
      <c r="HQ1" s="490"/>
      <c r="HR1" s="490"/>
      <c r="HS1" s="490"/>
      <c r="HT1" s="490"/>
      <c r="HU1" s="490"/>
      <c r="HV1" s="490"/>
      <c r="HW1" s="490"/>
      <c r="HX1" s="490"/>
      <c r="HY1" s="490"/>
      <c r="HZ1" s="490"/>
      <c r="IA1" s="490"/>
      <c r="IB1" s="490"/>
      <c r="IC1" s="490"/>
      <c r="ID1" s="490"/>
      <c r="IE1" s="490"/>
      <c r="IF1" s="490"/>
      <c r="IG1" s="490"/>
      <c r="IH1" s="490"/>
      <c r="II1" s="490"/>
      <c r="IJ1" s="490"/>
      <c r="IK1" s="490"/>
      <c r="IL1" s="490"/>
      <c r="IM1" s="490"/>
      <c r="IN1" s="490"/>
      <c r="IO1" s="490"/>
      <c r="IQ1" s="490"/>
      <c r="IW1" s="490"/>
      <c r="IX1" s="490"/>
      <c r="IY1" s="490"/>
      <c r="IZ1" s="490"/>
      <c r="JA1" s="490"/>
      <c r="JB1" s="490"/>
      <c r="JC1" s="490"/>
      <c r="JD1" s="490"/>
      <c r="JE1" s="490"/>
      <c r="JF1" s="490"/>
      <c r="JG1" s="490"/>
      <c r="JH1" s="490"/>
      <c r="JI1" s="490"/>
      <c r="JK1" s="490"/>
      <c r="JQ1" s="490"/>
      <c r="JR1" s="490"/>
      <c r="JS1" s="490"/>
      <c r="JT1" s="490"/>
      <c r="JU1" s="490"/>
      <c r="JV1" s="490"/>
      <c r="JW1" s="490"/>
      <c r="JX1" s="490"/>
      <c r="JY1" s="490"/>
      <c r="JZ1" s="490"/>
      <c r="KW1" s="490"/>
      <c r="KX1" s="490"/>
      <c r="KY1" s="490"/>
      <c r="KZ1" s="490"/>
      <c r="LA1" s="490"/>
      <c r="LB1" s="490"/>
      <c r="LC1" s="490"/>
      <c r="LD1" s="490"/>
    </row>
    <row r="2" spans="1:316" s="621" customFormat="1" ht="21" x14ac:dyDescent="0.25">
      <c r="A2" s="1023" t="s">
        <v>455</v>
      </c>
      <c r="B2" s="1023"/>
      <c r="C2" s="1023"/>
      <c r="D2" s="1024"/>
      <c r="E2" s="607"/>
      <c r="F2" s="607"/>
      <c r="G2" s="607"/>
      <c r="H2" s="607"/>
      <c r="I2" s="609"/>
      <c r="J2" s="607"/>
      <c r="K2" s="607"/>
      <c r="L2" s="607"/>
      <c r="M2" s="607"/>
      <c r="N2" s="607"/>
      <c r="O2" s="607"/>
      <c r="P2" s="607"/>
      <c r="Q2" s="607"/>
      <c r="R2" s="607"/>
      <c r="S2" s="607"/>
      <c r="T2" s="607"/>
      <c r="U2" s="607"/>
      <c r="V2" s="607"/>
      <c r="W2" s="607"/>
      <c r="X2" s="607"/>
      <c r="Y2" s="607"/>
      <c r="Z2" s="607"/>
      <c r="AA2" s="607"/>
      <c r="AB2" s="607"/>
      <c r="AC2" s="607"/>
      <c r="AD2" s="607"/>
      <c r="AE2" s="607"/>
      <c r="AF2" s="607"/>
      <c r="AG2" s="607"/>
      <c r="AH2" s="716"/>
      <c r="AI2" s="607"/>
      <c r="AJ2" s="716"/>
      <c r="AK2" s="607"/>
      <c r="AL2" s="716"/>
      <c r="AM2" s="607"/>
      <c r="AN2" s="716"/>
      <c r="AO2" s="607"/>
      <c r="AP2" s="716"/>
      <c r="AQ2" s="607"/>
      <c r="AR2" s="607"/>
      <c r="AS2" s="607"/>
      <c r="AT2" s="607"/>
      <c r="AU2" s="717"/>
      <c r="AV2" s="607"/>
      <c r="AW2" s="612"/>
      <c r="AX2" s="608"/>
      <c r="AY2" s="612"/>
      <c r="AZ2" s="608"/>
      <c r="BA2" s="612"/>
      <c r="BB2" s="607"/>
      <c r="BC2" s="607"/>
      <c r="BD2" s="607"/>
      <c r="BE2" s="607"/>
      <c r="BF2" s="607"/>
      <c r="BG2" s="607"/>
      <c r="BH2" s="607"/>
      <c r="BI2" s="607"/>
      <c r="BJ2" s="607"/>
      <c r="BK2" s="607"/>
      <c r="BL2" s="718"/>
      <c r="BM2" s="609"/>
      <c r="BN2" s="718"/>
      <c r="BO2" s="718"/>
      <c r="BP2" s="718"/>
      <c r="BQ2" s="718"/>
      <c r="BR2" s="718"/>
      <c r="BS2" s="718"/>
      <c r="BT2" s="718"/>
      <c r="BU2" s="718"/>
      <c r="BV2" s="718"/>
      <c r="BW2" s="718"/>
      <c r="BX2" s="718"/>
      <c r="BY2" s="717"/>
      <c r="BZ2" s="718"/>
      <c r="CA2" s="612"/>
      <c r="CB2" s="718"/>
      <c r="CC2" s="612"/>
      <c r="CD2" s="718"/>
      <c r="CE2" s="612"/>
      <c r="CF2" s="718"/>
      <c r="CG2" s="718"/>
      <c r="CH2" s="718"/>
      <c r="CI2" s="718"/>
      <c r="CJ2" s="718"/>
      <c r="CK2" s="718"/>
      <c r="CL2" s="718"/>
      <c r="CM2" s="718"/>
      <c r="CN2" s="718"/>
      <c r="CO2" s="718"/>
      <c r="CP2" s="718"/>
      <c r="CQ2" s="718"/>
      <c r="CR2" s="718"/>
      <c r="CS2" s="609"/>
      <c r="CT2" s="718"/>
      <c r="CU2" s="718"/>
      <c r="CV2" s="609"/>
      <c r="CW2" s="718"/>
      <c r="CX2" s="718"/>
      <c r="CY2" s="609"/>
      <c r="CZ2" s="718"/>
      <c r="DA2" s="718"/>
      <c r="DB2" s="609"/>
      <c r="DC2" s="718"/>
      <c r="DD2" s="718"/>
      <c r="DE2" s="609"/>
      <c r="DF2" s="718"/>
      <c r="DG2" s="607"/>
      <c r="DH2" s="607"/>
      <c r="DI2" s="607"/>
      <c r="DJ2" s="607"/>
      <c r="DK2" s="607"/>
      <c r="DL2" s="607"/>
      <c r="DM2" s="607"/>
      <c r="DN2" s="607"/>
      <c r="DO2" s="607"/>
      <c r="DP2" s="607"/>
      <c r="DQ2" s="607"/>
      <c r="DR2" s="607"/>
      <c r="DS2" s="607"/>
      <c r="DT2" s="607"/>
      <c r="DU2" s="607"/>
      <c r="DV2" s="607"/>
      <c r="DW2" s="607"/>
      <c r="DX2" s="607"/>
      <c r="DY2" s="607"/>
      <c r="DZ2" s="607"/>
      <c r="EA2" s="607"/>
      <c r="EB2" s="607"/>
      <c r="EC2" s="607"/>
      <c r="ED2" s="607"/>
      <c r="EE2" s="607"/>
      <c r="EF2" s="607"/>
      <c r="EG2" s="607"/>
      <c r="EH2" s="607"/>
      <c r="EI2" s="607"/>
      <c r="EJ2" s="607"/>
      <c r="EK2" s="607"/>
      <c r="EL2" s="607"/>
      <c r="EM2" s="607"/>
      <c r="EN2" s="607"/>
      <c r="EO2" s="607"/>
      <c r="EP2" s="607"/>
      <c r="EQ2" s="607"/>
      <c r="ER2" s="607"/>
      <c r="ES2" s="607"/>
      <c r="ET2" s="607"/>
      <c r="EU2" s="607"/>
      <c r="EV2" s="607"/>
      <c r="EW2" s="607"/>
      <c r="EX2" s="607"/>
      <c r="EY2" s="607"/>
      <c r="EZ2" s="607"/>
      <c r="FA2" s="607"/>
      <c r="FB2" s="607"/>
      <c r="FC2" s="607"/>
      <c r="FD2" s="607"/>
      <c r="FE2" s="607"/>
      <c r="FF2" s="607"/>
      <c r="FG2" s="607"/>
      <c r="FH2" s="607"/>
      <c r="FI2" s="607"/>
      <c r="FJ2" s="607"/>
      <c r="FK2" s="607"/>
      <c r="FL2" s="607"/>
      <c r="FM2" s="607"/>
      <c r="FN2" s="607"/>
      <c r="FO2" s="607"/>
      <c r="FP2" s="607"/>
      <c r="FQ2" s="607"/>
      <c r="FR2" s="607"/>
      <c r="FS2" s="607"/>
      <c r="FT2" s="607"/>
      <c r="FU2" s="607"/>
      <c r="FV2" s="607"/>
      <c r="FW2" s="607"/>
      <c r="FX2" s="607"/>
      <c r="FY2" s="607"/>
      <c r="FZ2" s="607"/>
      <c r="GA2" s="607"/>
      <c r="GB2" s="607"/>
      <c r="GC2" s="607"/>
      <c r="GD2" s="719"/>
      <c r="GE2" s="607"/>
      <c r="GF2" s="607"/>
      <c r="GG2" s="607"/>
      <c r="GH2" s="607"/>
      <c r="GI2" s="607"/>
      <c r="GJ2" s="607"/>
      <c r="GK2" s="607"/>
      <c r="GL2" s="607"/>
      <c r="GM2" s="607"/>
      <c r="GN2" s="607"/>
      <c r="GO2" s="607"/>
      <c r="GP2" s="607"/>
      <c r="GQ2" s="607"/>
      <c r="GR2" s="607"/>
      <c r="GS2" s="607"/>
      <c r="GT2" s="607"/>
      <c r="GU2" s="607"/>
      <c r="GV2" s="607"/>
      <c r="GW2" s="607"/>
      <c r="GX2" s="607"/>
      <c r="GY2" s="1025" t="s">
        <v>456</v>
      </c>
      <c r="GZ2" s="1025"/>
      <c r="HA2" s="1025"/>
      <c r="HB2" s="1025"/>
      <c r="HC2" s="1025"/>
      <c r="HD2" s="1025"/>
      <c r="HE2" s="1025"/>
      <c r="HF2" s="1025"/>
      <c r="HG2" s="1025"/>
      <c r="HH2" s="1025"/>
      <c r="HI2" s="720"/>
      <c r="HJ2" s="720"/>
      <c r="HK2" s="720"/>
      <c r="HL2" s="720"/>
      <c r="HM2" s="720"/>
      <c r="HN2" s="720"/>
      <c r="HO2" s="720"/>
      <c r="HP2" s="720"/>
      <c r="HQ2" s="720"/>
      <c r="HR2" s="720"/>
      <c r="HS2" s="720"/>
      <c r="HT2" s="720"/>
      <c r="HU2" s="720"/>
      <c r="HV2" s="720"/>
      <c r="HW2" s="720"/>
      <c r="HX2" s="720"/>
      <c r="HY2" s="720"/>
      <c r="HZ2" s="720"/>
      <c r="IA2" s="720"/>
      <c r="IB2" s="720"/>
      <c r="IC2" s="720"/>
      <c r="ID2" s="720"/>
      <c r="IE2" s="720"/>
      <c r="IF2" s="720"/>
      <c r="IG2" s="720"/>
      <c r="IH2" s="720"/>
      <c r="II2" s="720"/>
      <c r="IJ2" s="720"/>
      <c r="IK2" s="720"/>
      <c r="IL2" s="720"/>
      <c r="IM2" s="720"/>
      <c r="IN2" s="720"/>
      <c r="IO2" s="720"/>
      <c r="IP2" s="720"/>
      <c r="IQ2" s="720"/>
      <c r="IR2" s="720"/>
      <c r="IS2" s="720"/>
      <c r="IT2" s="720"/>
      <c r="IU2" s="720"/>
      <c r="IV2" s="720"/>
      <c r="IW2" s="720"/>
      <c r="IX2" s="720"/>
      <c r="IY2" s="720"/>
      <c r="IZ2" s="720"/>
      <c r="JA2" s="720"/>
      <c r="JB2" s="720"/>
      <c r="JC2" s="720"/>
      <c r="JD2" s="720"/>
      <c r="JE2" s="720"/>
      <c r="JF2" s="720"/>
      <c r="JG2" s="720"/>
      <c r="JH2" s="720"/>
      <c r="JI2" s="720"/>
      <c r="JJ2" s="720"/>
      <c r="JK2" s="720"/>
      <c r="JL2" s="720"/>
      <c r="JM2" s="720"/>
      <c r="JN2" s="720"/>
      <c r="JO2" s="720"/>
      <c r="JP2" s="720"/>
      <c r="JQ2" s="720"/>
      <c r="JR2" s="720"/>
      <c r="JS2" s="720"/>
      <c r="JT2" s="720"/>
      <c r="JU2" s="720"/>
      <c r="JV2" s="720"/>
      <c r="JW2" s="720"/>
      <c r="JX2" s="720"/>
      <c r="JY2" s="720"/>
      <c r="JZ2" s="720"/>
      <c r="KA2" s="720"/>
      <c r="KB2" s="720"/>
      <c r="KC2" s="720"/>
      <c r="KD2" s="720"/>
      <c r="KE2" s="720"/>
      <c r="KF2" s="720"/>
      <c r="KG2" s="720"/>
      <c r="KH2" s="720"/>
      <c r="KI2" s="720"/>
      <c r="KJ2" s="720"/>
      <c r="KK2" s="720"/>
      <c r="KL2" s="720"/>
      <c r="KM2" s="720"/>
      <c r="KN2" s="720"/>
      <c r="KO2" s="720"/>
      <c r="KP2" s="720"/>
      <c r="KQ2" s="720"/>
      <c r="KR2" s="720"/>
      <c r="KS2" s="720"/>
      <c r="KT2" s="720"/>
      <c r="KU2" s="720"/>
      <c r="KV2" s="720"/>
      <c r="KW2" s="720"/>
      <c r="KX2" s="720"/>
      <c r="KY2" s="720"/>
      <c r="KZ2" s="720"/>
      <c r="LA2" s="720"/>
      <c r="LB2" s="720"/>
      <c r="LC2" s="720"/>
      <c r="LD2" s="720"/>
    </row>
    <row r="3" spans="1:316" s="621" customFormat="1" ht="21" x14ac:dyDescent="0.25">
      <c r="A3" s="1026" t="s">
        <v>403</v>
      </c>
      <c r="B3" s="1027" t="s">
        <v>404</v>
      </c>
      <c r="C3" s="1029" t="s">
        <v>457</v>
      </c>
      <c r="D3" s="1031" t="s">
        <v>458</v>
      </c>
      <c r="E3" s="1033" t="s">
        <v>459</v>
      </c>
      <c r="F3" s="1033"/>
      <c r="G3" s="1033"/>
      <c r="H3" s="1033"/>
      <c r="I3" s="1033"/>
      <c r="J3" s="1033"/>
      <c r="K3" s="1033"/>
      <c r="L3" s="1033"/>
      <c r="M3" s="1033"/>
      <c r="N3" s="1033"/>
      <c r="O3" s="1033"/>
      <c r="P3" s="1033"/>
      <c r="Q3" s="1033"/>
      <c r="R3" s="1033"/>
      <c r="S3" s="1033"/>
      <c r="T3" s="1033"/>
      <c r="U3" s="1033"/>
      <c r="V3" s="1033"/>
      <c r="W3" s="1033"/>
      <c r="X3" s="1033"/>
      <c r="Y3" s="1033"/>
      <c r="Z3" s="1033"/>
      <c r="AA3" s="1033"/>
      <c r="AB3" s="1033"/>
      <c r="AC3" s="1033"/>
      <c r="AD3" s="1033"/>
      <c r="AE3" s="1033"/>
      <c r="AF3" s="1033"/>
      <c r="AG3" s="1033"/>
      <c r="AH3" s="1033"/>
      <c r="AI3" s="1033"/>
      <c r="AJ3" s="1033"/>
      <c r="AK3" s="1033"/>
      <c r="AL3" s="1033"/>
      <c r="AM3" s="1033"/>
      <c r="AN3" s="1033"/>
      <c r="AO3" s="1033"/>
      <c r="AP3" s="1033"/>
      <c r="AQ3" s="1033"/>
      <c r="AR3" s="1033"/>
      <c r="AS3" s="1033"/>
      <c r="AT3" s="1033"/>
      <c r="AU3" s="1033"/>
      <c r="AV3" s="1033"/>
      <c r="AW3" s="1033"/>
      <c r="AX3" s="1033"/>
      <c r="AY3" s="1033"/>
      <c r="AZ3" s="1033"/>
      <c r="BA3" s="1033"/>
      <c r="BB3" s="1033"/>
      <c r="BC3" s="1033"/>
      <c r="BD3" s="1033"/>
      <c r="BE3" s="1033"/>
      <c r="BF3" s="1033"/>
      <c r="BG3" s="1033"/>
      <c r="BH3" s="1033"/>
      <c r="BI3" s="1033"/>
      <c r="BJ3" s="1033"/>
      <c r="BK3" s="1033"/>
      <c r="BL3" s="1034" t="s">
        <v>460</v>
      </c>
      <c r="BM3" s="1034"/>
      <c r="BN3" s="1034"/>
      <c r="BO3" s="1034"/>
      <c r="BP3" s="1034"/>
      <c r="BQ3" s="1034"/>
      <c r="BR3" s="1034"/>
      <c r="BS3" s="1034"/>
      <c r="BT3" s="1034"/>
      <c r="BU3" s="1034"/>
      <c r="BV3" s="1034"/>
      <c r="BW3" s="1034"/>
      <c r="BX3" s="1034"/>
      <c r="BY3" s="1034"/>
      <c r="BZ3" s="1034"/>
      <c r="CA3" s="1034"/>
      <c r="CB3" s="1034"/>
      <c r="CC3" s="1034"/>
      <c r="CD3" s="1034"/>
      <c r="CE3" s="1034"/>
      <c r="CF3" s="1034"/>
      <c r="CG3" s="1034"/>
      <c r="CH3" s="1034"/>
      <c r="CI3" s="1034"/>
      <c r="CJ3" s="1034"/>
      <c r="CK3" s="1034"/>
      <c r="CL3" s="1034"/>
      <c r="CM3" s="1034"/>
      <c r="CN3" s="1034"/>
      <c r="CO3" s="1034"/>
      <c r="CP3" s="1034"/>
      <c r="CQ3" s="1034"/>
      <c r="CR3" s="1034"/>
      <c r="CS3" s="1034"/>
      <c r="CT3" s="1034"/>
      <c r="CU3" s="1034"/>
      <c r="CV3" s="1034"/>
      <c r="CW3" s="1034"/>
      <c r="CX3" s="1034"/>
      <c r="CY3" s="1034"/>
      <c r="CZ3" s="1034"/>
      <c r="DA3" s="1034"/>
      <c r="DB3" s="1034"/>
      <c r="DC3" s="1034"/>
      <c r="DD3" s="1034"/>
      <c r="DE3" s="1034"/>
      <c r="DF3" s="1034"/>
      <c r="DG3" s="1035" t="s">
        <v>461</v>
      </c>
      <c r="DH3" s="1035"/>
      <c r="DI3" s="1035"/>
      <c r="DJ3" s="1035"/>
      <c r="DK3" s="1035"/>
      <c r="DL3" s="1035"/>
      <c r="DM3" s="1035"/>
      <c r="DN3" s="1035"/>
      <c r="DO3" s="1035"/>
      <c r="DP3" s="1035"/>
      <c r="DQ3" s="1035"/>
      <c r="DR3" s="1035"/>
      <c r="DS3" s="1035"/>
      <c r="DT3" s="1035"/>
      <c r="DU3" s="1035"/>
      <c r="DV3" s="1035"/>
      <c r="DW3" s="1035"/>
      <c r="DX3" s="1035"/>
      <c r="DY3" s="1035"/>
      <c r="DZ3" s="1035"/>
      <c r="EA3" s="1035"/>
      <c r="EB3" s="1035"/>
      <c r="EC3" s="1035"/>
      <c r="ED3" s="1035"/>
      <c r="EE3" s="1035"/>
      <c r="EF3" s="1035"/>
      <c r="EG3" s="1035"/>
      <c r="EH3" s="1035"/>
      <c r="EI3" s="1035"/>
      <c r="EJ3" s="1035"/>
      <c r="EK3" s="1035"/>
      <c r="EL3" s="1035"/>
      <c r="EM3" s="1035"/>
      <c r="EN3" s="1035"/>
      <c r="EO3" s="1035"/>
      <c r="EP3" s="1035"/>
      <c r="EQ3" s="1035"/>
      <c r="ER3" s="1035"/>
      <c r="ES3" s="1035"/>
      <c r="ET3" s="1035"/>
      <c r="EU3" s="1035"/>
      <c r="EV3" s="1035"/>
      <c r="EW3" s="1035"/>
      <c r="EX3" s="1035"/>
      <c r="EY3" s="1035"/>
      <c r="EZ3" s="1035"/>
      <c r="FA3" s="1035"/>
      <c r="FB3" s="1035"/>
      <c r="FC3" s="1035"/>
      <c r="FD3" s="1035"/>
      <c r="FE3" s="1035"/>
      <c r="FF3" s="1035"/>
      <c r="FG3" s="1035"/>
      <c r="FH3" s="1035"/>
      <c r="FI3" s="1035"/>
      <c r="FJ3" s="1035"/>
      <c r="FK3" s="1035"/>
      <c r="FL3" s="1035"/>
      <c r="FM3" s="1035"/>
      <c r="FN3" s="1035"/>
      <c r="FO3" s="1035"/>
      <c r="FP3" s="1035"/>
      <c r="FQ3" s="1035"/>
      <c r="FR3" s="1035"/>
      <c r="FS3" s="1035"/>
      <c r="FT3" s="1035"/>
      <c r="FU3" s="1035"/>
      <c r="FV3" s="1035"/>
      <c r="FW3" s="1035"/>
      <c r="FX3" s="1035"/>
      <c r="FY3" s="1035"/>
      <c r="FZ3" s="1035"/>
      <c r="GA3" s="1035"/>
      <c r="GB3" s="1035"/>
      <c r="GC3" s="1035"/>
      <c r="GD3" s="1035"/>
      <c r="GE3" s="1035"/>
      <c r="GF3" s="1035"/>
      <c r="GG3" s="1035"/>
      <c r="GH3" s="1035"/>
      <c r="GI3" s="1035"/>
      <c r="GJ3" s="1035"/>
      <c r="GK3" s="1035"/>
      <c r="GL3" s="1035"/>
      <c r="GM3" s="1035"/>
      <c r="GN3" s="1035"/>
      <c r="GO3" s="1035"/>
      <c r="GP3" s="1035"/>
      <c r="GQ3" s="1035"/>
      <c r="GR3" s="1035"/>
      <c r="GS3" s="1035"/>
      <c r="GT3" s="1035"/>
      <c r="GU3" s="1035"/>
      <c r="GV3" s="1035"/>
      <c r="GW3" s="1035"/>
      <c r="GX3" s="1035"/>
      <c r="GY3" s="1025"/>
      <c r="GZ3" s="1025"/>
      <c r="HA3" s="1025"/>
      <c r="HB3" s="1025"/>
      <c r="HC3" s="1025"/>
      <c r="HD3" s="1025"/>
      <c r="HE3" s="721"/>
      <c r="HF3" s="720"/>
      <c r="HG3" s="722"/>
      <c r="HH3" s="722"/>
      <c r="HI3" s="720"/>
      <c r="HJ3" s="720"/>
      <c r="HK3" s="720"/>
      <c r="HL3" s="720"/>
      <c r="HM3" s="720"/>
      <c r="HN3" s="720"/>
      <c r="HO3" s="720"/>
      <c r="HP3" s="720"/>
      <c r="HQ3" s="720"/>
      <c r="HR3" s="720"/>
      <c r="HS3" s="720"/>
      <c r="HT3" s="720"/>
      <c r="HU3" s="720"/>
      <c r="HV3" s="720"/>
      <c r="HW3" s="720"/>
      <c r="HX3" s="720"/>
      <c r="HY3" s="720"/>
      <c r="HZ3" s="720"/>
      <c r="IA3" s="720"/>
      <c r="IB3" s="720"/>
      <c r="IC3" s="720"/>
      <c r="ID3" s="720"/>
      <c r="IE3" s="720"/>
      <c r="IF3" s="720"/>
      <c r="IG3" s="720"/>
      <c r="IH3" s="720"/>
      <c r="II3" s="720"/>
      <c r="IJ3" s="720"/>
      <c r="IK3" s="720"/>
      <c r="IL3" s="720"/>
      <c r="IM3" s="720"/>
      <c r="IN3" s="720"/>
      <c r="IO3" s="720"/>
      <c r="IP3" s="720"/>
      <c r="IQ3" s="720"/>
      <c r="IR3" s="720"/>
      <c r="IS3" s="720"/>
      <c r="IT3" s="720"/>
      <c r="IU3" s="720"/>
      <c r="IV3" s="720"/>
      <c r="IW3" s="720"/>
      <c r="IX3" s="720"/>
      <c r="IY3" s="720"/>
      <c r="IZ3" s="720"/>
      <c r="JA3" s="720"/>
      <c r="JB3" s="720"/>
      <c r="JC3" s="720"/>
      <c r="JD3" s="720"/>
      <c r="JE3" s="720"/>
      <c r="JF3" s="720"/>
      <c r="JG3" s="720"/>
      <c r="JH3" s="720"/>
      <c r="JI3" s="720"/>
      <c r="JJ3" s="720"/>
      <c r="JK3" s="720"/>
      <c r="JL3" s="720"/>
      <c r="JM3" s="720"/>
      <c r="JN3" s="720"/>
      <c r="JO3" s="720"/>
      <c r="JP3" s="720"/>
      <c r="JQ3" s="720"/>
      <c r="JR3" s="720"/>
      <c r="JS3" s="720"/>
      <c r="JT3" s="720"/>
      <c r="JU3" s="720"/>
      <c r="JV3" s="720"/>
      <c r="JW3" s="720"/>
      <c r="JX3" s="720"/>
      <c r="JY3" s="720"/>
      <c r="JZ3" s="720"/>
      <c r="KA3" s="720"/>
      <c r="KB3" s="720"/>
      <c r="KC3" s="720"/>
      <c r="KD3" s="720"/>
      <c r="KE3" s="720"/>
      <c r="KF3" s="720"/>
      <c r="KG3" s="720"/>
      <c r="KH3" s="720"/>
      <c r="KI3" s="720"/>
      <c r="KJ3" s="720"/>
      <c r="KK3" s="720"/>
      <c r="KL3" s="720"/>
      <c r="KM3" s="720"/>
      <c r="KN3" s="720"/>
      <c r="KO3" s="720"/>
      <c r="KP3" s="720"/>
      <c r="KQ3" s="720"/>
      <c r="KR3" s="720"/>
      <c r="KS3" s="720"/>
      <c r="KT3" s="720"/>
      <c r="KU3" s="720"/>
      <c r="KV3" s="720"/>
      <c r="KW3" s="720"/>
      <c r="KX3" s="720"/>
      <c r="KY3" s="720"/>
      <c r="KZ3" s="720"/>
      <c r="LA3" s="720"/>
      <c r="LB3" s="720"/>
      <c r="LC3" s="720"/>
      <c r="LD3" s="720"/>
    </row>
    <row r="4" spans="1:316" s="727" customFormat="1" ht="75" customHeight="1" x14ac:dyDescent="0.25">
      <c r="A4" s="1026"/>
      <c r="B4" s="1027"/>
      <c r="C4" s="1030"/>
      <c r="D4" s="1032"/>
      <c r="E4" s="1037" t="s">
        <v>100</v>
      </c>
      <c r="F4" s="1037"/>
      <c r="G4" s="1037"/>
      <c r="H4" s="1037"/>
      <c r="I4" s="1037"/>
      <c r="J4" s="723" t="s">
        <v>405</v>
      </c>
      <c r="K4" s="1038" t="s">
        <v>415</v>
      </c>
      <c r="L4" s="1036" t="s">
        <v>113</v>
      </c>
      <c r="M4" s="1036"/>
      <c r="N4" s="1036"/>
      <c r="O4" s="1036"/>
      <c r="P4" s="947" t="s">
        <v>119</v>
      </c>
      <c r="Q4" s="1036" t="s">
        <v>120</v>
      </c>
      <c r="R4" s="1036"/>
      <c r="S4" s="1036"/>
      <c r="T4" s="1036"/>
      <c r="U4" s="1036"/>
      <c r="V4" s="1036"/>
      <c r="W4" s="1036"/>
      <c r="X4" s="1036"/>
      <c r="Y4" s="1036"/>
      <c r="Z4" s="1036"/>
      <c r="AA4" s="1036"/>
      <c r="AB4" s="1036"/>
      <c r="AC4" s="1036"/>
      <c r="AD4" s="1036"/>
      <c r="AE4" s="1036"/>
      <c r="AF4" s="1036"/>
      <c r="AG4" s="1036" t="s">
        <v>136</v>
      </c>
      <c r="AH4" s="1036"/>
      <c r="AI4" s="1036"/>
      <c r="AJ4" s="1036"/>
      <c r="AK4" s="1036"/>
      <c r="AL4" s="1036"/>
      <c r="AM4" s="1036"/>
      <c r="AN4" s="1036"/>
      <c r="AO4" s="1036"/>
      <c r="AP4" s="1036"/>
      <c r="AQ4" s="1040" t="s">
        <v>173</v>
      </c>
      <c r="AR4" s="1040"/>
      <c r="AS4" s="1040"/>
      <c r="AT4" s="1040"/>
      <c r="AU4" s="1040"/>
      <c r="AV4" s="1040"/>
      <c r="AW4" s="1040"/>
      <c r="AX4" s="1040"/>
      <c r="AY4" s="1040"/>
      <c r="AZ4" s="1040"/>
      <c r="BA4" s="1040"/>
      <c r="BB4" s="1040"/>
      <c r="BC4" s="1040"/>
      <c r="BD4" s="1040"/>
      <c r="BE4" s="1040"/>
      <c r="BF4" s="1040"/>
      <c r="BG4" s="1040"/>
      <c r="BH4" s="1040"/>
      <c r="BI4" s="1040"/>
      <c r="BJ4" s="1040"/>
      <c r="BK4" s="1040"/>
      <c r="BL4" s="1044" t="s">
        <v>191</v>
      </c>
      <c r="BM4" s="1045"/>
      <c r="BN4" s="1045"/>
      <c r="BO4" s="1045"/>
      <c r="BP4" s="1045"/>
      <c r="BQ4" s="1045"/>
      <c r="BR4" s="1045"/>
      <c r="BS4" s="1045"/>
      <c r="BT4" s="1046"/>
      <c r="BU4" s="1040" t="s">
        <v>173</v>
      </c>
      <c r="BV4" s="1040"/>
      <c r="BW4" s="1040"/>
      <c r="BX4" s="1040"/>
      <c r="BY4" s="1040"/>
      <c r="BZ4" s="1040"/>
      <c r="CA4" s="1040"/>
      <c r="CB4" s="1040"/>
      <c r="CC4" s="1040"/>
      <c r="CD4" s="1040"/>
      <c r="CE4" s="1040"/>
      <c r="CF4" s="1040"/>
      <c r="CG4" s="1040"/>
      <c r="CH4" s="1040"/>
      <c r="CI4" s="1040"/>
      <c r="CJ4" s="1040"/>
      <c r="CK4" s="1040"/>
      <c r="CL4" s="1040"/>
      <c r="CM4" s="1040"/>
      <c r="CN4" s="1040"/>
      <c r="CO4" s="1040"/>
      <c r="CP4" s="1040"/>
      <c r="CQ4" s="1040"/>
      <c r="CR4" s="1036" t="s">
        <v>183</v>
      </c>
      <c r="CS4" s="1036"/>
      <c r="CT4" s="1036"/>
      <c r="CU4" s="1036" t="s">
        <v>343</v>
      </c>
      <c r="CV4" s="1036"/>
      <c r="CW4" s="1036"/>
      <c r="CX4" s="1036" t="s">
        <v>187</v>
      </c>
      <c r="CY4" s="1036"/>
      <c r="CZ4" s="1036"/>
      <c r="DA4" s="1036" t="s">
        <v>188</v>
      </c>
      <c r="DB4" s="1036"/>
      <c r="DC4" s="1036"/>
      <c r="DD4" s="1036" t="s">
        <v>189</v>
      </c>
      <c r="DE4" s="1036"/>
      <c r="DF4" s="1036"/>
      <c r="DG4" s="724" t="s">
        <v>254</v>
      </c>
      <c r="DH4" s="725" t="s">
        <v>259</v>
      </c>
      <c r="DI4" s="726" t="s">
        <v>262</v>
      </c>
      <c r="DJ4" s="1053" t="s">
        <v>265</v>
      </c>
      <c r="DK4" s="1053"/>
      <c r="DL4" s="1053"/>
      <c r="DM4" s="1053"/>
      <c r="DN4" s="1053"/>
      <c r="DO4" s="1053"/>
      <c r="DP4" s="1053"/>
      <c r="DQ4" s="1053"/>
      <c r="DR4" s="1053"/>
      <c r="DS4" s="1053"/>
      <c r="DT4" s="1053"/>
      <c r="DU4" s="1053"/>
      <c r="DV4" s="1053"/>
      <c r="DW4" s="1053"/>
      <c r="DX4" s="1053"/>
      <c r="DY4" s="1053"/>
      <c r="DZ4" s="1053"/>
      <c r="EA4" s="1053"/>
      <c r="EB4" s="1053"/>
      <c r="EC4" s="1053"/>
      <c r="ED4" s="1053"/>
      <c r="EE4" s="1054" t="s">
        <v>287</v>
      </c>
      <c r="EF4" s="1055"/>
      <c r="EG4" s="1055"/>
      <c r="EH4" s="1056"/>
      <c r="EI4" s="1053" t="s">
        <v>173</v>
      </c>
      <c r="EJ4" s="1053"/>
      <c r="EK4" s="1053"/>
      <c r="EL4" s="1053"/>
      <c r="EM4" s="1053"/>
      <c r="EN4" s="1053"/>
      <c r="EO4" s="1053"/>
      <c r="EP4" s="1053"/>
      <c r="EQ4" s="1053"/>
      <c r="ER4" s="1053"/>
      <c r="ES4" s="1053"/>
      <c r="ET4" s="1053"/>
      <c r="EU4" s="1053"/>
      <c r="EV4" s="1053"/>
      <c r="EW4" s="1053"/>
      <c r="EX4" s="1053"/>
      <c r="EY4" s="1053"/>
      <c r="EZ4" s="1053"/>
      <c r="FA4" s="1053"/>
      <c r="FB4" s="1053"/>
      <c r="FC4" s="1053"/>
      <c r="FD4" s="1053"/>
      <c r="FE4" s="1057" t="s">
        <v>297</v>
      </c>
      <c r="FF4" s="1057"/>
      <c r="FG4" s="1057"/>
      <c r="FH4" s="1057"/>
      <c r="FI4" s="1057"/>
      <c r="FJ4" s="1057"/>
      <c r="FK4" s="1057"/>
      <c r="FL4" s="1057"/>
      <c r="FM4" s="1057"/>
      <c r="FN4" s="1057"/>
      <c r="FO4" s="1057"/>
      <c r="FP4" s="1057" t="s">
        <v>297</v>
      </c>
      <c r="FQ4" s="1057"/>
      <c r="FR4" s="1057"/>
      <c r="FS4" s="1057"/>
      <c r="FT4" s="1057"/>
      <c r="FU4" s="1057"/>
      <c r="FV4" s="1057"/>
      <c r="FW4" s="1057"/>
      <c r="FX4" s="1057"/>
      <c r="FY4" s="1057"/>
      <c r="FZ4" s="1057"/>
      <c r="GA4" s="1058"/>
      <c r="GB4" s="1058"/>
      <c r="GC4" s="1059"/>
      <c r="GD4" s="1060" t="s">
        <v>407</v>
      </c>
      <c r="GE4" s="1062" t="s">
        <v>408</v>
      </c>
      <c r="GF4" s="1062"/>
      <c r="GG4" s="1062"/>
      <c r="GH4" s="1062"/>
      <c r="GI4" s="1062"/>
      <c r="GJ4" s="1062"/>
      <c r="GK4" s="1062"/>
      <c r="GL4" s="1062"/>
      <c r="GM4" s="1063" t="s">
        <v>409</v>
      </c>
      <c r="GN4" s="1064"/>
      <c r="GO4" s="1064"/>
      <c r="GP4" s="1064"/>
      <c r="GQ4" s="1064"/>
      <c r="GR4" s="1064"/>
      <c r="GS4" s="1064"/>
      <c r="GT4" s="1064"/>
      <c r="GU4" s="1064"/>
      <c r="GV4" s="1064"/>
      <c r="GW4" s="1064"/>
      <c r="GX4" s="1065"/>
      <c r="GY4" s="1066" t="s">
        <v>317</v>
      </c>
      <c r="GZ4" s="1067"/>
      <c r="HA4" s="1067"/>
      <c r="HB4" s="1067"/>
      <c r="HC4" s="1067"/>
      <c r="HD4" s="1068"/>
      <c r="HE4" s="1047" t="s">
        <v>317</v>
      </c>
      <c r="HF4" s="1047"/>
      <c r="HG4" s="1070" t="s">
        <v>462</v>
      </c>
      <c r="HH4" s="1070"/>
      <c r="HI4" s="1070" t="s">
        <v>462</v>
      </c>
      <c r="HJ4" s="1070"/>
      <c r="HK4" s="1070" t="s">
        <v>463</v>
      </c>
      <c r="HL4" s="1070"/>
      <c r="HM4" s="1070"/>
      <c r="HN4" s="1070"/>
      <c r="HO4" s="1070" t="s">
        <v>463</v>
      </c>
      <c r="HP4" s="1070"/>
      <c r="HQ4" s="1070"/>
      <c r="HR4" s="1070"/>
      <c r="HS4" s="1071" t="s">
        <v>464</v>
      </c>
      <c r="HT4" s="1072"/>
      <c r="HU4" s="1072"/>
      <c r="HV4" s="1072"/>
      <c r="HW4" s="1072"/>
      <c r="HX4" s="1072"/>
      <c r="HY4" s="1072"/>
      <c r="HZ4" s="1072"/>
      <c r="IA4" s="1072"/>
      <c r="IB4" s="1072"/>
      <c r="IC4" s="1072"/>
      <c r="ID4" s="1072"/>
      <c r="IE4" s="1072"/>
      <c r="IF4" s="1072"/>
      <c r="IG4" s="1072"/>
      <c r="IH4" s="1072"/>
      <c r="II4" s="1072"/>
      <c r="IJ4" s="1072"/>
      <c r="IK4" s="1072"/>
      <c r="IL4" s="1073"/>
      <c r="IM4" s="1071" t="s">
        <v>464</v>
      </c>
      <c r="IN4" s="1072"/>
      <c r="IO4" s="1072"/>
      <c r="IP4" s="1072"/>
      <c r="IQ4" s="1072"/>
      <c r="IR4" s="1072"/>
      <c r="IS4" s="1072"/>
      <c r="IT4" s="1072"/>
      <c r="IU4" s="1072"/>
      <c r="IV4" s="1072"/>
      <c r="IW4" s="1072"/>
      <c r="IX4" s="1072"/>
      <c r="IY4" s="1072"/>
      <c r="IZ4" s="1072"/>
      <c r="JA4" s="1072"/>
      <c r="JB4" s="1072"/>
      <c r="JC4" s="1072"/>
      <c r="JD4" s="1072"/>
      <c r="JE4" s="1072"/>
      <c r="JF4" s="1073"/>
      <c r="JG4" s="1071" t="s">
        <v>464</v>
      </c>
      <c r="JH4" s="1072"/>
      <c r="JI4" s="1072"/>
      <c r="JJ4" s="1072"/>
      <c r="JK4" s="1072"/>
      <c r="JL4" s="1072"/>
      <c r="JM4" s="1072"/>
      <c r="JN4" s="1072"/>
      <c r="JO4" s="1072"/>
      <c r="JP4" s="1072"/>
      <c r="JQ4" s="1072"/>
      <c r="JR4" s="1072"/>
      <c r="JS4" s="1072"/>
      <c r="JT4" s="1072"/>
      <c r="JU4" s="1072"/>
      <c r="JV4" s="1072"/>
      <c r="JW4" s="1072"/>
      <c r="JX4" s="1072"/>
      <c r="JY4" s="1072"/>
      <c r="JZ4" s="1073"/>
      <c r="KA4" s="1074" t="s">
        <v>297</v>
      </c>
      <c r="KB4" s="1074"/>
      <c r="KC4" s="1074"/>
      <c r="KD4" s="1074"/>
      <c r="KE4" s="1074"/>
      <c r="KF4" s="1074"/>
      <c r="KG4" s="1074"/>
      <c r="KH4" s="1074"/>
      <c r="KI4" s="1074"/>
      <c r="KJ4" s="1074"/>
      <c r="KK4" s="1074"/>
      <c r="KL4" s="1074" t="s">
        <v>297</v>
      </c>
      <c r="KM4" s="1074"/>
      <c r="KN4" s="1074"/>
      <c r="KO4" s="1074"/>
      <c r="KP4" s="1074"/>
      <c r="KQ4" s="1074"/>
      <c r="KR4" s="1074"/>
      <c r="KS4" s="1074"/>
      <c r="KT4" s="1074"/>
      <c r="KU4" s="1074"/>
      <c r="KV4" s="1074"/>
      <c r="KW4" s="1075"/>
      <c r="KX4" s="1075"/>
      <c r="KY4" s="1075"/>
      <c r="KZ4" s="1075"/>
      <c r="LA4" s="1075"/>
      <c r="LB4" s="1075"/>
      <c r="LC4" s="1076" t="s">
        <v>465</v>
      </c>
      <c r="LD4" s="1069" t="s">
        <v>466</v>
      </c>
    </row>
    <row r="5" spans="1:316" s="747" customFormat="1" ht="120" x14ac:dyDescent="0.25">
      <c r="A5" s="1026"/>
      <c r="B5" s="1027"/>
      <c r="C5" s="1030"/>
      <c r="D5" s="1032"/>
      <c r="E5" s="1041" t="s">
        <v>410</v>
      </c>
      <c r="F5" s="948" t="s">
        <v>101</v>
      </c>
      <c r="G5" s="948" t="s">
        <v>467</v>
      </c>
      <c r="H5" s="948" t="s">
        <v>468</v>
      </c>
      <c r="I5" s="728" t="s">
        <v>413</v>
      </c>
      <c r="J5" s="1043" t="s">
        <v>414</v>
      </c>
      <c r="K5" s="1038"/>
      <c r="L5" s="948" t="s">
        <v>114</v>
      </c>
      <c r="M5" s="948" t="s">
        <v>116</v>
      </c>
      <c r="N5" s="948" t="s">
        <v>117</v>
      </c>
      <c r="O5" s="948" t="s">
        <v>118</v>
      </c>
      <c r="P5" s="948" t="s">
        <v>119</v>
      </c>
      <c r="Q5" s="729" t="s">
        <v>58</v>
      </c>
      <c r="R5" s="729" t="s">
        <v>122</v>
      </c>
      <c r="S5" s="729" t="s">
        <v>122</v>
      </c>
      <c r="T5" s="729" t="s">
        <v>124</v>
      </c>
      <c r="U5" s="729" t="s">
        <v>124</v>
      </c>
      <c r="V5" s="729" t="s">
        <v>125</v>
      </c>
      <c r="W5" s="729" t="s">
        <v>126</v>
      </c>
      <c r="X5" s="729" t="s">
        <v>127</v>
      </c>
      <c r="Y5" s="729" t="s">
        <v>128</v>
      </c>
      <c r="Z5" s="729" t="s">
        <v>129</v>
      </c>
      <c r="AA5" s="729" t="s">
        <v>130</v>
      </c>
      <c r="AB5" s="729" t="s">
        <v>131</v>
      </c>
      <c r="AC5" s="730" t="s">
        <v>132</v>
      </c>
      <c r="AD5" s="731" t="s">
        <v>134</v>
      </c>
      <c r="AE5" s="731" t="s">
        <v>134</v>
      </c>
      <c r="AF5" s="731" t="s">
        <v>134</v>
      </c>
      <c r="AG5" s="731" t="s">
        <v>134</v>
      </c>
      <c r="AH5" s="731" t="s">
        <v>137</v>
      </c>
      <c r="AI5" s="731" t="s">
        <v>134</v>
      </c>
      <c r="AJ5" s="731" t="s">
        <v>137</v>
      </c>
      <c r="AK5" s="731" t="s">
        <v>134</v>
      </c>
      <c r="AL5" s="731" t="s">
        <v>137</v>
      </c>
      <c r="AM5" s="731" t="s">
        <v>134</v>
      </c>
      <c r="AN5" s="731" t="s">
        <v>137</v>
      </c>
      <c r="AO5" s="731" t="s">
        <v>134</v>
      </c>
      <c r="AP5" s="731" t="s">
        <v>137</v>
      </c>
      <c r="AQ5" s="948" t="s">
        <v>140</v>
      </c>
      <c r="AR5" s="948" t="s">
        <v>142</v>
      </c>
      <c r="AS5" s="731" t="s">
        <v>143</v>
      </c>
      <c r="AT5" s="731" t="s">
        <v>144</v>
      </c>
      <c r="AU5" s="732" t="s">
        <v>145</v>
      </c>
      <c r="AV5" s="731" t="s">
        <v>144</v>
      </c>
      <c r="AW5" s="733" t="s">
        <v>145</v>
      </c>
      <c r="AX5" s="622" t="s">
        <v>144</v>
      </c>
      <c r="AY5" s="733" t="s">
        <v>145</v>
      </c>
      <c r="AZ5" s="622" t="s">
        <v>144</v>
      </c>
      <c r="BA5" s="733" t="s">
        <v>145</v>
      </c>
      <c r="BB5" s="731" t="s">
        <v>146</v>
      </c>
      <c r="BC5" s="948" t="s">
        <v>147</v>
      </c>
      <c r="BD5" s="948" t="s">
        <v>148</v>
      </c>
      <c r="BE5" s="948" t="s">
        <v>149</v>
      </c>
      <c r="BF5" s="948" t="s">
        <v>151</v>
      </c>
      <c r="BG5" s="734" t="s">
        <v>152</v>
      </c>
      <c r="BH5" s="734" t="s">
        <v>154</v>
      </c>
      <c r="BI5" s="734" t="s">
        <v>155</v>
      </c>
      <c r="BJ5" s="734" t="s">
        <v>156</v>
      </c>
      <c r="BK5" s="734" t="s">
        <v>157</v>
      </c>
      <c r="BL5" s="735" t="s">
        <v>160</v>
      </c>
      <c r="BM5" s="728" t="s">
        <v>413</v>
      </c>
      <c r="BN5" s="735" t="s">
        <v>162</v>
      </c>
      <c r="BO5" s="735" t="s">
        <v>164</v>
      </c>
      <c r="BP5" s="735" t="s">
        <v>166</v>
      </c>
      <c r="BQ5" s="630" t="s">
        <v>323</v>
      </c>
      <c r="BR5" s="630" t="s">
        <v>324</v>
      </c>
      <c r="BS5" s="630" t="s">
        <v>325</v>
      </c>
      <c r="BT5" s="630" t="s">
        <v>469</v>
      </c>
      <c r="BU5" s="735" t="s">
        <v>140</v>
      </c>
      <c r="BV5" s="628" t="s">
        <v>142</v>
      </c>
      <c r="BW5" s="628" t="s">
        <v>143</v>
      </c>
      <c r="BX5" s="628" t="s">
        <v>144</v>
      </c>
      <c r="BY5" s="732" t="s">
        <v>145</v>
      </c>
      <c r="BZ5" s="628" t="s">
        <v>144</v>
      </c>
      <c r="CA5" s="732" t="s">
        <v>145</v>
      </c>
      <c r="CB5" s="628" t="s">
        <v>144</v>
      </c>
      <c r="CC5" s="732" t="s">
        <v>145</v>
      </c>
      <c r="CD5" s="628" t="s">
        <v>144</v>
      </c>
      <c r="CE5" s="732" t="s">
        <v>145</v>
      </c>
      <c r="CF5" s="628" t="s">
        <v>146</v>
      </c>
      <c r="CG5" s="735" t="s">
        <v>470</v>
      </c>
      <c r="CH5" s="735" t="s">
        <v>471</v>
      </c>
      <c r="CI5" s="735" t="s">
        <v>177</v>
      </c>
      <c r="CJ5" s="735" t="s">
        <v>472</v>
      </c>
      <c r="CK5" s="735" t="s">
        <v>181</v>
      </c>
      <c r="CL5" s="735" t="s">
        <v>473</v>
      </c>
      <c r="CM5" s="735" t="s">
        <v>152</v>
      </c>
      <c r="CN5" s="735" t="s">
        <v>154</v>
      </c>
      <c r="CO5" s="735" t="s">
        <v>155</v>
      </c>
      <c r="CP5" s="735" t="s">
        <v>156</v>
      </c>
      <c r="CQ5" s="735" t="s">
        <v>157</v>
      </c>
      <c r="CR5" s="735" t="s">
        <v>474</v>
      </c>
      <c r="CS5" s="728" t="s">
        <v>110</v>
      </c>
      <c r="CT5" s="735" t="s">
        <v>185</v>
      </c>
      <c r="CU5" s="735" t="s">
        <v>474</v>
      </c>
      <c r="CV5" s="728" t="s">
        <v>110</v>
      </c>
      <c r="CW5" s="735" t="s">
        <v>185</v>
      </c>
      <c r="CX5" s="735" t="s">
        <v>474</v>
      </c>
      <c r="CY5" s="728" t="s">
        <v>110</v>
      </c>
      <c r="CZ5" s="735" t="s">
        <v>185</v>
      </c>
      <c r="DA5" s="735" t="s">
        <v>474</v>
      </c>
      <c r="DB5" s="728" t="s">
        <v>110</v>
      </c>
      <c r="DC5" s="735" t="s">
        <v>185</v>
      </c>
      <c r="DD5" s="735" t="s">
        <v>474</v>
      </c>
      <c r="DE5" s="728" t="s">
        <v>110</v>
      </c>
      <c r="DF5" s="735" t="s">
        <v>185</v>
      </c>
      <c r="DG5" s="736" t="s">
        <v>475</v>
      </c>
      <c r="DH5" s="737" t="s">
        <v>261</v>
      </c>
      <c r="DI5" s="738" t="s">
        <v>119</v>
      </c>
      <c r="DJ5" s="739" t="s">
        <v>114</v>
      </c>
      <c r="DK5" s="739" t="s">
        <v>116</v>
      </c>
      <c r="DL5" s="739" t="s">
        <v>117</v>
      </c>
      <c r="DM5" s="739" t="s">
        <v>118</v>
      </c>
      <c r="DN5" s="739" t="s">
        <v>267</v>
      </c>
      <c r="DO5" s="739" t="s">
        <v>269</v>
      </c>
      <c r="DP5" s="739" t="s">
        <v>270</v>
      </c>
      <c r="DQ5" s="739" t="s">
        <v>272</v>
      </c>
      <c r="DR5" s="739" t="s">
        <v>273</v>
      </c>
      <c r="DS5" s="739" t="s">
        <v>274</v>
      </c>
      <c r="DT5" s="739" t="s">
        <v>275</v>
      </c>
      <c r="DU5" s="739" t="s">
        <v>276</v>
      </c>
      <c r="DV5" s="739" t="s">
        <v>277</v>
      </c>
      <c r="DW5" s="739" t="s">
        <v>278</v>
      </c>
      <c r="DX5" s="739" t="s">
        <v>279</v>
      </c>
      <c r="DY5" s="739" t="s">
        <v>280</v>
      </c>
      <c r="DZ5" s="739" t="s">
        <v>281</v>
      </c>
      <c r="EA5" s="739" t="s">
        <v>283</v>
      </c>
      <c r="EB5" s="739" t="s">
        <v>284</v>
      </c>
      <c r="EC5" s="739" t="s">
        <v>285</v>
      </c>
      <c r="ED5" s="739" t="s">
        <v>286</v>
      </c>
      <c r="EE5" s="578" t="s">
        <v>417</v>
      </c>
      <c r="EF5" s="739" t="s">
        <v>288</v>
      </c>
      <c r="EG5" s="740" t="s">
        <v>289</v>
      </c>
      <c r="EH5" s="740" t="s">
        <v>290</v>
      </c>
      <c r="EI5" s="741" t="s">
        <v>291</v>
      </c>
      <c r="EJ5" s="741" t="s">
        <v>292</v>
      </c>
      <c r="EK5" s="739" t="s">
        <v>293</v>
      </c>
      <c r="EL5" s="739" t="s">
        <v>294</v>
      </c>
      <c r="EM5" s="739" t="s">
        <v>148</v>
      </c>
      <c r="EN5" s="739" t="s">
        <v>149</v>
      </c>
      <c r="EO5" s="739" t="s">
        <v>152</v>
      </c>
      <c r="EP5" s="739" t="s">
        <v>154</v>
      </c>
      <c r="EQ5" s="739" t="s">
        <v>155</v>
      </c>
      <c r="ER5" s="739" t="s">
        <v>156</v>
      </c>
      <c r="ES5" s="739" t="s">
        <v>157</v>
      </c>
      <c r="ET5" s="739" t="s">
        <v>291</v>
      </c>
      <c r="EU5" s="739" t="s">
        <v>292</v>
      </c>
      <c r="EV5" s="739" t="s">
        <v>293</v>
      </c>
      <c r="EW5" s="739" t="s">
        <v>294</v>
      </c>
      <c r="EX5" s="739" t="s">
        <v>148</v>
      </c>
      <c r="EY5" s="739" t="s">
        <v>149</v>
      </c>
      <c r="EZ5" s="739" t="s">
        <v>152</v>
      </c>
      <c r="FA5" s="739" t="s">
        <v>154</v>
      </c>
      <c r="FB5" s="739" t="s">
        <v>155</v>
      </c>
      <c r="FC5" s="739" t="s">
        <v>156</v>
      </c>
      <c r="FD5" s="739" t="s">
        <v>157</v>
      </c>
      <c r="FE5" s="739" t="s">
        <v>476</v>
      </c>
      <c r="FF5" s="739" t="s">
        <v>477</v>
      </c>
      <c r="FG5" s="739" t="s">
        <v>478</v>
      </c>
      <c r="FH5" s="739" t="s">
        <v>479</v>
      </c>
      <c r="FI5" s="739" t="s">
        <v>480</v>
      </c>
      <c r="FJ5" s="739" t="s">
        <v>481</v>
      </c>
      <c r="FK5" s="739" t="s">
        <v>482</v>
      </c>
      <c r="FL5" s="742" t="s">
        <v>483</v>
      </c>
      <c r="FM5" s="742" t="s">
        <v>484</v>
      </c>
      <c r="FN5" s="742" t="s">
        <v>485</v>
      </c>
      <c r="FO5" s="739" t="s">
        <v>486</v>
      </c>
      <c r="FP5" s="739" t="s">
        <v>476</v>
      </c>
      <c r="FQ5" s="739" t="s">
        <v>477</v>
      </c>
      <c r="FR5" s="739" t="s">
        <v>478</v>
      </c>
      <c r="FS5" s="739" t="s">
        <v>479</v>
      </c>
      <c r="FT5" s="739" t="s">
        <v>480</v>
      </c>
      <c r="FU5" s="739" t="s">
        <v>481</v>
      </c>
      <c r="FV5" s="739" t="s">
        <v>482</v>
      </c>
      <c r="FW5" s="739" t="s">
        <v>483</v>
      </c>
      <c r="FX5" s="739" t="s">
        <v>484</v>
      </c>
      <c r="FY5" s="739" t="s">
        <v>485</v>
      </c>
      <c r="FZ5" s="739" t="s">
        <v>486</v>
      </c>
      <c r="GA5" s="743" t="s">
        <v>309</v>
      </c>
      <c r="GB5" s="743" t="s">
        <v>311</v>
      </c>
      <c r="GC5" s="744" t="s">
        <v>359</v>
      </c>
      <c r="GD5" s="1061"/>
      <c r="GE5" s="745" t="s">
        <v>420</v>
      </c>
      <c r="GF5" s="745" t="s">
        <v>421</v>
      </c>
      <c r="GG5" s="745" t="s">
        <v>422</v>
      </c>
      <c r="GH5" s="745" t="s">
        <v>423</v>
      </c>
      <c r="GI5" s="745" t="s">
        <v>424</v>
      </c>
      <c r="GJ5" s="745" t="s">
        <v>425</v>
      </c>
      <c r="GK5" s="745" t="s">
        <v>426</v>
      </c>
      <c r="GL5" s="745" t="s">
        <v>427</v>
      </c>
      <c r="GM5" s="745" t="s">
        <v>487</v>
      </c>
      <c r="GN5" s="745" t="s">
        <v>488</v>
      </c>
      <c r="GO5" s="745" t="s">
        <v>489</v>
      </c>
      <c r="GP5" s="1048" t="s">
        <v>431</v>
      </c>
      <c r="GQ5" s="1049"/>
      <c r="GR5" s="1050"/>
      <c r="GS5" s="1051" t="s">
        <v>432</v>
      </c>
      <c r="GT5" s="1052"/>
      <c r="GU5" s="1052"/>
      <c r="GV5" s="1052" t="s">
        <v>433</v>
      </c>
      <c r="GW5" s="1052"/>
      <c r="GX5" s="1052"/>
      <c r="GY5" s="630" t="s">
        <v>321</v>
      </c>
      <c r="GZ5" s="630" t="s">
        <v>322</v>
      </c>
      <c r="HA5" s="630" t="s">
        <v>323</v>
      </c>
      <c r="HB5" s="630" t="s">
        <v>324</v>
      </c>
      <c r="HC5" s="630" t="s">
        <v>325</v>
      </c>
      <c r="HD5" s="630" t="s">
        <v>326</v>
      </c>
      <c r="HE5" s="630" t="s">
        <v>321</v>
      </c>
      <c r="HF5" s="630" t="s">
        <v>322</v>
      </c>
      <c r="HG5" s="739" t="s">
        <v>331</v>
      </c>
      <c r="HH5" s="739" t="s">
        <v>333</v>
      </c>
      <c r="HI5" s="739" t="s">
        <v>331</v>
      </c>
      <c r="HJ5" s="739" t="s">
        <v>333</v>
      </c>
      <c r="HK5" s="739" t="s">
        <v>334</v>
      </c>
      <c r="HL5" s="739" t="s">
        <v>336</v>
      </c>
      <c r="HM5" s="739" t="s">
        <v>338</v>
      </c>
      <c r="HN5" s="739" t="s">
        <v>339</v>
      </c>
      <c r="HO5" s="739" t="s">
        <v>334</v>
      </c>
      <c r="HP5" s="739" t="s">
        <v>336</v>
      </c>
      <c r="HQ5" s="739" t="s">
        <v>338</v>
      </c>
      <c r="HR5" s="739" t="s">
        <v>339</v>
      </c>
      <c r="HS5" s="739" t="s">
        <v>291</v>
      </c>
      <c r="HT5" s="739" t="s">
        <v>292</v>
      </c>
      <c r="HU5" s="739" t="s">
        <v>176</v>
      </c>
      <c r="HV5" s="739" t="s">
        <v>177</v>
      </c>
      <c r="HW5" s="739" t="s">
        <v>471</v>
      </c>
      <c r="HX5" s="739" t="s">
        <v>152</v>
      </c>
      <c r="HY5" s="739" t="s">
        <v>154</v>
      </c>
      <c r="HZ5" s="739" t="s">
        <v>155</v>
      </c>
      <c r="IA5" s="739" t="s">
        <v>156</v>
      </c>
      <c r="IB5" s="739" t="s">
        <v>157</v>
      </c>
      <c r="IC5" s="739" t="s">
        <v>183</v>
      </c>
      <c r="ID5" s="739" t="s">
        <v>342</v>
      </c>
      <c r="IE5" s="739" t="s">
        <v>343</v>
      </c>
      <c r="IF5" s="739" t="s">
        <v>490</v>
      </c>
      <c r="IG5" s="739" t="s">
        <v>491</v>
      </c>
      <c r="IH5" s="739" t="s">
        <v>492</v>
      </c>
      <c r="II5" s="739" t="s">
        <v>493</v>
      </c>
      <c r="IJ5" s="739" t="s">
        <v>494</v>
      </c>
      <c r="IK5" s="739" t="s">
        <v>495</v>
      </c>
      <c r="IL5" s="739" t="s">
        <v>496</v>
      </c>
      <c r="IM5" s="739" t="s">
        <v>291</v>
      </c>
      <c r="IN5" s="739" t="s">
        <v>292</v>
      </c>
      <c r="IO5" s="739" t="s">
        <v>176</v>
      </c>
      <c r="IP5" s="739" t="s">
        <v>177</v>
      </c>
      <c r="IQ5" s="739" t="s">
        <v>471</v>
      </c>
      <c r="IR5" s="739" t="s">
        <v>152</v>
      </c>
      <c r="IS5" s="739" t="s">
        <v>154</v>
      </c>
      <c r="IT5" s="739" t="s">
        <v>155</v>
      </c>
      <c r="IU5" s="739" t="s">
        <v>156</v>
      </c>
      <c r="IV5" s="739" t="s">
        <v>157</v>
      </c>
      <c r="IW5" s="739" t="s">
        <v>183</v>
      </c>
      <c r="IX5" s="739" t="s">
        <v>342</v>
      </c>
      <c r="IY5" s="739" t="s">
        <v>343</v>
      </c>
      <c r="IZ5" s="739" t="s">
        <v>490</v>
      </c>
      <c r="JA5" s="739" t="s">
        <v>491</v>
      </c>
      <c r="JB5" s="739" t="s">
        <v>492</v>
      </c>
      <c r="JC5" s="739" t="s">
        <v>493</v>
      </c>
      <c r="JD5" s="739" t="s">
        <v>494</v>
      </c>
      <c r="JE5" s="739" t="s">
        <v>495</v>
      </c>
      <c r="JF5" s="739" t="s">
        <v>496</v>
      </c>
      <c r="JG5" s="739" t="s">
        <v>291</v>
      </c>
      <c r="JH5" s="739" t="s">
        <v>292</v>
      </c>
      <c r="JI5" s="739" t="s">
        <v>176</v>
      </c>
      <c r="JJ5" s="739" t="s">
        <v>177</v>
      </c>
      <c r="JK5" s="739" t="s">
        <v>471</v>
      </c>
      <c r="JL5" s="739" t="s">
        <v>152</v>
      </c>
      <c r="JM5" s="739" t="s">
        <v>154</v>
      </c>
      <c r="JN5" s="739" t="s">
        <v>155</v>
      </c>
      <c r="JO5" s="739" t="s">
        <v>156</v>
      </c>
      <c r="JP5" s="739" t="s">
        <v>157</v>
      </c>
      <c r="JQ5" s="739" t="s">
        <v>183</v>
      </c>
      <c r="JR5" s="739" t="s">
        <v>342</v>
      </c>
      <c r="JS5" s="739" t="s">
        <v>343</v>
      </c>
      <c r="JT5" s="739" t="s">
        <v>490</v>
      </c>
      <c r="JU5" s="739" t="s">
        <v>491</v>
      </c>
      <c r="JV5" s="739" t="s">
        <v>492</v>
      </c>
      <c r="JW5" s="739" t="s">
        <v>493</v>
      </c>
      <c r="JX5" s="739" t="s">
        <v>494</v>
      </c>
      <c r="JY5" s="739" t="s">
        <v>495</v>
      </c>
      <c r="JZ5" s="739" t="s">
        <v>496</v>
      </c>
      <c r="KA5" s="739" t="s">
        <v>481</v>
      </c>
      <c r="KB5" s="739" t="s">
        <v>418</v>
      </c>
      <c r="KC5" s="739" t="s">
        <v>350</v>
      </c>
      <c r="KD5" s="739" t="s">
        <v>497</v>
      </c>
      <c r="KE5" s="739" t="s">
        <v>498</v>
      </c>
      <c r="KF5" s="739" t="s">
        <v>351</v>
      </c>
      <c r="KG5" s="739" t="s">
        <v>354</v>
      </c>
      <c r="KH5" s="739" t="s">
        <v>355</v>
      </c>
      <c r="KI5" s="739" t="s">
        <v>356</v>
      </c>
      <c r="KJ5" s="739" t="s">
        <v>357</v>
      </c>
      <c r="KK5" s="739" t="s">
        <v>358</v>
      </c>
      <c r="KL5" s="739" t="s">
        <v>481</v>
      </c>
      <c r="KM5" s="739" t="s">
        <v>418</v>
      </c>
      <c r="KN5" s="739" t="s">
        <v>350</v>
      </c>
      <c r="KO5" s="739" t="s">
        <v>499</v>
      </c>
      <c r="KP5" s="739" t="s">
        <v>498</v>
      </c>
      <c r="KQ5" s="739" t="s">
        <v>351</v>
      </c>
      <c r="KR5" s="739" t="s">
        <v>354</v>
      </c>
      <c r="KS5" s="739" t="s">
        <v>355</v>
      </c>
      <c r="KT5" s="739" t="s">
        <v>356</v>
      </c>
      <c r="KU5" s="739" t="s">
        <v>357</v>
      </c>
      <c r="KV5" s="739" t="s">
        <v>358</v>
      </c>
      <c r="KW5" s="746" t="s">
        <v>309</v>
      </c>
      <c r="KX5" s="746" t="s">
        <v>311</v>
      </c>
      <c r="KY5" s="746" t="s">
        <v>359</v>
      </c>
      <c r="KZ5" s="746" t="s">
        <v>309</v>
      </c>
      <c r="LA5" s="746" t="s">
        <v>311</v>
      </c>
      <c r="LB5" s="746" t="s">
        <v>359</v>
      </c>
      <c r="LC5" s="1076"/>
      <c r="LD5" s="1069"/>
    </row>
    <row r="6" spans="1:316" s="747" customFormat="1" ht="36" x14ac:dyDescent="0.25">
      <c r="A6" s="1026"/>
      <c r="B6" s="1028"/>
      <c r="C6" s="748" t="s">
        <v>500</v>
      </c>
      <c r="D6" s="749" t="s">
        <v>163</v>
      </c>
      <c r="E6" s="1042"/>
      <c r="F6" s="750" t="s">
        <v>102</v>
      </c>
      <c r="G6" s="750" t="s">
        <v>104</v>
      </c>
      <c r="H6" s="750" t="s">
        <v>104</v>
      </c>
      <c r="I6" s="751" t="s">
        <v>434</v>
      </c>
      <c r="J6" s="1043"/>
      <c r="K6" s="1039"/>
      <c r="L6" s="750" t="s">
        <v>115</v>
      </c>
      <c r="M6" s="750" t="s">
        <v>115</v>
      </c>
      <c r="N6" s="750" t="s">
        <v>115</v>
      </c>
      <c r="O6" s="750" t="s">
        <v>115</v>
      </c>
      <c r="P6" s="750" t="s">
        <v>115</v>
      </c>
      <c r="Q6" s="750" t="s">
        <v>121</v>
      </c>
      <c r="R6" s="750" t="s">
        <v>121</v>
      </c>
      <c r="S6" s="750" t="s">
        <v>123</v>
      </c>
      <c r="T6" s="750" t="s">
        <v>121</v>
      </c>
      <c r="U6" s="750" t="s">
        <v>123</v>
      </c>
      <c r="V6" s="750" t="s">
        <v>121</v>
      </c>
      <c r="W6" s="750" t="s">
        <v>121</v>
      </c>
      <c r="X6" s="750" t="s">
        <v>121</v>
      </c>
      <c r="Y6" s="750" t="s">
        <v>121</v>
      </c>
      <c r="Z6" s="750" t="s">
        <v>121</v>
      </c>
      <c r="AA6" s="750" t="s">
        <v>123</v>
      </c>
      <c r="AB6" s="750" t="s">
        <v>123</v>
      </c>
      <c r="AC6" s="752" t="s">
        <v>133</v>
      </c>
      <c r="AD6" s="752" t="s">
        <v>121</v>
      </c>
      <c r="AE6" s="752" t="s">
        <v>123</v>
      </c>
      <c r="AF6" s="752" t="s">
        <v>133</v>
      </c>
      <c r="AG6" s="753" t="s">
        <v>115</v>
      </c>
      <c r="AH6" s="753" t="s">
        <v>435</v>
      </c>
      <c r="AI6" s="753" t="s">
        <v>115</v>
      </c>
      <c r="AJ6" s="753" t="s">
        <v>435</v>
      </c>
      <c r="AK6" s="753" t="s">
        <v>115</v>
      </c>
      <c r="AL6" s="753" t="s">
        <v>435</v>
      </c>
      <c r="AM6" s="753" t="s">
        <v>115</v>
      </c>
      <c r="AN6" s="753" t="s">
        <v>435</v>
      </c>
      <c r="AO6" s="753" t="s">
        <v>115</v>
      </c>
      <c r="AP6" s="753" t="s">
        <v>435</v>
      </c>
      <c r="AQ6" s="750" t="s">
        <v>141</v>
      </c>
      <c r="AR6" s="750" t="s">
        <v>141</v>
      </c>
      <c r="AS6" s="752" t="s">
        <v>141</v>
      </c>
      <c r="AT6" s="752" t="s">
        <v>141</v>
      </c>
      <c r="AU6" s="754" t="s">
        <v>434</v>
      </c>
      <c r="AV6" s="752" t="s">
        <v>141</v>
      </c>
      <c r="AW6" s="755" t="s">
        <v>434</v>
      </c>
      <c r="AX6" s="756" t="s">
        <v>141</v>
      </c>
      <c r="AY6" s="755" t="s">
        <v>434</v>
      </c>
      <c r="AZ6" s="756" t="s">
        <v>141</v>
      </c>
      <c r="BA6" s="755" t="s">
        <v>434</v>
      </c>
      <c r="BB6" s="752" t="s">
        <v>141</v>
      </c>
      <c r="BC6" s="750" t="s">
        <v>141</v>
      </c>
      <c r="BD6" s="750" t="s">
        <v>141</v>
      </c>
      <c r="BE6" s="750" t="s">
        <v>150</v>
      </c>
      <c r="BF6" s="750" t="s">
        <v>150</v>
      </c>
      <c r="BG6" s="750" t="s">
        <v>153</v>
      </c>
      <c r="BH6" s="750" t="s">
        <v>153</v>
      </c>
      <c r="BI6" s="750" t="s">
        <v>153</v>
      </c>
      <c r="BJ6" s="750" t="s">
        <v>153</v>
      </c>
      <c r="BK6" s="750" t="s">
        <v>153</v>
      </c>
      <c r="BL6" s="757" t="s">
        <v>104</v>
      </c>
      <c r="BM6" s="758" t="s">
        <v>434</v>
      </c>
      <c r="BN6" s="757" t="s">
        <v>163</v>
      </c>
      <c r="BO6" s="757" t="s">
        <v>115</v>
      </c>
      <c r="BP6" s="757" t="s">
        <v>115</v>
      </c>
      <c r="BQ6" s="757" t="s">
        <v>115</v>
      </c>
      <c r="BR6" s="757" t="s">
        <v>115</v>
      </c>
      <c r="BS6" s="757" t="s">
        <v>115</v>
      </c>
      <c r="BT6" s="757" t="s">
        <v>115</v>
      </c>
      <c r="BU6" s="757" t="s">
        <v>141</v>
      </c>
      <c r="BV6" s="759" t="s">
        <v>141</v>
      </c>
      <c r="BW6" s="759" t="s">
        <v>141</v>
      </c>
      <c r="BX6" s="759" t="s">
        <v>141</v>
      </c>
      <c r="BY6" s="760" t="s">
        <v>434</v>
      </c>
      <c r="BZ6" s="759" t="s">
        <v>141</v>
      </c>
      <c r="CA6" s="761" t="s">
        <v>434</v>
      </c>
      <c r="CB6" s="759" t="s">
        <v>141</v>
      </c>
      <c r="CC6" s="761" t="s">
        <v>434</v>
      </c>
      <c r="CD6" s="759" t="s">
        <v>141</v>
      </c>
      <c r="CE6" s="761" t="s">
        <v>434</v>
      </c>
      <c r="CF6" s="759" t="s">
        <v>141</v>
      </c>
      <c r="CG6" s="757" t="s">
        <v>141</v>
      </c>
      <c r="CH6" s="757" t="s">
        <v>150</v>
      </c>
      <c r="CI6" s="757" t="s">
        <v>150</v>
      </c>
      <c r="CJ6" s="757" t="s">
        <v>501</v>
      </c>
      <c r="CK6" s="757" t="s">
        <v>150</v>
      </c>
      <c r="CL6" s="757" t="s">
        <v>501</v>
      </c>
      <c r="CM6" s="757" t="s">
        <v>153</v>
      </c>
      <c r="CN6" s="757" t="s">
        <v>153</v>
      </c>
      <c r="CO6" s="757" t="s">
        <v>153</v>
      </c>
      <c r="CP6" s="757" t="s">
        <v>153</v>
      </c>
      <c r="CQ6" s="757" t="s">
        <v>153</v>
      </c>
      <c r="CR6" s="757" t="s">
        <v>115</v>
      </c>
      <c r="CS6" s="758" t="s">
        <v>434</v>
      </c>
      <c r="CT6" s="757" t="s">
        <v>163</v>
      </c>
      <c r="CU6" s="757" t="s">
        <v>115</v>
      </c>
      <c r="CV6" s="758" t="s">
        <v>434</v>
      </c>
      <c r="CW6" s="757" t="s">
        <v>163</v>
      </c>
      <c r="CX6" s="757" t="s">
        <v>115</v>
      </c>
      <c r="CY6" s="758" t="s">
        <v>434</v>
      </c>
      <c r="CZ6" s="757" t="s">
        <v>163</v>
      </c>
      <c r="DA6" s="757" t="s">
        <v>115</v>
      </c>
      <c r="DB6" s="758" t="s">
        <v>434</v>
      </c>
      <c r="DC6" s="757" t="s">
        <v>163</v>
      </c>
      <c r="DD6" s="757" t="s">
        <v>115</v>
      </c>
      <c r="DE6" s="758" t="s">
        <v>434</v>
      </c>
      <c r="DF6" s="757" t="s">
        <v>163</v>
      </c>
      <c r="DG6" s="762" t="s">
        <v>502</v>
      </c>
      <c r="DH6" s="763" t="s">
        <v>503</v>
      </c>
      <c r="DI6" s="764" t="s">
        <v>258</v>
      </c>
      <c r="DJ6" s="765" t="s">
        <v>504</v>
      </c>
      <c r="DK6" s="765" t="s">
        <v>504</v>
      </c>
      <c r="DL6" s="765" t="s">
        <v>504</v>
      </c>
      <c r="DM6" s="765" t="s">
        <v>504</v>
      </c>
      <c r="DN6" s="765" t="s">
        <v>504</v>
      </c>
      <c r="DO6" s="765" t="s">
        <v>504</v>
      </c>
      <c r="DP6" s="765" t="s">
        <v>504</v>
      </c>
      <c r="DQ6" s="765" t="s">
        <v>504</v>
      </c>
      <c r="DR6" s="765" t="s">
        <v>504</v>
      </c>
      <c r="DS6" s="765" t="s">
        <v>504</v>
      </c>
      <c r="DT6" s="765" t="s">
        <v>504</v>
      </c>
      <c r="DU6" s="765" t="s">
        <v>504</v>
      </c>
      <c r="DV6" s="765" t="s">
        <v>504</v>
      </c>
      <c r="DW6" s="765" t="s">
        <v>504</v>
      </c>
      <c r="DX6" s="765" t="s">
        <v>504</v>
      </c>
      <c r="DY6" s="765" t="s">
        <v>504</v>
      </c>
      <c r="DZ6" s="765" t="s">
        <v>504</v>
      </c>
      <c r="EA6" s="765" t="s">
        <v>504</v>
      </c>
      <c r="EB6" s="765" t="s">
        <v>504</v>
      </c>
      <c r="EC6" s="765" t="s">
        <v>504</v>
      </c>
      <c r="ED6" s="766" t="s">
        <v>504</v>
      </c>
      <c r="EE6" s="766" t="s">
        <v>504</v>
      </c>
      <c r="EF6" s="678" t="s">
        <v>505</v>
      </c>
      <c r="EG6" s="678" t="s">
        <v>505</v>
      </c>
      <c r="EH6" s="678" t="s">
        <v>505</v>
      </c>
      <c r="EI6" s="767" t="s">
        <v>506</v>
      </c>
      <c r="EJ6" s="767" t="s">
        <v>506</v>
      </c>
      <c r="EK6" s="767"/>
      <c r="EL6" s="767"/>
      <c r="EM6" s="767"/>
      <c r="EN6" s="767"/>
      <c r="EO6" s="767"/>
      <c r="EP6" s="767"/>
      <c r="EQ6" s="767"/>
      <c r="ER6" s="767"/>
      <c r="ES6" s="767"/>
      <c r="ET6" s="767"/>
      <c r="EU6" s="767"/>
      <c r="EV6" s="767"/>
      <c r="EW6" s="767"/>
      <c r="EX6" s="767"/>
      <c r="EY6" s="767"/>
      <c r="EZ6" s="767"/>
      <c r="FA6" s="767"/>
      <c r="FB6" s="767"/>
      <c r="FC6" s="767"/>
      <c r="FD6" s="767"/>
      <c r="FE6" s="768"/>
      <c r="FF6" s="768"/>
      <c r="FG6" s="768"/>
      <c r="FH6" s="768"/>
      <c r="FI6" s="768"/>
      <c r="FJ6" s="768"/>
      <c r="FK6" s="768"/>
      <c r="FL6" s="768"/>
      <c r="FM6" s="768"/>
      <c r="FN6" s="768"/>
      <c r="FO6" s="768"/>
      <c r="FP6" s="768"/>
      <c r="FQ6" s="768"/>
      <c r="FR6" s="768"/>
      <c r="FS6" s="768"/>
      <c r="FT6" s="768"/>
      <c r="FU6" s="768"/>
      <c r="FV6" s="768"/>
      <c r="FW6" s="768"/>
      <c r="FX6" s="768"/>
      <c r="FY6" s="768"/>
      <c r="FZ6" s="768"/>
      <c r="GA6" s="677" t="s">
        <v>450</v>
      </c>
      <c r="GB6" s="677" t="s">
        <v>450</v>
      </c>
      <c r="GC6" s="677" t="s">
        <v>450</v>
      </c>
      <c r="GD6" s="769" t="s">
        <v>507</v>
      </c>
      <c r="GE6" s="770"/>
      <c r="GF6" s="771"/>
      <c r="GG6" s="771"/>
      <c r="GH6" s="772"/>
      <c r="GI6" s="771">
        <v>8.0000000000000002E-3</v>
      </c>
      <c r="GJ6" s="771">
        <v>0</v>
      </c>
      <c r="GK6" s="771">
        <v>0.19</v>
      </c>
      <c r="GL6" s="773">
        <v>8.0000000000000002E-3</v>
      </c>
      <c r="GM6" s="771"/>
      <c r="GN6" s="771"/>
      <c r="GO6" s="774"/>
      <c r="GP6" s="745" t="s">
        <v>508</v>
      </c>
      <c r="GQ6" s="745" t="s">
        <v>509</v>
      </c>
      <c r="GR6" s="745" t="s">
        <v>510</v>
      </c>
      <c r="GS6" s="745" t="s">
        <v>508</v>
      </c>
      <c r="GT6" s="745" t="s">
        <v>509</v>
      </c>
      <c r="GU6" s="745" t="s">
        <v>510</v>
      </c>
      <c r="GV6" s="745" t="s">
        <v>508</v>
      </c>
      <c r="GW6" s="745" t="s">
        <v>509</v>
      </c>
      <c r="GX6" s="745" t="s">
        <v>510</v>
      </c>
      <c r="GY6" s="630" t="s">
        <v>319</v>
      </c>
      <c r="GZ6" s="630" t="s">
        <v>319</v>
      </c>
      <c r="HA6" s="630" t="s">
        <v>319</v>
      </c>
      <c r="HB6" s="630" t="s">
        <v>319</v>
      </c>
      <c r="HC6" s="630" t="s">
        <v>319</v>
      </c>
      <c r="HD6" s="630" t="s">
        <v>319</v>
      </c>
      <c r="HE6" s="630" t="s">
        <v>511</v>
      </c>
      <c r="HF6" s="630" t="s">
        <v>511</v>
      </c>
      <c r="HG6" s="950" t="s">
        <v>504</v>
      </c>
      <c r="HH6" s="950" t="s">
        <v>504</v>
      </c>
      <c r="HI6" s="950" t="s">
        <v>512</v>
      </c>
      <c r="HJ6" s="950" t="s">
        <v>512</v>
      </c>
      <c r="HK6" s="950" t="s">
        <v>504</v>
      </c>
      <c r="HL6" s="950" t="s">
        <v>504</v>
      </c>
      <c r="HM6" s="950" t="s">
        <v>504</v>
      </c>
      <c r="HN6" s="950" t="s">
        <v>504</v>
      </c>
      <c r="HO6" s="950" t="s">
        <v>512</v>
      </c>
      <c r="HP6" s="950" t="s">
        <v>512</v>
      </c>
      <c r="HQ6" s="950" t="s">
        <v>512</v>
      </c>
      <c r="HR6" s="950" t="s">
        <v>512</v>
      </c>
      <c r="HS6" s="775" t="s">
        <v>115</v>
      </c>
      <c r="HT6" s="775" t="s">
        <v>115</v>
      </c>
      <c r="HU6" s="775" t="s">
        <v>115</v>
      </c>
      <c r="HV6" s="740" t="s">
        <v>150</v>
      </c>
      <c r="HW6" s="740" t="s">
        <v>150</v>
      </c>
      <c r="HX6" s="775" t="s">
        <v>153</v>
      </c>
      <c r="HY6" s="775" t="s">
        <v>153</v>
      </c>
      <c r="HZ6" s="775" t="s">
        <v>153</v>
      </c>
      <c r="IA6" s="775" t="s">
        <v>153</v>
      </c>
      <c r="IB6" s="775" t="s">
        <v>153</v>
      </c>
      <c r="IC6" s="740" t="s">
        <v>513</v>
      </c>
      <c r="ID6" s="740" t="s">
        <v>337</v>
      </c>
      <c r="IE6" s="740" t="s">
        <v>513</v>
      </c>
      <c r="IF6" s="740" t="s">
        <v>337</v>
      </c>
      <c r="IG6" s="740" t="s">
        <v>513</v>
      </c>
      <c r="IH6" s="740" t="s">
        <v>337</v>
      </c>
      <c r="II6" s="740" t="s">
        <v>513</v>
      </c>
      <c r="IJ6" s="740" t="s">
        <v>337</v>
      </c>
      <c r="IK6" s="740" t="s">
        <v>513</v>
      </c>
      <c r="IL6" s="740" t="s">
        <v>337</v>
      </c>
      <c r="IM6" s="775" t="s">
        <v>514</v>
      </c>
      <c r="IN6" s="775" t="s">
        <v>514</v>
      </c>
      <c r="IO6" s="775" t="s">
        <v>514</v>
      </c>
      <c r="IP6" s="775" t="s">
        <v>514</v>
      </c>
      <c r="IQ6" s="775" t="s">
        <v>514</v>
      </c>
      <c r="IR6" s="775" t="s">
        <v>514</v>
      </c>
      <c r="IS6" s="775" t="s">
        <v>514</v>
      </c>
      <c r="IT6" s="775" t="s">
        <v>514</v>
      </c>
      <c r="IU6" s="775" t="s">
        <v>514</v>
      </c>
      <c r="IV6" s="775" t="s">
        <v>514</v>
      </c>
      <c r="IW6" s="775" t="s">
        <v>514</v>
      </c>
      <c r="IX6" s="775" t="s">
        <v>514</v>
      </c>
      <c r="IY6" s="775" t="s">
        <v>514</v>
      </c>
      <c r="IZ6" s="775" t="s">
        <v>514</v>
      </c>
      <c r="JA6" s="775" t="s">
        <v>514</v>
      </c>
      <c r="JB6" s="775" t="s">
        <v>514</v>
      </c>
      <c r="JC6" s="775" t="s">
        <v>514</v>
      </c>
      <c r="JD6" s="775" t="s">
        <v>514</v>
      </c>
      <c r="JE6" s="775" t="s">
        <v>514</v>
      </c>
      <c r="JF6" s="775" t="s">
        <v>514</v>
      </c>
      <c r="JG6" s="775" t="s">
        <v>515</v>
      </c>
      <c r="JH6" s="775" t="s">
        <v>515</v>
      </c>
      <c r="JI6" s="775" t="s">
        <v>515</v>
      </c>
      <c r="JJ6" s="775" t="s">
        <v>515</v>
      </c>
      <c r="JK6" s="775" t="s">
        <v>515</v>
      </c>
      <c r="JL6" s="775" t="s">
        <v>515</v>
      </c>
      <c r="JM6" s="775" t="s">
        <v>515</v>
      </c>
      <c r="JN6" s="775" t="s">
        <v>515</v>
      </c>
      <c r="JO6" s="775" t="s">
        <v>515</v>
      </c>
      <c r="JP6" s="775" t="s">
        <v>515</v>
      </c>
      <c r="JQ6" s="775" t="s">
        <v>515</v>
      </c>
      <c r="JR6" s="775" t="s">
        <v>515</v>
      </c>
      <c r="JS6" s="775" t="s">
        <v>515</v>
      </c>
      <c r="JT6" s="775" t="s">
        <v>515</v>
      </c>
      <c r="JU6" s="775" t="s">
        <v>515</v>
      </c>
      <c r="JV6" s="775" t="s">
        <v>515</v>
      </c>
      <c r="JW6" s="775" t="s">
        <v>515</v>
      </c>
      <c r="JX6" s="775" t="s">
        <v>515</v>
      </c>
      <c r="JY6" s="775" t="s">
        <v>515</v>
      </c>
      <c r="JZ6" s="775" t="s">
        <v>515</v>
      </c>
      <c r="KA6" s="949"/>
      <c r="KB6" s="949"/>
      <c r="KC6" s="949"/>
      <c r="KD6" s="949"/>
      <c r="KE6" s="949"/>
      <c r="KF6" s="949"/>
      <c r="KG6" s="949"/>
      <c r="KH6" s="949"/>
      <c r="KI6" s="949"/>
      <c r="KJ6" s="949"/>
      <c r="KK6" s="949"/>
      <c r="KL6" s="949"/>
      <c r="KM6" s="949"/>
      <c r="KN6" s="949"/>
      <c r="KO6" s="949"/>
      <c r="KP6" s="949"/>
      <c r="KQ6" s="949"/>
      <c r="KR6" s="949"/>
      <c r="KS6" s="949"/>
      <c r="KT6" s="949"/>
      <c r="KU6" s="949"/>
      <c r="KV6" s="949"/>
      <c r="KW6" s="776" t="s">
        <v>516</v>
      </c>
      <c r="KX6" s="776" t="s">
        <v>516</v>
      </c>
      <c r="KY6" s="776" t="s">
        <v>516</v>
      </c>
      <c r="KZ6" s="777" t="s">
        <v>517</v>
      </c>
      <c r="LA6" s="777" t="s">
        <v>517</v>
      </c>
      <c r="LB6" s="777" t="s">
        <v>517</v>
      </c>
      <c r="LC6" s="778" t="s">
        <v>518</v>
      </c>
      <c r="LD6" s="779" t="s">
        <v>500</v>
      </c>
    </row>
    <row r="7" spans="1:316" s="747" customFormat="1" ht="21" x14ac:dyDescent="0.25">
      <c r="A7" s="780" t="s">
        <v>441</v>
      </c>
      <c r="B7" s="781"/>
      <c r="C7" s="782">
        <f>IFERROR(SUM(C8:C32),0)</f>
        <v>0</v>
      </c>
      <c r="D7" s="783">
        <f>IFERROR(SUMPRODUCT(C8:C32,D8:D32)/C7,0)</f>
        <v>0</v>
      </c>
      <c r="E7" s="780"/>
      <c r="F7" s="784">
        <f>IFERROR(SUM(F8:F31),0)</f>
        <v>0</v>
      </c>
      <c r="G7" s="784">
        <f>IFERROR(SUM(G8:G31),0)</f>
        <v>0</v>
      </c>
      <c r="H7" s="785">
        <f>IFERROR(SUM(H8:H31),0)</f>
        <v>0</v>
      </c>
      <c r="I7" s="786">
        <f>IF((SUM(H8:$H$31))&lt;&gt;0,((SUMPRODUCT(I8:I31,H8:$H$31))/(SUM(H8:$H$31))),0)</f>
        <v>0</v>
      </c>
      <c r="J7" s="787" t="s">
        <v>442</v>
      </c>
      <c r="K7" s="780"/>
      <c r="L7" s="785">
        <f>IFERROR((SUMPRODUCT(L8:L31,$H$8:$H$31))/$H$7,0)</f>
        <v>0</v>
      </c>
      <c r="M7" s="785">
        <f>IFERROR((SUMPRODUCT(M8:M31,$H$8:$H$31))/$H$7,0)</f>
        <v>0</v>
      </c>
      <c r="N7" s="785">
        <f t="shared" ref="N7:AG7" si="0">IFERROR((SUMPRODUCT(N8:N31,$H$8:$H$31))/$H$7,0)</f>
        <v>0</v>
      </c>
      <c r="O7" s="785">
        <f t="shared" si="0"/>
        <v>0</v>
      </c>
      <c r="P7" s="785">
        <f t="shared" si="0"/>
        <v>0</v>
      </c>
      <c r="Q7" s="785">
        <f t="shared" si="0"/>
        <v>0</v>
      </c>
      <c r="R7" s="785">
        <f t="shared" si="0"/>
        <v>0</v>
      </c>
      <c r="S7" s="785">
        <f t="shared" si="0"/>
        <v>0</v>
      </c>
      <c r="T7" s="785">
        <f t="shared" si="0"/>
        <v>0</v>
      </c>
      <c r="U7" s="785">
        <f t="shared" si="0"/>
        <v>0</v>
      </c>
      <c r="V7" s="785">
        <f t="shared" si="0"/>
        <v>0</v>
      </c>
      <c r="W7" s="785">
        <f t="shared" si="0"/>
        <v>0</v>
      </c>
      <c r="X7" s="785">
        <f t="shared" si="0"/>
        <v>0</v>
      </c>
      <c r="Y7" s="785">
        <f t="shared" si="0"/>
        <v>0</v>
      </c>
      <c r="Z7" s="785">
        <f t="shared" si="0"/>
        <v>0</v>
      </c>
      <c r="AA7" s="785">
        <f t="shared" si="0"/>
        <v>0</v>
      </c>
      <c r="AB7" s="785">
        <f t="shared" si="0"/>
        <v>0</v>
      </c>
      <c r="AC7" s="785">
        <f t="shared" si="0"/>
        <v>0</v>
      </c>
      <c r="AD7" s="785">
        <f>IFERROR((SUMPRODUCT(AD8:AD31,$H$8:$H$31))/$H$7,0)</f>
        <v>0</v>
      </c>
      <c r="AE7" s="785">
        <f t="shared" si="0"/>
        <v>0</v>
      </c>
      <c r="AF7" s="785">
        <f t="shared" si="0"/>
        <v>0</v>
      </c>
      <c r="AG7" s="785">
        <f t="shared" si="0"/>
        <v>0</v>
      </c>
      <c r="AH7" s="785">
        <f>IF((SUMPRODUCT(AG8:AG31,$H$8:$H$31)&lt;&gt;0),((SUMPRODUCT(AH8:AH31,AG8:AG31,$H$8:$H$31))/(SUMPRODUCT(AG8:AG31,$H$8:$H$31))),0)</f>
        <v>0</v>
      </c>
      <c r="AI7" s="785">
        <f t="shared" ref="AI7" si="1">IFERROR((SUMPRODUCT(AI8:AI31,$H$8:$H$31))/$H$7,0)</f>
        <v>0</v>
      </c>
      <c r="AJ7" s="785">
        <f>IF((SUMPRODUCT(AI8:AI31,$H$8:$H$31)&lt;&gt;0),((SUMPRODUCT(AJ8:AJ31,AI8:AI31,$H$8:$H$31))/(SUMPRODUCT(AI8:AI31,$H$8:$H$31))),0)</f>
        <v>0</v>
      </c>
      <c r="AK7" s="785">
        <f t="shared" ref="AK7" si="2">IFERROR((SUMPRODUCT(AK8:AK31,$H$8:$H$31))/$H$7,0)</f>
        <v>0</v>
      </c>
      <c r="AL7" s="785">
        <f>IF((SUMPRODUCT(AK8:AK31,$H$8:$H$31)&lt;&gt;0),((SUMPRODUCT(AL8:AL31,AK8:AK31,$H$8:$H$31))/(SUMPRODUCT(AK8:AK31,$H$8:$H$31))),0)</f>
        <v>0</v>
      </c>
      <c r="AM7" s="785">
        <f t="shared" ref="AM7" si="3">IFERROR((SUMPRODUCT(AM8:AM31,$H$8:$H$31))/$H$7,0)</f>
        <v>0</v>
      </c>
      <c r="AN7" s="785">
        <f>IF((SUMPRODUCT(AM8:AM31,$H$8:$H$31)&lt;&gt;0),((SUMPRODUCT(AN8:AN31,AM8:AM31,$H$8:$H$31))/(SUMPRODUCT(AM8:AM31,$H$8:$H$31))),0)</f>
        <v>0</v>
      </c>
      <c r="AO7" s="785">
        <f t="shared" ref="AO7" si="4">IFERROR((SUMPRODUCT(AO8:AO31,$H$8:$H$31))/$H$7,0)</f>
        <v>0</v>
      </c>
      <c r="AP7" s="785">
        <f>IF((SUMPRODUCT(AO8:AO31,$H$8:$H$31)&lt;&gt;0),((SUMPRODUCT(AP8:AP31,AO8:AO31,$H$8:$H$31))/(SUMPRODUCT(AO8:AO31,$H$8:$H$31))),0)</f>
        <v>0</v>
      </c>
      <c r="AQ7" s="785">
        <f t="shared" ref="AQ7:AT7" si="5">IFERROR((SUMPRODUCT(AQ8:AQ31,$H$8:$H$31))/$H$7,0)</f>
        <v>0</v>
      </c>
      <c r="AR7" s="785">
        <f t="shared" si="5"/>
        <v>0</v>
      </c>
      <c r="AS7" s="785">
        <f t="shared" si="5"/>
        <v>0</v>
      </c>
      <c r="AT7" s="785">
        <f t="shared" si="5"/>
        <v>0</v>
      </c>
      <c r="AU7" s="785">
        <f>IF((SUMPRODUCT(AT8:AT31,$H$8:$H$31)&lt;&gt;0),((SUMPRODUCT(AU8:AU31,AT8:AT31,$H$8:$H$31))/(SUMPRODUCT(AT8:AT31,$H$8:$H$31))),0)</f>
        <v>0</v>
      </c>
      <c r="AV7" s="785">
        <f t="shared" ref="AV7" si="6">IFERROR((SUMPRODUCT(AV8:AV31,$H$8:$H$31))/$H$7,0)</f>
        <v>0</v>
      </c>
      <c r="AW7" s="785">
        <f>IF((SUMPRODUCT(AV8:AV31,$H$8:$H$31)&lt;&gt;0),((SUMPRODUCT(AW8:AW31,AV8:AV31,$H$8:$H$31))/(SUMPRODUCT(AV8:AV31,$H$8:$H$31))),0)</f>
        <v>0</v>
      </c>
      <c r="AX7" s="785">
        <f t="shared" ref="AX7" si="7">IFERROR((SUMPRODUCT(AX8:AX31,$H$8:$H$31))/$H$7,0)</f>
        <v>0</v>
      </c>
      <c r="AY7" s="785">
        <f>IF((SUMPRODUCT(AX8:AX31,$H$8:$H$31)&lt;&gt;0),((SUMPRODUCT(AY8:AY31,AX8:AX31,$H$8:$H$31))/(SUMPRODUCT(AX8:AX31,$H$8:$H$31))),0)</f>
        <v>0</v>
      </c>
      <c r="AZ7" s="785">
        <f t="shared" ref="AZ7" si="8">IFERROR((SUMPRODUCT(AZ8:AZ31,$H$8:$H$31))/$H$7,0)</f>
        <v>0</v>
      </c>
      <c r="BA7" s="785">
        <f>IF((SUMPRODUCT(AZ8:AZ31,$H$8:$H$31)&lt;&gt;0),((SUMPRODUCT(BA8:BA31,AZ8:AZ31,$H$8:$H$31))/(SUMPRODUCT(AZ8:AZ31,$H$8:$H$31))),0)</f>
        <v>0</v>
      </c>
      <c r="BB7" s="785">
        <f t="shared" ref="BB7:DF7" si="9">IFERROR((SUMPRODUCT(BB8:BB31,$H$8:$H$31))/$H$7,0)</f>
        <v>0</v>
      </c>
      <c r="BC7" s="785">
        <f t="shared" si="9"/>
        <v>0</v>
      </c>
      <c r="BD7" s="785">
        <f t="shared" si="9"/>
        <v>0</v>
      </c>
      <c r="BE7" s="785">
        <f t="shared" si="9"/>
        <v>0</v>
      </c>
      <c r="BF7" s="785">
        <f t="shared" si="9"/>
        <v>0</v>
      </c>
      <c r="BG7" s="785">
        <f t="shared" si="9"/>
        <v>0</v>
      </c>
      <c r="BH7" s="785">
        <f t="shared" si="9"/>
        <v>0</v>
      </c>
      <c r="BI7" s="785">
        <f t="shared" si="9"/>
        <v>0</v>
      </c>
      <c r="BJ7" s="785">
        <f t="shared" si="9"/>
        <v>0</v>
      </c>
      <c r="BK7" s="785">
        <f t="shared" si="9"/>
        <v>0</v>
      </c>
      <c r="BL7" s="785">
        <f t="shared" si="9"/>
        <v>0</v>
      </c>
      <c r="BM7" s="785">
        <f t="shared" si="9"/>
        <v>0</v>
      </c>
      <c r="BN7" s="785">
        <f t="shared" si="9"/>
        <v>0</v>
      </c>
      <c r="BO7" s="785">
        <f t="shared" si="9"/>
        <v>0</v>
      </c>
      <c r="BP7" s="785">
        <f t="shared" si="9"/>
        <v>0</v>
      </c>
      <c r="BQ7" s="785">
        <f t="shared" si="9"/>
        <v>0</v>
      </c>
      <c r="BR7" s="785">
        <f t="shared" si="9"/>
        <v>0</v>
      </c>
      <c r="BS7" s="785">
        <f t="shared" si="9"/>
        <v>0</v>
      </c>
      <c r="BT7" s="785">
        <f t="shared" si="9"/>
        <v>0</v>
      </c>
      <c r="BU7" s="785">
        <f t="shared" si="9"/>
        <v>0</v>
      </c>
      <c r="BV7" s="785">
        <f t="shared" si="9"/>
        <v>0</v>
      </c>
      <c r="BW7" s="785">
        <f t="shared" si="9"/>
        <v>0</v>
      </c>
      <c r="BX7" s="785">
        <f t="shared" si="9"/>
        <v>0</v>
      </c>
      <c r="BY7" s="785">
        <f t="shared" si="9"/>
        <v>0</v>
      </c>
      <c r="BZ7" s="785">
        <f t="shared" si="9"/>
        <v>0</v>
      </c>
      <c r="CA7" s="785">
        <f t="shared" si="9"/>
        <v>0</v>
      </c>
      <c r="CB7" s="785">
        <f t="shared" si="9"/>
        <v>0</v>
      </c>
      <c r="CC7" s="785">
        <f t="shared" si="9"/>
        <v>0</v>
      </c>
      <c r="CD7" s="785">
        <f t="shared" si="9"/>
        <v>0</v>
      </c>
      <c r="CE7" s="785">
        <f t="shared" si="9"/>
        <v>0</v>
      </c>
      <c r="CF7" s="785">
        <f t="shared" si="9"/>
        <v>0</v>
      </c>
      <c r="CG7" s="785">
        <f t="shared" si="9"/>
        <v>0</v>
      </c>
      <c r="CH7" s="785">
        <f t="shared" si="9"/>
        <v>0</v>
      </c>
      <c r="CI7" s="785">
        <f t="shared" si="9"/>
        <v>0</v>
      </c>
      <c r="CJ7" s="785">
        <f t="shared" si="9"/>
        <v>0</v>
      </c>
      <c r="CK7" s="785">
        <f t="shared" si="9"/>
        <v>0</v>
      </c>
      <c r="CL7" s="785">
        <f t="shared" si="9"/>
        <v>0</v>
      </c>
      <c r="CM7" s="785">
        <f t="shared" si="9"/>
        <v>0</v>
      </c>
      <c r="CN7" s="785">
        <f t="shared" si="9"/>
        <v>0</v>
      </c>
      <c r="CO7" s="785">
        <f t="shared" si="9"/>
        <v>0</v>
      </c>
      <c r="CP7" s="785">
        <f t="shared" si="9"/>
        <v>0</v>
      </c>
      <c r="CQ7" s="785">
        <f t="shared" si="9"/>
        <v>0</v>
      </c>
      <c r="CR7" s="785">
        <f t="shared" si="9"/>
        <v>0</v>
      </c>
      <c r="CS7" s="785">
        <f t="shared" si="9"/>
        <v>0</v>
      </c>
      <c r="CT7" s="785">
        <f t="shared" si="9"/>
        <v>0</v>
      </c>
      <c r="CU7" s="785">
        <f t="shared" si="9"/>
        <v>0</v>
      </c>
      <c r="CV7" s="785">
        <f t="shared" si="9"/>
        <v>0</v>
      </c>
      <c r="CW7" s="785">
        <f t="shared" si="9"/>
        <v>0</v>
      </c>
      <c r="CX7" s="785">
        <f t="shared" si="9"/>
        <v>0</v>
      </c>
      <c r="CY7" s="785">
        <f t="shared" si="9"/>
        <v>0</v>
      </c>
      <c r="CZ7" s="785">
        <f t="shared" si="9"/>
        <v>0</v>
      </c>
      <c r="DA7" s="785">
        <f t="shared" si="9"/>
        <v>0</v>
      </c>
      <c r="DB7" s="785">
        <f t="shared" si="9"/>
        <v>0</v>
      </c>
      <c r="DC7" s="785">
        <f t="shared" si="9"/>
        <v>0</v>
      </c>
      <c r="DD7" s="785">
        <f t="shared" si="9"/>
        <v>0</v>
      </c>
      <c r="DE7" s="785">
        <f t="shared" si="9"/>
        <v>0</v>
      </c>
      <c r="DF7" s="785">
        <f t="shared" si="9"/>
        <v>0</v>
      </c>
      <c r="DG7" s="788">
        <f t="shared" ref="DG7:DG31" si="10">IFERROR((G7/F7)*1000,0)</f>
        <v>0</v>
      </c>
      <c r="DH7" s="789">
        <f t="shared" ref="DH7:DH31" si="11">IFERROR(1/DG7*1000,0)</f>
        <v>0</v>
      </c>
      <c r="DI7" s="788">
        <f>IFERROR(P7*_DADOSAUXILIARES!$H$114,0)</f>
        <v>0</v>
      </c>
      <c r="DJ7" s="788">
        <f>IFERROR(L7*_DADOSAUXILIARES!$H$77,0)</f>
        <v>0</v>
      </c>
      <c r="DK7" s="788">
        <f>IFERROR(M7*_DADOSAUXILIARES!$H$78,0)</f>
        <v>0</v>
      </c>
      <c r="DL7" s="790">
        <f>IFERROR(N7*_DADOSAUXILIARES!$H$79,0)</f>
        <v>0</v>
      </c>
      <c r="DM7" s="788">
        <f>IFERROR(O7*_DADOSAUXILIARES!$H$80,0)</f>
        <v>0</v>
      </c>
      <c r="DN7" s="788">
        <f>IFERROR(Q7*_DADOSAUXILIARES!$H$82,0)</f>
        <v>0</v>
      </c>
      <c r="DO7" s="788">
        <f>IFERROR(R7*_DADOSAUXILIARES!$H$84,0)</f>
        <v>0</v>
      </c>
      <c r="DP7" s="788">
        <f>IFERROR(S7*_DADOSAUXILIARES!$H$85,0)</f>
        <v>0</v>
      </c>
      <c r="DQ7" s="788">
        <f>IFERROR(T7*_DADOSAUXILIARES!$H$87,0)</f>
        <v>0</v>
      </c>
      <c r="DR7" s="788">
        <f>IFERROR(U7*_DADOSAUXILIARES!$H$88,0)</f>
        <v>0</v>
      </c>
      <c r="DS7" s="788">
        <f>IFERROR(V7*_DADOSAUXILIARES!$H$90,0)</f>
        <v>0</v>
      </c>
      <c r="DT7" s="788">
        <f>IFERROR(W7*_DADOSAUXILIARES!$H$92,0)</f>
        <v>0</v>
      </c>
      <c r="DU7" s="788">
        <f>IFERROR(X7*_DADOSAUXILIARES!$H$94,0)</f>
        <v>0</v>
      </c>
      <c r="DV7" s="790">
        <f>IFERROR(Y7*_DADOSAUXILIARES!$H$96,0)</f>
        <v>0</v>
      </c>
      <c r="DW7" s="790">
        <f>IFERROR(Z7*_DADOSAUXILIARES!$H$98,0)</f>
        <v>0</v>
      </c>
      <c r="DX7" s="790">
        <f>IFERROR(AA7*_DADOSAUXILIARES!$H$102,0)</f>
        <v>0</v>
      </c>
      <c r="DY7" s="790">
        <f>IFERROR(AB7*_DADOSAUXILIARES!$H$104,0)</f>
        <v>0</v>
      </c>
      <c r="DZ7" s="790">
        <f>IFERROR(AC7*_DADOSAUXILIARES!$H$106,0)</f>
        <v>0</v>
      </c>
      <c r="EA7" s="788">
        <f>IFERROR(AD7*_DADOSAUXILIARES!$H$107,0)</f>
        <v>0</v>
      </c>
      <c r="EB7" s="788">
        <f>IFERROR(AE7*_DADOSAUXILIARES!$H$108,0)</f>
        <v>0</v>
      </c>
      <c r="EC7" s="788">
        <f>IFERROR(AF7*_DADOSAUXILIARES!$H$109,0)</f>
        <v>0</v>
      </c>
      <c r="ED7" s="791">
        <v>0</v>
      </c>
      <c r="EE7" s="792">
        <f>SUM(EF7:EH7)</f>
        <v>0</v>
      </c>
      <c r="EF7" s="793">
        <f>IFERROR((SUMPRODUCT(EF8:EF30,$F$8:$F$30))/$F$7,0)</f>
        <v>0</v>
      </c>
      <c r="EG7" s="793">
        <f>IFERROR((SUMPRODUCT(EG8:EG30,$F$8:$F$30))/$F$7,0)</f>
        <v>0</v>
      </c>
      <c r="EH7" s="794">
        <f>IFERROR((SUMPRODUCT(EH8:EH30,$F$8:$F$30))/$F$7,0)</f>
        <v>0</v>
      </c>
      <c r="EI7" s="795">
        <f>IFERROR((AQ7*(1-0.1)+AR7*(1-0.11)+AS7*(1-0.12)+AT7*(1-AU7)+AV7*(1-AW7)+AX7*(1-AY7)+AZ7*(1-BA7)+BB7*(1-1))*(_DADOSAUXILIARES!$D$26),0)</f>
        <v>0</v>
      </c>
      <c r="EJ7" s="788">
        <f>IFERROR((AQ7*(0.1)+AR7*(0.11)+AS7*(0.12)+AT7*(AU7)+AV7*(AW7)+AX7*(AY7)+AZ7*(BA7)+BB7*(1))*(_DADOSAUXILIARES!$D$16),0)</f>
        <v>0</v>
      </c>
      <c r="EK7" s="788">
        <f>IFERROR(BC7*(1-_FEQUEIMACOMB!$D$19)*_DADOSAUXILIARES!$D$24,0)</f>
        <v>0</v>
      </c>
      <c r="EL7" s="788">
        <f>IFERROR(BC7*(_FEQUEIMACOMB!$D$19)*_DADOSAUXILIARES!$D$14,0)</f>
        <v>0</v>
      </c>
      <c r="EM7" s="788">
        <f>IFERROR(BD7*_DADOSAUXILIARES!$D$15,0)</f>
        <v>0</v>
      </c>
      <c r="EN7" s="788">
        <f t="shared" ref="EN7:EN31" si="12">IFERROR(BE7,0)</f>
        <v>0</v>
      </c>
      <c r="EO7" s="788">
        <f t="shared" ref="EO7:ES31" si="13">IFERROR(BG7,0)</f>
        <v>0</v>
      </c>
      <c r="EP7" s="788">
        <f t="shared" si="13"/>
        <v>0</v>
      </c>
      <c r="EQ7" s="788">
        <f t="shared" si="13"/>
        <v>0</v>
      </c>
      <c r="ER7" s="788">
        <f t="shared" si="13"/>
        <v>0</v>
      </c>
      <c r="ES7" s="788">
        <f t="shared" si="13"/>
        <v>0</v>
      </c>
      <c r="ET7" s="788">
        <f>IFERROR(EI7*_DADOSAUXILIARES!$H$161,0)</f>
        <v>0</v>
      </c>
      <c r="EU7" s="788">
        <f>IFERROR(EJ7*_DADOSAUXILIARES!$H$162,0)</f>
        <v>0</v>
      </c>
      <c r="EV7" s="788">
        <f>IFERROR(EK7*_DADOSAUXILIARES!$H$165,0)</f>
        <v>0</v>
      </c>
      <c r="EW7" s="788">
        <f>IFERROR(EL7*_DADOSAUXILIARES!$H$166,0)</f>
        <v>0</v>
      </c>
      <c r="EX7" s="788">
        <f>IFERROR(EM7*_DADOSAUXILIARES!$H$167,0)</f>
        <v>0</v>
      </c>
      <c r="EY7" s="796">
        <f>IFERROR(EN7*_DADOSAUXILIARES!$F$34*_DADOSAUXILIARES!$H$170,0)</f>
        <v>0</v>
      </c>
      <c r="EZ7" s="788">
        <f>IFERROR(EO7*_DADOSAUXILIARES!$H$152,0)</f>
        <v>0</v>
      </c>
      <c r="FA7" s="788">
        <f>IFERROR(EP7*_DADOSAUXILIARES!$H$153,0)</f>
        <v>0</v>
      </c>
      <c r="FB7" s="788">
        <f>IFERROR(EQ7*_DADOSAUXILIARES!$H$154,0)</f>
        <v>0</v>
      </c>
      <c r="FC7" s="788">
        <f>IFERROR(ER7*_DADOSAUXILIARES!$H$155,0)</f>
        <v>0</v>
      </c>
      <c r="FD7" s="788">
        <f>IFERROR(ES7*_DADOSAUXILIARES!$H$156,0)</f>
        <v>0</v>
      </c>
      <c r="FE7" s="788">
        <f t="shared" ref="FE7" si="14">IFERROR(GR7*DH7,0)</f>
        <v>0</v>
      </c>
      <c r="FF7" s="788">
        <f t="shared" ref="FF7:FF31" si="15">IFERROR(GU7*DH7,0)</f>
        <v>0</v>
      </c>
      <c r="FG7" s="788">
        <f t="shared" ref="FG7" si="16">IFERROR(GX7*DH7,0)</f>
        <v>0</v>
      </c>
      <c r="FH7" s="788">
        <f>IFERROR(L7*_EMISSOES!$E$28+M7*_EMISSOES!$E$29,0)</f>
        <v>0</v>
      </c>
      <c r="FI7" s="788">
        <f>IFERROR(Q7*_EMISSOES!$E$30,0)</f>
        <v>0</v>
      </c>
      <c r="FJ7" s="790">
        <f>IFERROR(EI7*_FEQUEIMACOMB!$I$64,0)</f>
        <v>0</v>
      </c>
      <c r="FK7" s="790">
        <f>IFERROR(EJ7*_FEQUEIMACOMB!$I$65,0)</f>
        <v>0</v>
      </c>
      <c r="FL7" s="790">
        <f>IFERROR(EK7*_FEQUEIMACOMB!$I$9*_DADOSAUXILIARES!$F$24,0)</f>
        <v>0</v>
      </c>
      <c r="FM7" s="790">
        <f>IFERROR(EL7*_FEQUEIMACOMB!$I$7*_DADOSAUXILIARES!$F$14,0)</f>
        <v>0</v>
      </c>
      <c r="FN7" s="790">
        <f>IFERROR(EM7*_FEQUEIMACOMB!$I$8*_DADOSAUXILIARES!$F$15,0)</f>
        <v>0</v>
      </c>
      <c r="FO7" s="790">
        <f>IFERROR((EN7+BF7)*_FEQUEIMACOMB!$I$66,0)</f>
        <v>0</v>
      </c>
      <c r="FP7" s="788">
        <f>IFERROR(FE7*1000*_DADOSAUXILIARES!$D$8,0)</f>
        <v>0</v>
      </c>
      <c r="FQ7" s="788">
        <f>IFERROR(FF7*1000*_DADOSAUXILIARES!$D$8,0)</f>
        <v>0</v>
      </c>
      <c r="FR7" s="788">
        <f>IFERROR(FG7*1000*_DADOSAUXILIARES!$D$8,0)</f>
        <v>0</v>
      </c>
      <c r="FS7" s="788">
        <f t="shared" ref="FS7:FT22" si="17">IFERROR(FH7*1000,0)</f>
        <v>0</v>
      </c>
      <c r="FT7" s="788">
        <f t="shared" si="17"/>
        <v>0</v>
      </c>
      <c r="FU7" s="790">
        <f>IFERROR(FJ7,0)</f>
        <v>0</v>
      </c>
      <c r="FV7" s="790">
        <f t="shared" ref="FV7:FZ22" si="18">IFERROR(FK7,0)</f>
        <v>0</v>
      </c>
      <c r="FW7" s="790">
        <f t="shared" si="18"/>
        <v>0</v>
      </c>
      <c r="FX7" s="790">
        <f t="shared" si="18"/>
        <v>0</v>
      </c>
      <c r="FY7" s="790">
        <f t="shared" si="18"/>
        <v>0</v>
      </c>
      <c r="FZ7" s="790">
        <f t="shared" si="18"/>
        <v>0</v>
      </c>
      <c r="GA7" s="791">
        <f t="shared" ref="GA7" si="19">IFERROR(SUM(FP7:FZ7),0)</f>
        <v>0</v>
      </c>
      <c r="GB7" s="791">
        <f>IFERROR(SUM(ET7:FD7,DI7:EE7),0)</f>
        <v>0</v>
      </c>
      <c r="GC7" s="791">
        <f t="shared" ref="GC7:GC31" si="20">IFERROR(GA7+GB7,0)</f>
        <v>0</v>
      </c>
      <c r="GD7" s="797">
        <f>IFERROR(GC7/1000,0)</f>
        <v>0</v>
      </c>
      <c r="GE7" s="798">
        <f t="shared" ref="GE7:GE31" si="21">IFERROR((1-I7),0)</f>
        <v>1</v>
      </c>
      <c r="GF7" s="799">
        <f t="shared" ref="GF7" si="22">IFERROR(DG7/1000,0)</f>
        <v>0</v>
      </c>
      <c r="GG7" s="800">
        <f t="shared" ref="GG7" si="23">IFERROR(GF7*GE7,0)</f>
        <v>0</v>
      </c>
      <c r="GH7" s="800">
        <f>IFERROR((GG7*2.1),0)</f>
        <v>0</v>
      </c>
      <c r="GI7" s="800">
        <f>IFERROR($GI$6,0)</f>
        <v>8.0000000000000002E-3</v>
      </c>
      <c r="GJ7" s="801">
        <f>IFERROR($GJ$6,0)</f>
        <v>0</v>
      </c>
      <c r="GK7" s="798">
        <f>IFERROR($GK$6,0)</f>
        <v>0.19</v>
      </c>
      <c r="GL7" s="798">
        <f>IFERROR($GL$6,0)</f>
        <v>8.0000000000000002E-3</v>
      </c>
      <c r="GM7" s="802">
        <f t="shared" ref="GM7:GM31" si="24">IFERROR((Q7+R7+T7+V7+W7+X7+Y7+Z7+AD7)*GF7,0)</f>
        <v>0</v>
      </c>
      <c r="GN7" s="802">
        <f t="shared" ref="GN7:GN31" si="25">IFERROR((AG7*AH7+AI7*AJ7+AK7*AL7+AM7*AN7+AO7*AP7)*GF7/1000,0)</f>
        <v>0</v>
      </c>
      <c r="GO7" s="803">
        <f t="shared" ref="GO7:GO31" si="26">IFERROR(GH7*1000*GI7*(1-GJ7)+(GH7*1000+GG7*1000)*GK7*GL7,0)</f>
        <v>0</v>
      </c>
      <c r="GP7" s="804">
        <f>IFERROR((GM7*0.11)*(17/14),0)</f>
        <v>0</v>
      </c>
      <c r="GQ7" s="804">
        <f>IFERROR(GM7*0.24*(62/14),0)</f>
        <v>0</v>
      </c>
      <c r="GR7" s="805">
        <f>IFERROR((44/28)*(0.01*GM7+(0.01*(14/17)*GP7+(0.011*(14/62)*GQ7))),0)</f>
        <v>0</v>
      </c>
      <c r="GS7" s="804">
        <f>IFERROR((GN7*0.21)*(17/14),0)</f>
        <v>0</v>
      </c>
      <c r="GT7" s="804">
        <f>IFERROR(GN7*0.24*(62/14),0)</f>
        <v>0</v>
      </c>
      <c r="GU7" s="805">
        <f>IFERROR((44/28)*(0.01*(GN7)+(0.01*(14/17)*GS7+(0.011*(14/62)*GT7))),0)</f>
        <v>0</v>
      </c>
      <c r="GV7" s="804"/>
      <c r="GW7" s="804">
        <f>IFERROR(GO7*0.24*(62/14),0)</f>
        <v>0</v>
      </c>
      <c r="GX7" s="806">
        <f>IFERROR((44/28)*(0.01*(GO7)+(0.01*(14/17)*GV7+(0.011*(14/62)*GW7))),0)</f>
        <v>0</v>
      </c>
      <c r="GY7" s="807"/>
      <c r="GZ7" s="807"/>
      <c r="HA7" s="807"/>
      <c r="HB7" s="807"/>
      <c r="HC7" s="807"/>
      <c r="HD7" s="807"/>
      <c r="HE7" s="807"/>
      <c r="HF7" s="807"/>
      <c r="HG7" s="808">
        <f>0.046*0.6</f>
        <v>2.76E-2</v>
      </c>
      <c r="HH7" s="808">
        <f>0.046*0.4</f>
        <v>1.84E-2</v>
      </c>
      <c r="HI7" s="808"/>
      <c r="HJ7" s="808"/>
      <c r="HK7" s="809">
        <v>1</v>
      </c>
      <c r="HL7" s="810"/>
      <c r="HM7" s="809">
        <v>1.1000000000000001</v>
      </c>
      <c r="HN7" s="809">
        <f>(2.34*992.3224568)/5.17</f>
        <v>449.13627638529982</v>
      </c>
      <c r="HO7" s="809"/>
      <c r="HP7" s="810"/>
      <c r="HQ7" s="809"/>
      <c r="HR7" s="809"/>
      <c r="HS7" s="807"/>
      <c r="HT7" s="807"/>
      <c r="HU7" s="807"/>
      <c r="HV7" s="807"/>
      <c r="HW7" s="807"/>
      <c r="HX7" s="807"/>
      <c r="HY7" s="807"/>
      <c r="HZ7" s="807"/>
      <c r="IA7" s="807"/>
      <c r="IB7" s="807"/>
      <c r="IC7" s="807"/>
      <c r="ID7" s="807"/>
      <c r="IE7" s="807"/>
      <c r="IF7" s="807"/>
      <c r="IG7" s="807"/>
      <c r="IH7" s="807"/>
      <c r="II7" s="807"/>
      <c r="IJ7" s="807"/>
      <c r="IK7" s="807"/>
      <c r="IL7" s="807"/>
      <c r="IM7" s="807"/>
      <c r="IN7" s="807"/>
      <c r="IO7" s="807"/>
      <c r="IP7" s="807"/>
      <c r="IQ7" s="807"/>
      <c r="IR7" s="807"/>
      <c r="IS7" s="807"/>
      <c r="IT7" s="807"/>
      <c r="IU7" s="807"/>
      <c r="IV7" s="807"/>
      <c r="IW7" s="807"/>
      <c r="IX7" s="807"/>
      <c r="IY7" s="807"/>
      <c r="IZ7" s="807"/>
      <c r="JA7" s="807">
        <v>0</v>
      </c>
      <c r="JB7" s="807"/>
      <c r="JC7" s="807">
        <v>0</v>
      </c>
      <c r="JD7" s="807"/>
      <c r="JE7" s="807"/>
      <c r="JF7" s="807"/>
      <c r="JG7" s="807"/>
      <c r="JH7" s="807"/>
      <c r="JI7" s="807"/>
      <c r="JJ7" s="807"/>
      <c r="JK7" s="807"/>
      <c r="JL7" s="807"/>
      <c r="JM7" s="807"/>
      <c r="JN7" s="807"/>
      <c r="JO7" s="807"/>
      <c r="JP7" s="807"/>
      <c r="JQ7" s="807"/>
      <c r="JR7" s="807"/>
      <c r="JS7" s="807"/>
      <c r="JT7" s="807"/>
      <c r="JU7" s="807"/>
      <c r="JV7" s="807"/>
      <c r="JW7" s="807"/>
      <c r="JX7" s="807"/>
      <c r="JY7" s="807"/>
      <c r="JZ7" s="807"/>
      <c r="KA7" s="811"/>
      <c r="KB7" s="811"/>
      <c r="KC7" s="811"/>
      <c r="KD7" s="811"/>
      <c r="KE7" s="811"/>
      <c r="KF7" s="811"/>
      <c r="KG7" s="811"/>
      <c r="KH7" s="811"/>
      <c r="KI7" s="811"/>
      <c r="KJ7" s="811"/>
      <c r="KK7" s="811"/>
      <c r="KL7" s="811"/>
      <c r="KM7" s="811"/>
      <c r="KN7" s="811"/>
      <c r="KO7" s="811"/>
      <c r="KP7" s="811"/>
      <c r="KQ7" s="811"/>
      <c r="KR7" s="811"/>
      <c r="KS7" s="811"/>
      <c r="KT7" s="811"/>
      <c r="KU7" s="811"/>
      <c r="KV7" s="811"/>
      <c r="KW7" s="811"/>
      <c r="KX7" s="811"/>
      <c r="KY7" s="811"/>
      <c r="KZ7" s="811"/>
      <c r="LA7" s="811"/>
      <c r="LB7" s="811"/>
      <c r="LC7" s="812">
        <f>IFERROR(SUMPRODUCT($C$8:$C$30,$LC$8:$LC$30)/SUM($C$8:$C$30),0)</f>
        <v>0</v>
      </c>
      <c r="LD7" s="813">
        <f>SUM(LD8:LD30)</f>
        <v>0</v>
      </c>
    </row>
    <row r="8" spans="1:316" x14ac:dyDescent="0.25">
      <c r="A8" s="814"/>
      <c r="B8" s="815"/>
      <c r="C8" s="816"/>
      <c r="D8" s="816"/>
      <c r="E8" s="817"/>
      <c r="F8" s="301"/>
      <c r="G8" s="872"/>
      <c r="H8" s="873"/>
      <c r="I8" s="874"/>
      <c r="J8" s="820" t="s">
        <v>442</v>
      </c>
      <c r="K8" s="269"/>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5"/>
      <c r="AR8" s="305"/>
      <c r="AS8" s="305"/>
      <c r="AT8" s="305"/>
      <c r="AU8" s="331"/>
      <c r="AV8" s="305"/>
      <c r="AW8" s="352"/>
      <c r="AX8" s="353"/>
      <c r="AY8" s="352"/>
      <c r="AZ8" s="353"/>
      <c r="BA8" s="352"/>
      <c r="BB8" s="305"/>
      <c r="BC8" s="305"/>
      <c r="BD8" s="305"/>
      <c r="BE8" s="305"/>
      <c r="BF8" s="305"/>
      <c r="BG8" s="305"/>
      <c r="BH8" s="305"/>
      <c r="BI8" s="305"/>
      <c r="BJ8" s="821"/>
      <c r="BK8" s="821"/>
      <c r="BL8" s="823"/>
      <c r="BM8" s="827"/>
      <c r="BN8" s="828"/>
      <c r="BO8" s="828"/>
      <c r="BP8" s="828"/>
      <c r="BQ8" s="828"/>
      <c r="BR8" s="828"/>
      <c r="BS8" s="828"/>
      <c r="BT8" s="828"/>
      <c r="BU8" s="828"/>
      <c r="BV8" s="828"/>
      <c r="BW8" s="828"/>
      <c r="BX8" s="828"/>
      <c r="BY8" s="828"/>
      <c r="BZ8" s="828"/>
      <c r="CA8" s="828"/>
      <c r="CB8" s="828"/>
      <c r="CC8" s="824"/>
      <c r="CD8" s="823"/>
      <c r="CE8" s="825"/>
      <c r="CF8" s="823"/>
      <c r="CG8" s="825"/>
      <c r="CH8" s="823"/>
      <c r="CI8" s="825"/>
      <c r="CJ8" s="823"/>
      <c r="CK8" s="823"/>
      <c r="CL8" s="823"/>
      <c r="CM8" s="823"/>
      <c r="CN8" s="823"/>
      <c r="CO8" s="823"/>
      <c r="CP8" s="823"/>
      <c r="CQ8" s="823"/>
      <c r="CR8" s="823"/>
      <c r="CS8" s="823"/>
      <c r="CT8" s="823"/>
      <c r="CU8" s="823"/>
      <c r="CV8" s="823"/>
      <c r="CW8" s="819"/>
      <c r="CX8" s="822"/>
      <c r="CY8" s="822"/>
      <c r="CZ8" s="819"/>
      <c r="DA8" s="822"/>
      <c r="DB8" s="822"/>
      <c r="DC8" s="819"/>
      <c r="DD8" s="822"/>
      <c r="DE8" s="822"/>
      <c r="DF8" s="829"/>
      <c r="DG8" s="830">
        <f t="shared" si="10"/>
        <v>0</v>
      </c>
      <c r="DH8" s="831">
        <f t="shared" si="11"/>
        <v>0</v>
      </c>
      <c r="DI8" s="832">
        <f>IFERROR(P8*_DADOSAUXILIARES!$H$114,0)</f>
        <v>0</v>
      </c>
      <c r="DJ8" s="833">
        <f>IFERROR(L8*_DADOSAUXILIARES!$H$77,0)</f>
        <v>0</v>
      </c>
      <c r="DK8" s="833">
        <f>IFERROR(M8*_DADOSAUXILIARES!$H$78,0)</f>
        <v>0</v>
      </c>
      <c r="DL8" s="834">
        <f>IFERROR(N8*_DADOSAUXILIARES!$H$79,0)</f>
        <v>0</v>
      </c>
      <c r="DM8" s="833">
        <f>IFERROR(O8*_DADOSAUXILIARES!$H$80,0)</f>
        <v>0</v>
      </c>
      <c r="DN8" s="833">
        <f>IFERROR(Q8*_DADOSAUXILIARES!$H$82,0)</f>
        <v>0</v>
      </c>
      <c r="DO8" s="833">
        <f>IFERROR(R8*_DADOSAUXILIARES!$H$84,0)</f>
        <v>0</v>
      </c>
      <c r="DP8" s="833">
        <f>IFERROR(S8*_DADOSAUXILIARES!$H$85,0)</f>
        <v>0</v>
      </c>
      <c r="DQ8" s="830">
        <f>IFERROR(T8*_DADOSAUXILIARES!$H$87,0)</f>
        <v>0</v>
      </c>
      <c r="DR8" s="830">
        <f>IFERROR(U8*_DADOSAUXILIARES!$H$88,0)</f>
        <v>0</v>
      </c>
      <c r="DS8" s="830">
        <f>IFERROR(V8*_DADOSAUXILIARES!$H$90,0)</f>
        <v>0</v>
      </c>
      <c r="DT8" s="830">
        <f>IFERROR(W8*_DADOSAUXILIARES!$H$92,0)</f>
        <v>0</v>
      </c>
      <c r="DU8" s="830">
        <f>IFERROR(X8*_DADOSAUXILIARES!$H$94,0)</f>
        <v>0</v>
      </c>
      <c r="DV8" s="834">
        <f>IFERROR(Y8*_DADOSAUXILIARES!$H$96,0)</f>
        <v>0</v>
      </c>
      <c r="DW8" s="834">
        <f>IFERROR(Z8*_DADOSAUXILIARES!$H$98,0)</f>
        <v>0</v>
      </c>
      <c r="DX8" s="834">
        <f>IFERROR(AA8*_DADOSAUXILIARES!$H$102,0)</f>
        <v>0</v>
      </c>
      <c r="DY8" s="834">
        <f>IFERROR(AB8*_DADOSAUXILIARES!$H$104,0)</f>
        <v>0</v>
      </c>
      <c r="DZ8" s="834">
        <f>IFERROR(AC8*_DADOSAUXILIARES!$H$106,0)</f>
        <v>0</v>
      </c>
      <c r="EA8" s="830">
        <f>IFERROR(AD8*_DADOSAUXILIARES!$H$107,0)</f>
        <v>0</v>
      </c>
      <c r="EB8" s="830">
        <f>IFERROR(AE8*_DADOSAUXILIARES!$H$108,0)</f>
        <v>0</v>
      </c>
      <c r="EC8" s="830">
        <f>IFERROR(AF8*_DADOSAUXILIARES!$H$109,0)</f>
        <v>0</v>
      </c>
      <c r="ED8" s="835">
        <v>0</v>
      </c>
      <c r="EE8" s="836">
        <f>SUM(EF8:EH8)</f>
        <v>0</v>
      </c>
      <c r="EF8" s="837">
        <f>IFERROR(_xlfn.XLOOKUP(K8,_REGIONALIZACAO_SOJA!$A$6:$A$20,_REGIONALIZACAO_SOJA!$BE$6:$BE$20,_REGIONALIZACAO_SOJA!$BE$21),0)*$DH8</f>
        <v>0</v>
      </c>
      <c r="EG8" s="837">
        <f>IFERROR(_xlfn.XLOOKUP(K8,_REGIONALIZACAO_SOJA!$A$6:$A$20,_REGIONALIZACAO_SOJA!$BF$6:$BF$20,_REGIONALIZACAO_SOJA!$BF$21),0)*$DH8</f>
        <v>0</v>
      </c>
      <c r="EH8" s="837">
        <f>IFERROR(_xlfn.XLOOKUP(K8,_REGIONALIZACAO_SOJA!$A$6:$A$20,_REGIONALIZACAO_SOJA!$BG$6:$BG$20,_REGIONALIZACAO_SOJA!$BG$21),0)*$DH8</f>
        <v>0</v>
      </c>
      <c r="EI8" s="838">
        <f>IFERROR((AQ8*(1-0.1)+AR8*(1-0.11)+AS8*(1-0.12)+AT8*(1-AU8)+AV8*(1-AW8)+AX8*(1-AY8)+AZ8*(1-BA8)+BB8*(1-1))*(_DADOSAUXILIARES!$D$26),0)</f>
        <v>0</v>
      </c>
      <c r="EJ8" s="838">
        <f>IFERROR((AQ8*(0.1)+AR8*(0.11)+AS8*(0.12)+AT8*(AU8)+AV8*(AW8)+AX8*(AY8)+AZ8*(BA8)+BB8*(1))*(_DADOSAUXILIARES!$D$16),0)</f>
        <v>0</v>
      </c>
      <c r="EK8" s="838">
        <f>IFERROR(BC8*(1-_FEQUEIMACOMB!$D$19)*_DADOSAUXILIARES!$D$24,0)</f>
        <v>0</v>
      </c>
      <c r="EL8" s="838">
        <f>IFERROR(BC8*(_FEQUEIMACOMB!$D$19)*_DADOSAUXILIARES!$D$14,0)</f>
        <v>0</v>
      </c>
      <c r="EM8" s="838">
        <f>IFERROR(BD8*_DADOSAUXILIARES!$D$15,0)</f>
        <v>0</v>
      </c>
      <c r="EN8" s="838">
        <f t="shared" si="12"/>
        <v>0</v>
      </c>
      <c r="EO8" s="838">
        <f t="shared" si="13"/>
        <v>0</v>
      </c>
      <c r="EP8" s="838">
        <f t="shared" si="13"/>
        <v>0</v>
      </c>
      <c r="EQ8" s="838">
        <f t="shared" si="13"/>
        <v>0</v>
      </c>
      <c r="ER8" s="838">
        <f t="shared" si="13"/>
        <v>0</v>
      </c>
      <c r="ES8" s="838">
        <f t="shared" si="13"/>
        <v>0</v>
      </c>
      <c r="ET8" s="839">
        <f>IFERROR(EI8*_DADOSAUXILIARES!$H$161,0)</f>
        <v>0</v>
      </c>
      <c r="EU8" s="839">
        <f>IFERROR(EJ8*_DADOSAUXILIARES!$H$162,0)</f>
        <v>0</v>
      </c>
      <c r="EV8" s="839">
        <f>IFERROR(EK8*_DADOSAUXILIARES!$H$165,0)</f>
        <v>0</v>
      </c>
      <c r="EW8" s="839">
        <f>IFERROR(EL8*_DADOSAUXILIARES!$H$166,0)</f>
        <v>0</v>
      </c>
      <c r="EX8" s="839">
        <f>IFERROR(EM8*_DADOSAUXILIARES!$H$167,0)</f>
        <v>0</v>
      </c>
      <c r="EY8" s="839">
        <f>IFERROR(EN8*_DADOSAUXILIARES!$F$34*_DADOSAUXILIARES!$H$170,0)</f>
        <v>0</v>
      </c>
      <c r="EZ8" s="839">
        <f>IFERROR(EO8*_DADOSAUXILIARES!$H$152,0)</f>
        <v>0</v>
      </c>
      <c r="FA8" s="839">
        <f>IFERROR(EP8*_DADOSAUXILIARES!$H$153,0)</f>
        <v>0</v>
      </c>
      <c r="FB8" s="839">
        <f>IFERROR(EQ8*_DADOSAUXILIARES!$H$154,0)</f>
        <v>0</v>
      </c>
      <c r="FC8" s="839">
        <f>IFERROR(ER8*_DADOSAUXILIARES!$H$155,0)</f>
        <v>0</v>
      </c>
      <c r="FD8" s="839">
        <f>IFERROR(ES8*_DADOSAUXILIARES!$H$156,0)</f>
        <v>0</v>
      </c>
      <c r="FE8" s="838">
        <f>IFERROR(GR8*DH8,0)</f>
        <v>0</v>
      </c>
      <c r="FF8" s="838">
        <f t="shared" si="15"/>
        <v>0</v>
      </c>
      <c r="FG8" s="838">
        <f>IFERROR(GX8*DH8,0)</f>
        <v>0</v>
      </c>
      <c r="FH8" s="838">
        <f>IFERROR(L8*_EMISSOES!$E$28+M8*_EMISSOES!$E$29,0)</f>
        <v>0</v>
      </c>
      <c r="FI8" s="838">
        <f>IFERROR(Q8*_EMISSOES!$E$30,0)</f>
        <v>0</v>
      </c>
      <c r="FJ8" s="840">
        <f>IFERROR(EI8*_FEQUEIMACOMB!$I$64,0)</f>
        <v>0</v>
      </c>
      <c r="FK8" s="840">
        <f>IFERROR(EJ8*_FEQUEIMACOMB!$I$65,0)</f>
        <v>0</v>
      </c>
      <c r="FL8" s="841">
        <f>IFERROR(EK8*_FEQUEIMACOMB!$I$9*_DADOSAUXILIARES!$F$24,0)</f>
        <v>0</v>
      </c>
      <c r="FM8" s="841">
        <f>IFERROR(EL8*_FEQUEIMACOMB!$I$7*_DADOSAUXILIARES!$F$14,0)</f>
        <v>0</v>
      </c>
      <c r="FN8" s="841">
        <f>IFERROR(EM8*_FEQUEIMACOMB!$I$8*_DADOSAUXILIARES!$F$15,0)</f>
        <v>0</v>
      </c>
      <c r="FO8" s="842">
        <f>IFERROR((EN8+BF8)*_FEQUEIMACOMB!$I$66,0)</f>
        <v>0</v>
      </c>
      <c r="FP8" s="839">
        <f>IFERROR(FE8*1000*_DADOSAUXILIARES!$D$8,0)</f>
        <v>0</v>
      </c>
      <c r="FQ8" s="839">
        <f>IFERROR(FF8*1000*_DADOSAUXILIARES!$D$8,0)</f>
        <v>0</v>
      </c>
      <c r="FR8" s="839">
        <f>IFERROR(FG8*1000*_DADOSAUXILIARES!$D$8,0)</f>
        <v>0</v>
      </c>
      <c r="FS8" s="839">
        <f t="shared" si="17"/>
        <v>0</v>
      </c>
      <c r="FT8" s="839">
        <f t="shared" si="17"/>
        <v>0</v>
      </c>
      <c r="FU8" s="840">
        <f t="shared" ref="FU8:FZ31" si="27">IFERROR(FJ8,0)</f>
        <v>0</v>
      </c>
      <c r="FV8" s="840">
        <f t="shared" si="18"/>
        <v>0</v>
      </c>
      <c r="FW8" s="840">
        <f t="shared" si="18"/>
        <v>0</v>
      </c>
      <c r="FX8" s="840">
        <f t="shared" si="18"/>
        <v>0</v>
      </c>
      <c r="FY8" s="840">
        <f t="shared" si="18"/>
        <v>0</v>
      </c>
      <c r="FZ8" s="840">
        <f t="shared" si="18"/>
        <v>0</v>
      </c>
      <c r="GA8" s="843">
        <f>IFERROR(SUM(FP8:FZ8),0)</f>
        <v>0</v>
      </c>
      <c r="GB8" s="844">
        <f>IFERROR(SUM(ET8:FD8,DI8:EE8),0)</f>
        <v>0</v>
      </c>
      <c r="GC8" s="845">
        <f>IFERROR(GA8+GB8,0)</f>
        <v>0</v>
      </c>
      <c r="GD8" s="846">
        <f>IFERROR(GC8/1000,0)</f>
        <v>0</v>
      </c>
      <c r="GE8" s="847">
        <f t="shared" si="21"/>
        <v>1</v>
      </c>
      <c r="GF8" s="848">
        <f>IFERROR(DG8/1000,0)</f>
        <v>0</v>
      </c>
      <c r="GG8" s="849">
        <f>IFERROR(GF8*GE8,0)</f>
        <v>0</v>
      </c>
      <c r="GH8" s="850">
        <f>IFERROR((GG8*2.1),0)</f>
        <v>0</v>
      </c>
      <c r="GI8" s="849">
        <f>IFERROR($GI$6,0)</f>
        <v>8.0000000000000002E-3</v>
      </c>
      <c r="GJ8" s="851">
        <f>IFERROR($GJ$6,0)</f>
        <v>0</v>
      </c>
      <c r="GK8" s="852">
        <f>IFERROR($GK$6,0)</f>
        <v>0.19</v>
      </c>
      <c r="GL8" s="852">
        <f>IFERROR($GL$6,)</f>
        <v>8.0000000000000002E-3</v>
      </c>
      <c r="GM8" s="957">
        <f t="shared" si="24"/>
        <v>0</v>
      </c>
      <c r="GN8" s="957">
        <f t="shared" si="25"/>
        <v>0</v>
      </c>
      <c r="GO8" s="853">
        <f t="shared" si="26"/>
        <v>0</v>
      </c>
      <c r="GP8" s="854">
        <f>IFERROR((GM8*0.11)*(17/14),0)</f>
        <v>0</v>
      </c>
      <c r="GQ8" s="854">
        <f>IFERROR(GM8*0.24*(62/14),0)</f>
        <v>0</v>
      </c>
      <c r="GR8" s="958">
        <f>IFERROR((44/28)*(0.01*GM8+(0.01*(14/17)*GP8+(0.011*(14/62)*GQ8))),0)</f>
        <v>0</v>
      </c>
      <c r="GS8" s="854">
        <f>IFERROR((GN8*0.21)*(17/14),0)</f>
        <v>0</v>
      </c>
      <c r="GT8" s="854">
        <f>IFERROR(GN8*0.24*(62/14),0)</f>
        <v>0</v>
      </c>
      <c r="GU8" s="958">
        <f>IFERROR((44/28)*(0.01*(GN8)+(0.01*(14/17)*GS8+(0.011*(14/62)*GT8))),0)</f>
        <v>0</v>
      </c>
      <c r="GV8" s="855"/>
      <c r="GW8" s="854">
        <f>IFERROR(GO8*0.24*(62/14),0)</f>
        <v>0</v>
      </c>
      <c r="GX8" s="959">
        <f>IFERROR((44/28)*(0.01*(GO8)+(0.01*(14/17)*GV8+(0.011*(14/62)*GW8))),0)</f>
        <v>0</v>
      </c>
      <c r="GY8" s="856">
        <f>IFERROR(BO8*_DADOSAUXILIARES!$D$56,0)</f>
        <v>0</v>
      </c>
      <c r="GZ8" s="856">
        <f>IFERROR(BP8*_DADOSAUXILIARES!$D$57,0)</f>
        <v>0</v>
      </c>
      <c r="HA8" s="856">
        <f>BQ8*_DADOSAUXILIARES!$D$58</f>
        <v>0</v>
      </c>
      <c r="HB8" s="856">
        <f>BR8*_DADOSAUXILIARES!$D$59</f>
        <v>0</v>
      </c>
      <c r="HC8" s="856">
        <f>BS8*_DADOSAUXILIARES!$D$60</f>
        <v>0</v>
      </c>
      <c r="HD8" s="856">
        <f>BT8*_DADOSAUXILIARES!$D$61</f>
        <v>0</v>
      </c>
      <c r="HE8" s="857">
        <f>IFERROR(GY8/(SUM(GY8:HD8)),0)</f>
        <v>0</v>
      </c>
      <c r="HF8" s="857">
        <f t="shared" ref="HF8:HF30" si="28">IFERROR(GZ8/SUM(GY8:HD8),0)</f>
        <v>0</v>
      </c>
      <c r="HG8" s="858">
        <f>IFERROR($HG$7*_DADOSAUXILIARES!$H$119,0)</f>
        <v>0</v>
      </c>
      <c r="HH8" s="858">
        <f>IFERROR($HH$7*_DADOSAUXILIARES!$H$118,0)</f>
        <v>0</v>
      </c>
      <c r="HI8" s="858">
        <f t="shared" ref="HI8:HJ30" si="29">IFERROR(((HG8*$HE8)/$BM8),0)</f>
        <v>0</v>
      </c>
      <c r="HJ8" s="858">
        <f t="shared" si="29"/>
        <v>0</v>
      </c>
      <c r="HK8" s="859">
        <f>IFERROR(GC8,0)</f>
        <v>0</v>
      </c>
      <c r="HL8" s="860">
        <f>IFERROR(_DADOSAUXILIARES!$H$176*BN8,0)</f>
        <v>0</v>
      </c>
      <c r="HM8" s="861">
        <f>IFERROR($HM$7*_DADOSAUXILIARES!$H$138,0)</f>
        <v>0</v>
      </c>
      <c r="HN8" s="861">
        <f>IFERROR($HN$7*_DADOSAUXILIARES!$H$121,0)</f>
        <v>0</v>
      </c>
      <c r="HO8" s="860">
        <f>IFERROR(((HK8*$HE8)/$BO8),0)</f>
        <v>0</v>
      </c>
      <c r="HP8" s="860">
        <f>IFERROR(((HL8*$HE8)/$BO8),0)</f>
        <v>0</v>
      </c>
      <c r="HQ8" s="860">
        <f>IFERROR(((HM8*$HE8)/$BO8),0)</f>
        <v>0</v>
      </c>
      <c r="HR8" s="860">
        <f>IFERROR(((HN8*$HE8)/$BO8),0)</f>
        <v>0</v>
      </c>
      <c r="HS8" s="862">
        <f>IFERROR((BU8*(1-0.1)+BV8*(1-0.11)+BW8*(1-0.12)+BX8*(1-BY8)+BZ8*(1-CA8)+CB8*(1-CC8)+CD8*(1-CE8)+CF8*(1-1))*(_DADOSAUXILIARES!$D$26),0)</f>
        <v>0</v>
      </c>
      <c r="HT8" s="862">
        <f>IFERROR((BU8*(0.1)+BV8*(0.11)+BW8*(0.12)+BX8*(BY8)+BZ8*(CA8)+CB8*(CC8)+CD8*(CE8)+CF8*(1))*(_DADOSAUXILIARES!$D$16),0)</f>
        <v>0</v>
      </c>
      <c r="HU8" s="863">
        <f>IFERROR(CG8*_DADOSAUXILIARES!$D$30,0)</f>
        <v>0</v>
      </c>
      <c r="HV8" s="863">
        <f>IFERROR(CI8,0)</f>
        <v>0</v>
      </c>
      <c r="HW8" s="863">
        <f>IFERROR(CH8,0)</f>
        <v>0</v>
      </c>
      <c r="HX8" s="863">
        <f>IFERROR(CM8,0)</f>
        <v>0</v>
      </c>
      <c r="HY8" s="863">
        <f t="shared" ref="HY8:IB23" si="30">IFERROR(CN8,0)</f>
        <v>0</v>
      </c>
      <c r="HZ8" s="863">
        <f t="shared" si="30"/>
        <v>0</v>
      </c>
      <c r="IA8" s="863">
        <f t="shared" si="30"/>
        <v>0</v>
      </c>
      <c r="IB8" s="863">
        <f>IFERROR(CQ8,0)</f>
        <v>0</v>
      </c>
      <c r="IC8" s="863">
        <f>IFERROR(CR8*(1-CS8),0)</f>
        <v>0</v>
      </c>
      <c r="ID8" s="934">
        <f>IFERROR(((CR8/1000)*CT8),0)</f>
        <v>0</v>
      </c>
      <c r="IE8" s="863">
        <f>IFERROR(CU8*(1-CV8),0)</f>
        <v>0</v>
      </c>
      <c r="IF8" s="934">
        <f>IFERROR(((CU8/1000)*CW8),0)</f>
        <v>0</v>
      </c>
      <c r="IG8" s="863">
        <f>IFERROR(CX8*(1-CY8),0)</f>
        <v>0</v>
      </c>
      <c r="IH8" s="934">
        <f>IFERROR(((CX8/1000)*CZ8),0)</f>
        <v>0</v>
      </c>
      <c r="II8" s="863">
        <f>IFERROR(DA8*(1-DB8),0)</f>
        <v>0</v>
      </c>
      <c r="IJ8" s="934">
        <f>IFERROR(((DA8/1000)*DC8),0)</f>
        <v>0</v>
      </c>
      <c r="IK8" s="863">
        <f>IFERROR(DD8*(1-DE8),0)</f>
        <v>0</v>
      </c>
      <c r="IL8" s="934">
        <f>IFERROR(((DD8/1000)*DF8),0)</f>
        <v>0</v>
      </c>
      <c r="IM8" s="864">
        <f>IFERROR(HS8*_DADOSAUXILIARES!$H$161,0)</f>
        <v>0</v>
      </c>
      <c r="IN8" s="864">
        <f>IFERROR(HT8*_DADOSAUXILIARES!$H$162,0)</f>
        <v>0</v>
      </c>
      <c r="IO8" s="864">
        <f>IFERROR(HU8*_DADOSAUXILIARES!$H$171,0)</f>
        <v>0</v>
      </c>
      <c r="IP8" s="864">
        <f>IFERROR(HV8*CJ8*_DADOSAUXILIARES!$H$170,0)</f>
        <v>0</v>
      </c>
      <c r="IQ8" s="864">
        <f>IFERROR(HW8*_DADOSAUXILIARES!$H$160,0)</f>
        <v>0</v>
      </c>
      <c r="IR8" s="864">
        <f>IFERROR(HX8*_DADOSAUXILIARES!$H$152,0)</f>
        <v>0</v>
      </c>
      <c r="IS8" s="864">
        <f>IFERROR(HY8*_DADOSAUXILIARES!$H$153,0)</f>
        <v>0</v>
      </c>
      <c r="IT8" s="864">
        <f>IFERROR(HZ8*_DADOSAUXILIARES!$H$154,0)</f>
        <v>0</v>
      </c>
      <c r="IU8" s="864">
        <f>IFERROR(IA8*_DADOSAUXILIARES!$H$155,0)</f>
        <v>0</v>
      </c>
      <c r="IV8" s="864">
        <f>IFERROR(IB8*_DADOSAUXILIARES!$H$156,0)</f>
        <v>0</v>
      </c>
      <c r="IW8" s="861">
        <f>IFERROR(IC8*_DADOSAUXILIARES!$H$168,0)</f>
        <v>0</v>
      </c>
      <c r="IX8" s="861">
        <f>IFERROR(ID8*_DADOSAUXILIARES!$H$176,0)</f>
        <v>0</v>
      </c>
      <c r="IY8" s="861">
        <f>IFERROR(IE8*_DADOSAUXILIARES!$H$169,0)</f>
        <v>0</v>
      </c>
      <c r="IZ8" s="865">
        <f>IFERROR(IF8*_DADOSAUXILIARES!$H$176,0)</f>
        <v>0</v>
      </c>
      <c r="JA8" s="866">
        <f t="shared" ref="JA8:JA30" si="31">IFERROR($JA$7,0)</f>
        <v>0</v>
      </c>
      <c r="JB8" s="861">
        <f>IFERROR(IH8*_DADOSAUXILIARES!$H$176,0)</f>
        <v>0</v>
      </c>
      <c r="JC8" s="866">
        <f>IFERROR($JC$7,0)</f>
        <v>0</v>
      </c>
      <c r="JD8" s="861">
        <f>IFERROR(IJ8*_DADOSAUXILIARES!$H$176,0)</f>
        <v>0</v>
      </c>
      <c r="JE8" s="861">
        <f>IFERROR(IK8*_DADOSAUXILIARES!$H$116,0)</f>
        <v>0</v>
      </c>
      <c r="JF8" s="861">
        <f>IFERROR(IL8*_DADOSAUXILIARES!$H$176,0)</f>
        <v>0</v>
      </c>
      <c r="JG8" s="861">
        <f t="shared" ref="JG8:JV23" si="32">IFERROR(((IM8*$HE8)/$BO8),0)</f>
        <v>0</v>
      </c>
      <c r="JH8" s="861">
        <f t="shared" si="32"/>
        <v>0</v>
      </c>
      <c r="JI8" s="861">
        <f t="shared" si="32"/>
        <v>0</v>
      </c>
      <c r="JJ8" s="861">
        <f t="shared" si="32"/>
        <v>0</v>
      </c>
      <c r="JK8" s="861">
        <f t="shared" si="32"/>
        <v>0</v>
      </c>
      <c r="JL8" s="861">
        <f t="shared" si="32"/>
        <v>0</v>
      </c>
      <c r="JM8" s="861">
        <f t="shared" si="32"/>
        <v>0</v>
      </c>
      <c r="JN8" s="861">
        <f t="shared" si="32"/>
        <v>0</v>
      </c>
      <c r="JO8" s="861">
        <f t="shared" si="32"/>
        <v>0</v>
      </c>
      <c r="JP8" s="861">
        <f t="shared" si="32"/>
        <v>0</v>
      </c>
      <c r="JQ8" s="861">
        <f t="shared" si="32"/>
        <v>0</v>
      </c>
      <c r="JR8" s="861">
        <f t="shared" si="32"/>
        <v>0</v>
      </c>
      <c r="JS8" s="861">
        <f t="shared" si="32"/>
        <v>0</v>
      </c>
      <c r="JT8" s="861">
        <f t="shared" si="32"/>
        <v>0</v>
      </c>
      <c r="JU8" s="861">
        <f t="shared" si="32"/>
        <v>0</v>
      </c>
      <c r="JV8" s="861">
        <f t="shared" si="32"/>
        <v>0</v>
      </c>
      <c r="JW8" s="861">
        <f t="shared" ref="JW8:JZ30" si="33">IFERROR(((JC8*$HE8)/$BO8),0)</f>
        <v>0</v>
      </c>
      <c r="JX8" s="861">
        <f t="shared" si="33"/>
        <v>0</v>
      </c>
      <c r="JY8" s="861">
        <f t="shared" si="33"/>
        <v>0</v>
      </c>
      <c r="JZ8" s="861">
        <f t="shared" si="33"/>
        <v>0</v>
      </c>
      <c r="KA8" s="859">
        <f>IFERROR(HS8*_FEQUEIMACOMB!$I$48,0)</f>
        <v>0</v>
      </c>
      <c r="KB8" s="859">
        <f>IFERROR(HT8*_FEQUEIMACOMB!$I$50,0)</f>
        <v>0</v>
      </c>
      <c r="KC8" s="859">
        <f>IFERROR(HU8*_FEQUEIMACOMB!$I$53,0)</f>
        <v>0</v>
      </c>
      <c r="KD8" s="867">
        <f>IFERROR(HW8*_FEQUEIMACOMB!$I$44*(_DADOSAUXILIARES!$D$33),0)</f>
        <v>0</v>
      </c>
      <c r="KE8" s="867">
        <f>IFERROR(CK8*CL8*_FEQUEIMACOMB!$I$41,0)</f>
        <v>0</v>
      </c>
      <c r="KF8" s="867">
        <f>IFERROR(CI8*CJ8*_FEQUEIMACOMB!$I$41,0)</f>
        <v>0</v>
      </c>
      <c r="KG8" s="859">
        <f>IFERROR(II8*_FEQUEIMACOMB!$I$36,0)</f>
        <v>0</v>
      </c>
      <c r="KH8" s="859">
        <f>IFERROR(IK8*_FEQUEIMACOMB!$I$37,0)</f>
        <v>0</v>
      </c>
      <c r="KI8" s="859">
        <f>IFERROR(IC8*_FEQUEIMACOMB!$I$38,0)</f>
        <v>0</v>
      </c>
      <c r="KJ8" s="859">
        <f>IFERROR(IE8*_FEQUEIMACOMB!$I$39,0)</f>
        <v>0</v>
      </c>
      <c r="KK8" s="859">
        <f>IFERROR(IG8*_FEQUEIMACOMB!$I$40,0)</f>
        <v>0</v>
      </c>
      <c r="KL8" s="861">
        <f t="shared" ref="KL8:KV30" si="34">IFERROR(((KA8*$HE8)/$BO8),0)</f>
        <v>0</v>
      </c>
      <c r="KM8" s="861">
        <f t="shared" si="34"/>
        <v>0</v>
      </c>
      <c r="KN8" s="861">
        <f t="shared" si="34"/>
        <v>0</v>
      </c>
      <c r="KO8" s="861">
        <f t="shared" si="34"/>
        <v>0</v>
      </c>
      <c r="KP8" s="861">
        <f t="shared" si="34"/>
        <v>0</v>
      </c>
      <c r="KQ8" s="861">
        <f t="shared" si="34"/>
        <v>0</v>
      </c>
      <c r="KR8" s="861">
        <f t="shared" si="34"/>
        <v>0</v>
      </c>
      <c r="KS8" s="861">
        <f t="shared" si="34"/>
        <v>0</v>
      </c>
      <c r="KT8" s="861">
        <f t="shared" si="34"/>
        <v>0</v>
      </c>
      <c r="KU8" s="861">
        <f t="shared" si="34"/>
        <v>0</v>
      </c>
      <c r="KV8" s="861">
        <f t="shared" si="34"/>
        <v>0</v>
      </c>
      <c r="KW8" s="868">
        <f>IFERROR(SUM(KA8:KK8),0)</f>
        <v>0</v>
      </c>
      <c r="KX8" s="869">
        <f>IFERROR(SUM(IM8:JF8,HK8:HN8,HG8:HH8),0)</f>
        <v>0</v>
      </c>
      <c r="KY8" s="870">
        <f>IFERROR(IFERROR(KX8+KW8,0),0)</f>
        <v>0</v>
      </c>
      <c r="KZ8" s="861">
        <f>IFERROR(((KW8*$HE8)/$BO8),0)</f>
        <v>0</v>
      </c>
      <c r="LA8" s="861">
        <f>IFERROR(((KX8*$HE8)/$BO8),0)</f>
        <v>0</v>
      </c>
      <c r="LB8" s="861">
        <f>IFERROR(((KY8*$HE8)/$BO8),0)</f>
        <v>0</v>
      </c>
      <c r="LC8" s="871">
        <f>IFERROR(LB8,"")</f>
        <v>0</v>
      </c>
      <c r="LD8" s="871">
        <f>IFERROR(BL8*BO8/1000,0)</f>
        <v>0</v>
      </c>
    </row>
    <row r="9" spans="1:316" x14ac:dyDescent="0.25">
      <c r="A9" s="814"/>
      <c r="B9" s="814"/>
      <c r="C9" s="300"/>
      <c r="D9" s="300"/>
      <c r="E9" s="945"/>
      <c r="F9" s="301"/>
      <c r="G9" s="872"/>
      <c r="H9" s="873"/>
      <c r="I9" s="874"/>
      <c r="J9" s="820" t="s">
        <v>442</v>
      </c>
      <c r="K9" s="269"/>
      <c r="L9" s="630"/>
      <c r="M9" s="630"/>
      <c r="N9" s="630"/>
      <c r="O9" s="630"/>
      <c r="P9" s="630"/>
      <c r="Q9" s="630"/>
      <c r="R9" s="630"/>
      <c r="S9" s="630"/>
      <c r="T9" s="630"/>
      <c r="U9" s="630"/>
      <c r="V9" s="630"/>
      <c r="W9" s="630"/>
      <c r="X9" s="630"/>
      <c r="Y9" s="630"/>
      <c r="Z9" s="630"/>
      <c r="AA9" s="630"/>
      <c r="AB9" s="630"/>
      <c r="AC9" s="630"/>
      <c r="AD9" s="630"/>
      <c r="AE9" s="630"/>
      <c r="AF9" s="630"/>
      <c r="AG9" s="630"/>
      <c r="AH9" s="630"/>
      <c r="AI9" s="630"/>
      <c r="AJ9" s="630"/>
      <c r="AK9" s="630"/>
      <c r="AL9" s="630"/>
      <c r="AM9" s="630"/>
      <c r="AN9" s="630"/>
      <c r="AO9" s="630"/>
      <c r="AP9" s="630"/>
      <c r="AQ9" s="630"/>
      <c r="AR9" s="630"/>
      <c r="AS9" s="630"/>
      <c r="AT9" s="630"/>
      <c r="AU9" s="630"/>
      <c r="AV9" s="630"/>
      <c r="AW9" s="630"/>
      <c r="AX9" s="630"/>
      <c r="AY9" s="630"/>
      <c r="AZ9" s="630"/>
      <c r="BA9" s="630"/>
      <c r="BB9" s="630"/>
      <c r="BC9" s="630"/>
      <c r="BD9" s="630"/>
      <c r="BE9" s="630"/>
      <c r="BF9" s="630"/>
      <c r="BG9" s="630"/>
      <c r="BH9" s="630"/>
      <c r="BI9" s="630"/>
      <c r="BJ9" s="630"/>
      <c r="BK9" s="630"/>
      <c r="BL9" s="823"/>
      <c r="BM9" s="827"/>
      <c r="BN9" s="828"/>
      <c r="BO9" s="828"/>
      <c r="BP9" s="828"/>
      <c r="BQ9" s="828"/>
      <c r="BR9" s="828"/>
      <c r="BS9" s="828"/>
      <c r="BT9" s="828"/>
      <c r="BU9" s="828"/>
      <c r="BV9" s="828"/>
      <c r="BW9" s="828"/>
      <c r="BX9" s="828"/>
      <c r="BY9" s="828"/>
      <c r="BZ9" s="828"/>
      <c r="CA9" s="828"/>
      <c r="CB9" s="828"/>
      <c r="CC9" s="824"/>
      <c r="CD9" s="823"/>
      <c r="CE9" s="825"/>
      <c r="CF9" s="823"/>
      <c r="CG9" s="825"/>
      <c r="CH9" s="823"/>
      <c r="CI9" s="825"/>
      <c r="CJ9" s="823"/>
      <c r="CK9" s="823"/>
      <c r="CL9" s="823"/>
      <c r="CM9" s="823"/>
      <c r="CN9" s="823"/>
      <c r="CO9" s="823"/>
      <c r="CP9" s="823"/>
      <c r="CQ9" s="823"/>
      <c r="CR9" s="823"/>
      <c r="CS9" s="823"/>
      <c r="CT9" s="823"/>
      <c r="CU9" s="823"/>
      <c r="CV9" s="823"/>
      <c r="CW9" s="819"/>
      <c r="CX9" s="822"/>
      <c r="CY9" s="822"/>
      <c r="CZ9" s="819"/>
      <c r="DA9" s="822"/>
      <c r="DB9" s="822"/>
      <c r="DC9" s="819"/>
      <c r="DD9" s="822"/>
      <c r="DE9" s="822"/>
      <c r="DF9" s="829"/>
      <c r="DG9" s="830">
        <f t="shared" si="10"/>
        <v>0</v>
      </c>
      <c r="DH9" s="831">
        <f t="shared" si="11"/>
        <v>0</v>
      </c>
      <c r="DI9" s="832">
        <f>IFERROR(P9*_DADOSAUXILIARES!$H$114,0)</f>
        <v>0</v>
      </c>
      <c r="DJ9" s="833">
        <f>IFERROR(L9*_DADOSAUXILIARES!$H$77,0)</f>
        <v>0</v>
      </c>
      <c r="DK9" s="833">
        <f>IFERROR(M9*_DADOSAUXILIARES!$H$78,0)</f>
        <v>0</v>
      </c>
      <c r="DL9" s="834">
        <f>IFERROR(N9*_DADOSAUXILIARES!$H$79,0)</f>
        <v>0</v>
      </c>
      <c r="DM9" s="833">
        <f>IFERROR(O9*_DADOSAUXILIARES!$H$80,0)</f>
        <v>0</v>
      </c>
      <c r="DN9" s="833">
        <f>IFERROR(Q9*_DADOSAUXILIARES!$H$82,0)</f>
        <v>0</v>
      </c>
      <c r="DO9" s="833">
        <f>IFERROR(R9*_DADOSAUXILIARES!$H$84,0)</f>
        <v>0</v>
      </c>
      <c r="DP9" s="833">
        <f>IFERROR(S9*_DADOSAUXILIARES!$H$85,0)</f>
        <v>0</v>
      </c>
      <c r="DQ9" s="830">
        <f>IFERROR(T9*_DADOSAUXILIARES!$H$87,0)</f>
        <v>0</v>
      </c>
      <c r="DR9" s="830">
        <f>IFERROR(U9*_DADOSAUXILIARES!$H$88,0)</f>
        <v>0</v>
      </c>
      <c r="DS9" s="830">
        <f>IFERROR(V9*_DADOSAUXILIARES!$H$90,0)</f>
        <v>0</v>
      </c>
      <c r="DT9" s="830">
        <f>IFERROR(W9*_DADOSAUXILIARES!$H$92,0)</f>
        <v>0</v>
      </c>
      <c r="DU9" s="830">
        <f>IFERROR(X9*_DADOSAUXILIARES!$H$94,0)</f>
        <v>0</v>
      </c>
      <c r="DV9" s="834">
        <f>IFERROR(Y9*_DADOSAUXILIARES!$H$96,0)</f>
        <v>0</v>
      </c>
      <c r="DW9" s="834">
        <f>IFERROR(Z9*_DADOSAUXILIARES!$H$98,0)</f>
        <v>0</v>
      </c>
      <c r="DX9" s="834">
        <f>IFERROR(AA9*_DADOSAUXILIARES!$H$102,0)</f>
        <v>0</v>
      </c>
      <c r="DY9" s="834">
        <f>IFERROR(AB9*_DADOSAUXILIARES!$H$104,0)</f>
        <v>0</v>
      </c>
      <c r="DZ9" s="834">
        <f>IFERROR(AC9*_DADOSAUXILIARES!$H$106,0)</f>
        <v>0</v>
      </c>
      <c r="EA9" s="830">
        <f>IFERROR(AD9*_DADOSAUXILIARES!$H$107,0)</f>
        <v>0</v>
      </c>
      <c r="EB9" s="830">
        <f>IFERROR(AE9*_DADOSAUXILIARES!$H$108,0)</f>
        <v>0</v>
      </c>
      <c r="EC9" s="830">
        <f>IFERROR(AF9*_DADOSAUXILIARES!$H$109,0)</f>
        <v>0</v>
      </c>
      <c r="ED9" s="835">
        <v>0</v>
      </c>
      <c r="EE9" s="836">
        <f t="shared" ref="EE9:EE31" si="35">SUM(EF9:EH9)</f>
        <v>0</v>
      </c>
      <c r="EF9" s="837">
        <f>IFERROR(_xlfn.XLOOKUP(K9,_REGIONALIZACAO_SOJA!$A$6:$A$20,_REGIONALIZACAO_SOJA!$BE$6:$BE$20,_REGIONALIZACAO_SOJA!$BE$21),0)*$DH9</f>
        <v>0</v>
      </c>
      <c r="EG9" s="837">
        <f>IFERROR(_xlfn.XLOOKUP(K9,_REGIONALIZACAO_SOJA!$A$6:$A$20,_REGIONALIZACAO_SOJA!$BF$6:$BF$20,_REGIONALIZACAO_SOJA!$BF$21),0)*$DH9</f>
        <v>0</v>
      </c>
      <c r="EH9" s="837">
        <f>IFERROR(_xlfn.XLOOKUP(K9,_REGIONALIZACAO_SOJA!$A$6:$A$20,_REGIONALIZACAO_SOJA!$BG$6:$BG$20,_REGIONALIZACAO_SOJA!$BG$21),0)*$DH9</f>
        <v>0</v>
      </c>
      <c r="EI9" s="838">
        <f>IFERROR((AQ9*(1-0.1)+AR9*(1-0.11)+AS9*(1-0.12)+AT9*(1-AU9)+AV9*(1-AW9)+AX9*(1-AY9)+AZ9*(1-BA9)+BB9*(1-1))*(_DADOSAUXILIARES!$D$26),0)</f>
        <v>0</v>
      </c>
      <c r="EJ9" s="838">
        <f>IFERROR((AQ9*(0.1)+AR9*(0.11)+AS9*(0.12)+AT9*(AU9)+AV9*(AW9)+AX9*(AY9)+AZ9*(BA9)+BB9*(1))*(_DADOSAUXILIARES!$D$16),0)</f>
        <v>0</v>
      </c>
      <c r="EK9" s="838">
        <f>IFERROR(BC9*(1-_FEQUEIMACOMB!$D$19)*_DADOSAUXILIARES!$D$24,0)</f>
        <v>0</v>
      </c>
      <c r="EL9" s="838">
        <f>IFERROR(BC9*(_FEQUEIMACOMB!$D$19)*_DADOSAUXILIARES!$D$14,0)</f>
        <v>0</v>
      </c>
      <c r="EM9" s="838">
        <f>IFERROR(BD9*_DADOSAUXILIARES!$D$15,0)</f>
        <v>0</v>
      </c>
      <c r="EN9" s="838">
        <f t="shared" si="12"/>
        <v>0</v>
      </c>
      <c r="EO9" s="838">
        <f t="shared" si="13"/>
        <v>0</v>
      </c>
      <c r="EP9" s="838">
        <f t="shared" si="13"/>
        <v>0</v>
      </c>
      <c r="EQ9" s="838">
        <f t="shared" si="13"/>
        <v>0</v>
      </c>
      <c r="ER9" s="838">
        <f t="shared" si="13"/>
        <v>0</v>
      </c>
      <c r="ES9" s="838">
        <f t="shared" si="13"/>
        <v>0</v>
      </c>
      <c r="ET9" s="839">
        <f>IFERROR(EI9*_DADOSAUXILIARES!$H$161,0)</f>
        <v>0</v>
      </c>
      <c r="EU9" s="839">
        <f>IFERROR(EJ9*_DADOSAUXILIARES!$H$162,0)</f>
        <v>0</v>
      </c>
      <c r="EV9" s="839">
        <f>IFERROR(EK9*_DADOSAUXILIARES!$H$165,0)</f>
        <v>0</v>
      </c>
      <c r="EW9" s="839">
        <f>IFERROR(EL9*_DADOSAUXILIARES!$H$166,0)</f>
        <v>0</v>
      </c>
      <c r="EX9" s="839">
        <f>IFERROR(EM9*_DADOSAUXILIARES!$H$167,0)</f>
        <v>0</v>
      </c>
      <c r="EY9" s="839">
        <f>IFERROR(EN9*_DADOSAUXILIARES!$F$34*_DADOSAUXILIARES!$H$170,0)</f>
        <v>0</v>
      </c>
      <c r="EZ9" s="839">
        <f>IFERROR(EO9*_DADOSAUXILIARES!$H$152,0)</f>
        <v>0</v>
      </c>
      <c r="FA9" s="839">
        <f>IFERROR(EP9*_DADOSAUXILIARES!$H$153,0)</f>
        <v>0</v>
      </c>
      <c r="FB9" s="839">
        <f>IFERROR(EQ9*_DADOSAUXILIARES!$H$154,0)</f>
        <v>0</v>
      </c>
      <c r="FC9" s="839">
        <f>IFERROR(ER9*_DADOSAUXILIARES!$H$155,0)</f>
        <v>0</v>
      </c>
      <c r="FD9" s="839">
        <f>IFERROR(ES9*_DADOSAUXILIARES!$H$156,0)</f>
        <v>0</v>
      </c>
      <c r="FE9" s="838">
        <f t="shared" ref="FE9:FE31" si="36">IFERROR(GR9*DH9,0)</f>
        <v>0</v>
      </c>
      <c r="FF9" s="838">
        <f t="shared" si="15"/>
        <v>0</v>
      </c>
      <c r="FG9" s="838">
        <f t="shared" ref="FG9:FG31" si="37">IFERROR(GX9*DH9,0)</f>
        <v>0</v>
      </c>
      <c r="FH9" s="838">
        <f>IFERROR(L9*_EMISSOES!$E$28+M9*_EMISSOES!$E$29,0)</f>
        <v>0</v>
      </c>
      <c r="FI9" s="838">
        <f>IFERROR(Q9*_EMISSOES!$E$30,0)</f>
        <v>0</v>
      </c>
      <c r="FJ9" s="840">
        <f>IFERROR(EI9*_FEQUEIMACOMB!$I$64,0)</f>
        <v>0</v>
      </c>
      <c r="FK9" s="840">
        <f>IFERROR(EJ9*_FEQUEIMACOMB!$I$65,0)</f>
        <v>0</v>
      </c>
      <c r="FL9" s="841">
        <f>IFERROR(EK9*_FEQUEIMACOMB!$I$9*_DADOSAUXILIARES!$F$24,0)</f>
        <v>0</v>
      </c>
      <c r="FM9" s="841">
        <f>IFERROR(EL9*_FEQUEIMACOMB!$I$7*_DADOSAUXILIARES!$F$14,0)</f>
        <v>0</v>
      </c>
      <c r="FN9" s="841">
        <f>IFERROR(EM9*_FEQUEIMACOMB!$I$8*_DADOSAUXILIARES!$F$15,0)</f>
        <v>0</v>
      </c>
      <c r="FO9" s="842">
        <f>IFERROR((EN9+BF9)*_FEQUEIMACOMB!$I$66,0)</f>
        <v>0</v>
      </c>
      <c r="FP9" s="839">
        <f>IFERROR(FE9*1000*_DADOSAUXILIARES!$D$8,0)</f>
        <v>0</v>
      </c>
      <c r="FQ9" s="839">
        <f>IFERROR(FF9*1000*_DADOSAUXILIARES!$D$8,0)</f>
        <v>0</v>
      </c>
      <c r="FR9" s="839">
        <f>IFERROR(FG9*1000*_DADOSAUXILIARES!$D$8,0)</f>
        <v>0</v>
      </c>
      <c r="FS9" s="839">
        <f t="shared" si="17"/>
        <v>0</v>
      </c>
      <c r="FT9" s="839">
        <f t="shared" si="17"/>
        <v>0</v>
      </c>
      <c r="FU9" s="840">
        <f t="shared" si="27"/>
        <v>0</v>
      </c>
      <c r="FV9" s="840">
        <f t="shared" si="18"/>
        <v>0</v>
      </c>
      <c r="FW9" s="840">
        <f t="shared" si="18"/>
        <v>0</v>
      </c>
      <c r="FX9" s="840">
        <f t="shared" si="18"/>
        <v>0</v>
      </c>
      <c r="FY9" s="840">
        <f t="shared" si="18"/>
        <v>0</v>
      </c>
      <c r="FZ9" s="840">
        <f t="shared" si="18"/>
        <v>0</v>
      </c>
      <c r="GA9" s="843">
        <f t="shared" ref="GA9:GA31" si="38">IFERROR(SUM(FP9:FZ9),0)</f>
        <v>0</v>
      </c>
      <c r="GB9" s="844">
        <f t="shared" ref="GB9:GB31" si="39">IFERROR(SUM(ET9:FD9,DI9:EE9),0)</f>
        <v>0</v>
      </c>
      <c r="GC9" s="845">
        <f t="shared" si="20"/>
        <v>0</v>
      </c>
      <c r="GD9" s="846">
        <f t="shared" ref="GD9:GD31" si="40">IFERROR(GC9/1000,0)</f>
        <v>0</v>
      </c>
      <c r="GE9" s="847">
        <f t="shared" si="21"/>
        <v>1</v>
      </c>
      <c r="GF9" s="848">
        <f t="shared" ref="GF9:GF31" si="41">IFERROR(DG9/1000,0)</f>
        <v>0</v>
      </c>
      <c r="GG9" s="849">
        <f t="shared" ref="GG9:GG31" si="42">IFERROR(GF9*GE9,0)</f>
        <v>0</v>
      </c>
      <c r="GH9" s="849">
        <f>IFERROR((GG9*2.1),0)</f>
        <v>0</v>
      </c>
      <c r="GI9" s="849">
        <f t="shared" ref="GI9:GI31" si="43">IFERROR($GI$6,0)</f>
        <v>8.0000000000000002E-3</v>
      </c>
      <c r="GJ9" s="851">
        <f t="shared" ref="GJ9:GJ31" si="44">IFERROR($GJ$6,0)</f>
        <v>0</v>
      </c>
      <c r="GK9" s="852">
        <f t="shared" ref="GK9:GK31" si="45">IFERROR($GK$6,0)</f>
        <v>0.19</v>
      </c>
      <c r="GL9" s="852">
        <f t="shared" ref="GL9:GL31" si="46">IFERROR($GL$6,)</f>
        <v>8.0000000000000002E-3</v>
      </c>
      <c r="GM9" s="957">
        <f t="shared" si="24"/>
        <v>0</v>
      </c>
      <c r="GN9" s="957">
        <f t="shared" si="25"/>
        <v>0</v>
      </c>
      <c r="GO9" s="853">
        <f t="shared" si="26"/>
        <v>0</v>
      </c>
      <c r="GP9" s="855">
        <f>IFERROR((GM9*0.11)*(17/14),0)</f>
        <v>0</v>
      </c>
      <c r="GQ9" s="855">
        <f>IFERROR(GM9*0.24*(62/14),0)</f>
        <v>0</v>
      </c>
      <c r="GR9" s="960">
        <f>IFERROR((44/28)*(0.01*GM9+(0.01*(14/17)*GP9+(0.011*(14/62)*GQ9))),0)</f>
        <v>0</v>
      </c>
      <c r="GS9" s="855">
        <f>IFERROR((GN9*0.21)*(17/14),0)</f>
        <v>0</v>
      </c>
      <c r="GT9" s="855">
        <f>IFERROR(GN9*0.24*(62/14),0)</f>
        <v>0</v>
      </c>
      <c r="GU9" s="960">
        <f>IFERROR((44/28)*(0.01*(GN9)+(0.01*(14/17)*GS9+(0.011*(14/62)*GT9))),0)</f>
        <v>0</v>
      </c>
      <c r="GV9" s="855"/>
      <c r="GW9" s="855">
        <f>IFERROR(GO9*0.24*(62/14),0)</f>
        <v>0</v>
      </c>
      <c r="GX9" s="961">
        <f>IFERROR((44/28)*(0.01*(GO9)+(0.01*(14/17)*GV9+(0.011*(14/62)*GW9))),0)</f>
        <v>0</v>
      </c>
      <c r="GY9" s="856">
        <f>IFERROR(BO9*_DADOSAUXILIARES!$D$56,0)</f>
        <v>0</v>
      </c>
      <c r="GZ9" s="856">
        <f>IFERROR(BP9*_DADOSAUXILIARES!$D$57,0)</f>
        <v>0</v>
      </c>
      <c r="HA9" s="856">
        <f>BQ9*_DADOSAUXILIARES!$D$58</f>
        <v>0</v>
      </c>
      <c r="HB9" s="856">
        <f>BR9*_DADOSAUXILIARES!$D$59</f>
        <v>0</v>
      </c>
      <c r="HC9" s="856">
        <f>BS9*_DADOSAUXILIARES!$D$60</f>
        <v>0</v>
      </c>
      <c r="HD9" s="856">
        <f>BT9*_DADOSAUXILIARES!$D$61</f>
        <v>0</v>
      </c>
      <c r="HE9" s="857">
        <f t="shared" ref="HE9:HE30" si="47">IFERROR(GY9/(SUM(GY9:HD9)),0)</f>
        <v>0</v>
      </c>
      <c r="HF9" s="857">
        <f t="shared" si="28"/>
        <v>0</v>
      </c>
      <c r="HG9" s="861">
        <f>IFERROR($HG$7*_DADOSAUXILIARES!$H$119,0)</f>
        <v>0</v>
      </c>
      <c r="HH9" s="861">
        <f>IFERROR($HH$7*_DADOSAUXILIARES!$H$118,0)</f>
        <v>0</v>
      </c>
      <c r="HI9" s="861">
        <f t="shared" si="29"/>
        <v>0</v>
      </c>
      <c r="HJ9" s="861">
        <f t="shared" si="29"/>
        <v>0</v>
      </c>
      <c r="HK9" s="859">
        <f t="shared" ref="HK9:HK30" si="48">IFERROR(GC9,0)</f>
        <v>0</v>
      </c>
      <c r="HL9" s="860">
        <f>IFERROR(_DADOSAUXILIARES!$H$176*BN9,0)</f>
        <v>0</v>
      </c>
      <c r="HM9" s="861">
        <f>IFERROR($HM$7*_DADOSAUXILIARES!$H$138,0)</f>
        <v>0</v>
      </c>
      <c r="HN9" s="861">
        <f>IFERROR($HN$7*_DADOSAUXILIARES!$H$121,0)</f>
        <v>0</v>
      </c>
      <c r="HO9" s="860">
        <f t="shared" ref="HO9:HR30" si="49">IFERROR(((HK9*$HE9)/$BO9),0)</f>
        <v>0</v>
      </c>
      <c r="HP9" s="860">
        <f t="shared" si="49"/>
        <v>0</v>
      </c>
      <c r="HQ9" s="860">
        <f t="shared" si="49"/>
        <v>0</v>
      </c>
      <c r="HR9" s="860">
        <f t="shared" si="49"/>
        <v>0</v>
      </c>
      <c r="HS9" s="862">
        <f>IFERROR((BU9*(1-0.1)+BV9*(1-0.11)+BW9*(1-0.12)+BX9*(1-BY9)+BZ9*(1-CA9)+CB9*(1-CC9)+CD9*(1-CE9)+CF9*(1-1))*(_DADOSAUXILIARES!$D$26),0)</f>
        <v>0</v>
      </c>
      <c r="HT9" s="862">
        <f>IFERROR((BU9*(0.1)+BV9*(0.11)+BW9*(0.12)+BX9*(BY9)+BZ9*(CA9)+CB9*(CC9)+CD9*(CE9)+CF9*(1))*(_DADOSAUXILIARES!$D$16),0)</f>
        <v>0</v>
      </c>
      <c r="HU9" s="863">
        <f>IFERROR(CG9*_DADOSAUXILIARES!$D$30,0)</f>
        <v>0</v>
      </c>
      <c r="HV9" s="863">
        <f t="shared" ref="HV9:HV30" si="50">IFERROR(CI9,0)</f>
        <v>0</v>
      </c>
      <c r="HW9" s="863">
        <f t="shared" ref="HW9:HW30" si="51">IFERROR(CH9,0)</f>
        <v>0</v>
      </c>
      <c r="HX9" s="863">
        <f t="shared" ref="HX9:IB30" si="52">IFERROR(CM9,0)</f>
        <v>0</v>
      </c>
      <c r="HY9" s="863">
        <f t="shared" si="30"/>
        <v>0</v>
      </c>
      <c r="HZ9" s="863">
        <f t="shared" si="30"/>
        <v>0</v>
      </c>
      <c r="IA9" s="863">
        <f t="shared" si="30"/>
        <v>0</v>
      </c>
      <c r="IB9" s="863">
        <f t="shared" si="30"/>
        <v>0</v>
      </c>
      <c r="IC9" s="863">
        <f t="shared" ref="IC9:IC30" si="53">IFERROR(CR9*(1-CS9),0)</f>
        <v>0</v>
      </c>
      <c r="ID9" s="934">
        <f t="shared" ref="ID9:ID30" si="54">IFERROR(((CR9/1000)*CT9),0)</f>
        <v>0</v>
      </c>
      <c r="IE9" s="863">
        <f t="shared" ref="IE9:IE30" si="55">IFERROR(CU9*(1-CV9),0)</f>
        <v>0</v>
      </c>
      <c r="IF9" s="934">
        <f t="shared" ref="IF9:IF30" si="56">IFERROR(((CU9/1000)*CW9),0)</f>
        <v>0</v>
      </c>
      <c r="IG9" s="863">
        <f t="shared" ref="IG9:IG30" si="57">IFERROR(CX9*(1-CY9),0)</f>
        <v>0</v>
      </c>
      <c r="IH9" s="934">
        <f t="shared" ref="IH9:IH30" si="58">IFERROR(((CX9/1000)*CZ9),0)</f>
        <v>0</v>
      </c>
      <c r="II9" s="863">
        <f t="shared" ref="II9:II30" si="59">IFERROR(DA9*(1-DB9),0)</f>
        <v>0</v>
      </c>
      <c r="IJ9" s="934">
        <f t="shared" ref="IJ9:IJ30" si="60">IFERROR(((DA9/1000)*DC9),0)</f>
        <v>0</v>
      </c>
      <c r="IK9" s="863">
        <f t="shared" ref="IK9:IK30" si="61">IFERROR(DD9*(1-DE9),0)</f>
        <v>0</v>
      </c>
      <c r="IL9" s="934">
        <f t="shared" ref="IL9:IL30" si="62">IFERROR(((DD9/1000)*DF9),0)</f>
        <v>0</v>
      </c>
      <c r="IM9" s="864">
        <f>IFERROR(HS9*_DADOSAUXILIARES!$H$161,0)</f>
        <v>0</v>
      </c>
      <c r="IN9" s="864">
        <f>IFERROR(HT9*_DADOSAUXILIARES!$H$162,0)</f>
        <v>0</v>
      </c>
      <c r="IO9" s="864">
        <f>IFERROR(HU9*_DADOSAUXILIARES!$H$171,0)</f>
        <v>0</v>
      </c>
      <c r="IP9" s="864">
        <f>IFERROR(HV9*CJ9*_DADOSAUXILIARES!$H$170,0)</f>
        <v>0</v>
      </c>
      <c r="IQ9" s="864">
        <f>IFERROR(HW9*_DADOSAUXILIARES!$H$160,0)</f>
        <v>0</v>
      </c>
      <c r="IR9" s="864">
        <f>IFERROR(HX9*_DADOSAUXILIARES!$H$152,0)</f>
        <v>0</v>
      </c>
      <c r="IS9" s="864">
        <f>IFERROR(HY9*_DADOSAUXILIARES!$H$153,0)</f>
        <v>0</v>
      </c>
      <c r="IT9" s="864">
        <f>IFERROR(HZ9*_DADOSAUXILIARES!$H$154,0)</f>
        <v>0</v>
      </c>
      <c r="IU9" s="864">
        <f>IFERROR(IA9*_DADOSAUXILIARES!$H$155,0)</f>
        <v>0</v>
      </c>
      <c r="IV9" s="864">
        <f>IFERROR(IB9*_DADOSAUXILIARES!$H$156,0)</f>
        <v>0</v>
      </c>
      <c r="IW9" s="861">
        <f>IFERROR(IC9*_DADOSAUXILIARES!$H$168,0)</f>
        <v>0</v>
      </c>
      <c r="IX9" s="861">
        <f>IFERROR(ID9*_DADOSAUXILIARES!$H$176,0)</f>
        <v>0</v>
      </c>
      <c r="IY9" s="861">
        <f>IFERROR(IE9*_DADOSAUXILIARES!$H$169,0)</f>
        <v>0</v>
      </c>
      <c r="IZ9" s="865">
        <f>IFERROR(IF9*_DADOSAUXILIARES!$H$176,0)</f>
        <v>0</v>
      </c>
      <c r="JA9" s="866">
        <f t="shared" si="31"/>
        <v>0</v>
      </c>
      <c r="JB9" s="861">
        <f>IFERROR(IH9*_DADOSAUXILIARES!$H$176,0)</f>
        <v>0</v>
      </c>
      <c r="JC9" s="866">
        <f t="shared" ref="JC9:JC30" si="63">IFERROR($JC$7,0)</f>
        <v>0</v>
      </c>
      <c r="JD9" s="861">
        <f>IFERROR(IJ9*_DADOSAUXILIARES!$H$176,0)</f>
        <v>0</v>
      </c>
      <c r="JE9" s="861">
        <f>IFERROR(IK9*_DADOSAUXILIARES!$H$116,0)</f>
        <v>0</v>
      </c>
      <c r="JF9" s="861">
        <f>IFERROR(IL9*_DADOSAUXILIARES!$H$176,0)</f>
        <v>0</v>
      </c>
      <c r="JG9" s="861">
        <f t="shared" si="32"/>
        <v>0</v>
      </c>
      <c r="JH9" s="861">
        <f t="shared" si="32"/>
        <v>0</v>
      </c>
      <c r="JI9" s="861">
        <f t="shared" si="32"/>
        <v>0</v>
      </c>
      <c r="JJ9" s="861">
        <f t="shared" si="32"/>
        <v>0</v>
      </c>
      <c r="JK9" s="861">
        <f t="shared" si="32"/>
        <v>0</v>
      </c>
      <c r="JL9" s="861">
        <f t="shared" si="32"/>
        <v>0</v>
      </c>
      <c r="JM9" s="861">
        <f t="shared" si="32"/>
        <v>0</v>
      </c>
      <c r="JN9" s="861">
        <f t="shared" si="32"/>
        <v>0</v>
      </c>
      <c r="JO9" s="861">
        <f t="shared" si="32"/>
        <v>0</v>
      </c>
      <c r="JP9" s="861">
        <f t="shared" si="32"/>
        <v>0</v>
      </c>
      <c r="JQ9" s="861">
        <f t="shared" si="32"/>
        <v>0</v>
      </c>
      <c r="JR9" s="861">
        <f t="shared" si="32"/>
        <v>0</v>
      </c>
      <c r="JS9" s="861">
        <f t="shared" si="32"/>
        <v>0</v>
      </c>
      <c r="JT9" s="861">
        <f t="shared" si="32"/>
        <v>0</v>
      </c>
      <c r="JU9" s="861">
        <f t="shared" si="32"/>
        <v>0</v>
      </c>
      <c r="JV9" s="861">
        <f t="shared" si="32"/>
        <v>0</v>
      </c>
      <c r="JW9" s="861">
        <f t="shared" si="33"/>
        <v>0</v>
      </c>
      <c r="JX9" s="861">
        <f t="shared" si="33"/>
        <v>0</v>
      </c>
      <c r="JY9" s="861">
        <f t="shared" si="33"/>
        <v>0</v>
      </c>
      <c r="JZ9" s="861">
        <f t="shared" si="33"/>
        <v>0</v>
      </c>
      <c r="KA9" s="859">
        <f>IFERROR(HS9*_FEQUEIMACOMB!$I$48,0)</f>
        <v>0</v>
      </c>
      <c r="KB9" s="859">
        <f>IFERROR(HT9*_FEQUEIMACOMB!$I$50,0)</f>
        <v>0</v>
      </c>
      <c r="KC9" s="859">
        <f>IFERROR(HU9*_FEQUEIMACOMB!$I$53,0)</f>
        <v>0</v>
      </c>
      <c r="KD9" s="867">
        <f>IFERROR(HW9*_FEQUEIMACOMB!$I$44*(_DADOSAUXILIARES!$D$33),0)</f>
        <v>0</v>
      </c>
      <c r="KE9" s="867">
        <f>IFERROR(CK9*CL9*_FEQUEIMACOMB!$I$41,0)</f>
        <v>0</v>
      </c>
      <c r="KF9" s="867">
        <f>IFERROR(CI9*CJ9*_FEQUEIMACOMB!$I$41,0)</f>
        <v>0</v>
      </c>
      <c r="KG9" s="859">
        <f>IFERROR(II9*_FEQUEIMACOMB!$I$36,0)</f>
        <v>0</v>
      </c>
      <c r="KH9" s="859">
        <f>IFERROR(IK9*_FEQUEIMACOMB!$I$37,0)</f>
        <v>0</v>
      </c>
      <c r="KI9" s="859">
        <f>IFERROR(IC9*_FEQUEIMACOMB!$I$38,0)</f>
        <v>0</v>
      </c>
      <c r="KJ9" s="859">
        <f>IFERROR(IE9*_FEQUEIMACOMB!$I$39,0)</f>
        <v>0</v>
      </c>
      <c r="KK9" s="859">
        <f>IFERROR(IG9*_FEQUEIMACOMB!$I$40,0)</f>
        <v>0</v>
      </c>
      <c r="KL9" s="861">
        <f t="shared" si="34"/>
        <v>0</v>
      </c>
      <c r="KM9" s="861">
        <f t="shared" si="34"/>
        <v>0</v>
      </c>
      <c r="KN9" s="861">
        <f t="shared" si="34"/>
        <v>0</v>
      </c>
      <c r="KO9" s="861">
        <f t="shared" si="34"/>
        <v>0</v>
      </c>
      <c r="KP9" s="861">
        <f t="shared" si="34"/>
        <v>0</v>
      </c>
      <c r="KQ9" s="861">
        <f t="shared" si="34"/>
        <v>0</v>
      </c>
      <c r="KR9" s="861">
        <f t="shared" si="34"/>
        <v>0</v>
      </c>
      <c r="KS9" s="861">
        <f t="shared" si="34"/>
        <v>0</v>
      </c>
      <c r="KT9" s="861">
        <f t="shared" si="34"/>
        <v>0</v>
      </c>
      <c r="KU9" s="861">
        <f t="shared" si="34"/>
        <v>0</v>
      </c>
      <c r="KV9" s="861">
        <f t="shared" si="34"/>
        <v>0</v>
      </c>
      <c r="KW9" s="868">
        <f t="shared" ref="KW9:KW30" si="64">IFERROR(SUM(KA9:KK9),0)</f>
        <v>0</v>
      </c>
      <c r="KX9" s="869">
        <f t="shared" ref="KX9:KX30" si="65">IFERROR(SUM(IM9:JF9,HK9:HN9,HG9:HH9),0)</f>
        <v>0</v>
      </c>
      <c r="KY9" s="870">
        <f t="shared" ref="KY9:KY30" si="66">IFERROR(IFERROR(KX9+KW9,0),0)</f>
        <v>0</v>
      </c>
      <c r="KZ9" s="861">
        <f t="shared" ref="KZ9:LB30" si="67">IFERROR(((KW9*$HE9)/$BO9),0)</f>
        <v>0</v>
      </c>
      <c r="LA9" s="861">
        <f t="shared" si="67"/>
        <v>0</v>
      </c>
      <c r="LB9" s="861">
        <f t="shared" si="67"/>
        <v>0</v>
      </c>
      <c r="LC9" s="871">
        <f t="shared" ref="LC9:LC30" si="68">IFERROR(LB9,"")</f>
        <v>0</v>
      </c>
      <c r="LD9" s="871">
        <f t="shared" ref="LD9:LD30" si="69">IFERROR(BL9*BO9/1000,0)</f>
        <v>0</v>
      </c>
    </row>
    <row r="10" spans="1:316" x14ac:dyDescent="0.25">
      <c r="A10" s="814"/>
      <c r="B10" s="814"/>
      <c r="C10" s="875"/>
      <c r="D10" s="875"/>
      <c r="E10" s="948"/>
      <c r="F10" s="818"/>
      <c r="G10" s="818"/>
      <c r="H10" s="818"/>
      <c r="I10" s="819"/>
      <c r="J10" s="820" t="s">
        <v>442</v>
      </c>
      <c r="K10" s="269"/>
      <c r="L10" s="828"/>
      <c r="M10" s="828"/>
      <c r="N10" s="828"/>
      <c r="O10" s="828"/>
      <c r="P10" s="828"/>
      <c r="Q10" s="828"/>
      <c r="R10" s="822"/>
      <c r="S10" s="822"/>
      <c r="T10" s="822"/>
      <c r="U10" s="822"/>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3"/>
      <c r="AR10" s="823"/>
      <c r="AS10" s="823"/>
      <c r="AT10" s="823"/>
      <c r="AU10" s="824"/>
      <c r="AV10" s="823"/>
      <c r="AW10" s="825"/>
      <c r="AX10" s="826"/>
      <c r="AY10" s="825"/>
      <c r="AZ10" s="826"/>
      <c r="BA10" s="825"/>
      <c r="BB10" s="823"/>
      <c r="BC10" s="828"/>
      <c r="BD10" s="828"/>
      <c r="BE10" s="828"/>
      <c r="BF10" s="828"/>
      <c r="BG10" s="828"/>
      <c r="BH10" s="828"/>
      <c r="BI10" s="828"/>
      <c r="BJ10" s="828"/>
      <c r="BK10" s="828"/>
      <c r="BL10" s="735"/>
      <c r="BM10" s="827"/>
      <c r="BN10" s="828"/>
      <c r="BO10" s="818"/>
      <c r="BP10" s="822"/>
      <c r="BQ10" s="822"/>
      <c r="BR10" s="822"/>
      <c r="BS10" s="822"/>
      <c r="BT10" s="822"/>
      <c r="BU10" s="823"/>
      <c r="BV10" s="823"/>
      <c r="BW10" s="823"/>
      <c r="BX10" s="823"/>
      <c r="BY10" s="824"/>
      <c r="BZ10" s="823"/>
      <c r="CA10" s="825"/>
      <c r="CB10" s="823"/>
      <c r="CC10" s="825"/>
      <c r="CD10" s="823"/>
      <c r="CE10" s="825"/>
      <c r="CF10" s="823"/>
      <c r="CG10" s="823"/>
      <c r="CH10" s="823"/>
      <c r="CI10" s="823"/>
      <c r="CJ10" s="823"/>
      <c r="CK10" s="823"/>
      <c r="CL10" s="823"/>
      <c r="CM10" s="823"/>
      <c r="CN10" s="823"/>
      <c r="CO10" s="823"/>
      <c r="CP10" s="823"/>
      <c r="CQ10" s="823"/>
      <c r="CR10" s="822"/>
      <c r="CS10" s="819"/>
      <c r="CT10" s="822"/>
      <c r="CU10" s="822"/>
      <c r="CV10" s="819"/>
      <c r="CW10" s="822"/>
      <c r="CX10" s="822"/>
      <c r="CY10" s="819"/>
      <c r="CZ10" s="822"/>
      <c r="DA10" s="822"/>
      <c r="DB10" s="819"/>
      <c r="DC10" s="822"/>
      <c r="DD10" s="822"/>
      <c r="DE10" s="819"/>
      <c r="DF10" s="822"/>
      <c r="DG10" s="830">
        <f t="shared" si="10"/>
        <v>0</v>
      </c>
      <c r="DH10" s="831">
        <f t="shared" si="11"/>
        <v>0</v>
      </c>
      <c r="DI10" s="832">
        <f>IFERROR(P10*_DADOSAUXILIARES!$H$114,0)</f>
        <v>0</v>
      </c>
      <c r="DJ10" s="833">
        <f>IFERROR(L10*_DADOSAUXILIARES!$H$77,0)</f>
        <v>0</v>
      </c>
      <c r="DK10" s="833">
        <f>IFERROR(M10*_DADOSAUXILIARES!$H$78,0)</f>
        <v>0</v>
      </c>
      <c r="DL10" s="834">
        <f>IFERROR(N10*_DADOSAUXILIARES!$H$79,0)</f>
        <v>0</v>
      </c>
      <c r="DM10" s="833">
        <f>IFERROR(O10*_DADOSAUXILIARES!$H$80,0)</f>
        <v>0</v>
      </c>
      <c r="DN10" s="833">
        <f>IFERROR(Q10*_DADOSAUXILIARES!$H$82,0)</f>
        <v>0</v>
      </c>
      <c r="DO10" s="833">
        <f>IFERROR(R10*_DADOSAUXILIARES!$H$84,0)</f>
        <v>0</v>
      </c>
      <c r="DP10" s="833">
        <f>IFERROR(S10*_DADOSAUXILIARES!$H$85,0)</f>
        <v>0</v>
      </c>
      <c r="DQ10" s="830">
        <f>IFERROR(T10*_DADOSAUXILIARES!$H$87,0)</f>
        <v>0</v>
      </c>
      <c r="DR10" s="830">
        <f>IFERROR(U10*_DADOSAUXILIARES!$H$88,0)</f>
        <v>0</v>
      </c>
      <c r="DS10" s="830">
        <f>IFERROR(V10*_DADOSAUXILIARES!$H$90,0)</f>
        <v>0</v>
      </c>
      <c r="DT10" s="830">
        <f>IFERROR(W10*_DADOSAUXILIARES!$H$92,0)</f>
        <v>0</v>
      </c>
      <c r="DU10" s="830">
        <f>IFERROR(X10*_DADOSAUXILIARES!$H$94,0)</f>
        <v>0</v>
      </c>
      <c r="DV10" s="834">
        <f>IFERROR(Y10*_DADOSAUXILIARES!$H$96,0)</f>
        <v>0</v>
      </c>
      <c r="DW10" s="834">
        <f>IFERROR(Z10*_DADOSAUXILIARES!$H$98,0)</f>
        <v>0</v>
      </c>
      <c r="DX10" s="834">
        <f>IFERROR(AA10*_DADOSAUXILIARES!$H$102,0)</f>
        <v>0</v>
      </c>
      <c r="DY10" s="834">
        <f>IFERROR(AB10*_DADOSAUXILIARES!$H$104,0)</f>
        <v>0</v>
      </c>
      <c r="DZ10" s="834">
        <f>IFERROR(AC10*_DADOSAUXILIARES!$H$106,0)</f>
        <v>0</v>
      </c>
      <c r="EA10" s="830">
        <f>IFERROR(AD10*_DADOSAUXILIARES!$H$107,0)</f>
        <v>0</v>
      </c>
      <c r="EB10" s="830">
        <f>IFERROR(AE10*_DADOSAUXILIARES!$H$108,0)</f>
        <v>0</v>
      </c>
      <c r="EC10" s="830">
        <f>IFERROR(AF10*_DADOSAUXILIARES!$H$109,0)</f>
        <v>0</v>
      </c>
      <c r="ED10" s="835">
        <v>0</v>
      </c>
      <c r="EE10" s="836">
        <f t="shared" si="35"/>
        <v>0</v>
      </c>
      <c r="EF10" s="837">
        <f>IFERROR(_xlfn.XLOOKUP(K10,_REGIONALIZACAO_SOJA!$A$6:$A$20,_REGIONALIZACAO_SOJA!$BE$6:$BE$20,_REGIONALIZACAO_SOJA!$BE$21),0)*$DH10</f>
        <v>0</v>
      </c>
      <c r="EG10" s="837">
        <f>IFERROR(_xlfn.XLOOKUP(K10,_REGIONALIZACAO_SOJA!$A$6:$A$20,_REGIONALIZACAO_SOJA!$BF$6:$BF$20,_REGIONALIZACAO_SOJA!$BF$21),0)*$DH10</f>
        <v>0</v>
      </c>
      <c r="EH10" s="837">
        <f>IFERROR(_xlfn.XLOOKUP(K10,_REGIONALIZACAO_SOJA!$A$6:$A$20,_REGIONALIZACAO_SOJA!$BG$6:$BG$20,_REGIONALIZACAO_SOJA!$BG$21),0)*$DH10</f>
        <v>0</v>
      </c>
      <c r="EI10" s="838">
        <f>IFERROR((AQ10*(1-0.1)+AR10*(1-0.11)+AS10*(1-0.12)+AT10*(1-AU10)+AV10*(1-AW10)+AX10*(1-AY10)+AZ10*(1-BA10)+BB10*(1-1))*(_DADOSAUXILIARES!$D$26),0)</f>
        <v>0</v>
      </c>
      <c r="EJ10" s="838">
        <f>IFERROR((AQ10*(0.1)+AR10*(0.11)+AS10*(0.12)+AT10*(AU10)+AV10*(AW10)+AX10*(AY10)+AZ10*(BA10)+BB10*(1))*(_DADOSAUXILIARES!$D$16),0)</f>
        <v>0</v>
      </c>
      <c r="EK10" s="838">
        <f>IFERROR(BC10*(1-_FEQUEIMACOMB!$D$19)*_DADOSAUXILIARES!$D$24,0)</f>
        <v>0</v>
      </c>
      <c r="EL10" s="838">
        <f>IFERROR(BC10*(_FEQUEIMACOMB!$D$19)*_DADOSAUXILIARES!$D$14,0)</f>
        <v>0</v>
      </c>
      <c r="EM10" s="838">
        <f>IFERROR(BD10*_DADOSAUXILIARES!$D$15,0)</f>
        <v>0</v>
      </c>
      <c r="EN10" s="838">
        <f t="shared" si="12"/>
        <v>0</v>
      </c>
      <c r="EO10" s="838">
        <f t="shared" si="13"/>
        <v>0</v>
      </c>
      <c r="EP10" s="838">
        <f t="shared" si="13"/>
        <v>0</v>
      </c>
      <c r="EQ10" s="838">
        <f t="shared" si="13"/>
        <v>0</v>
      </c>
      <c r="ER10" s="838">
        <f t="shared" si="13"/>
        <v>0</v>
      </c>
      <c r="ES10" s="838">
        <f t="shared" si="13"/>
        <v>0</v>
      </c>
      <c r="ET10" s="839">
        <f>IFERROR(EI10*_DADOSAUXILIARES!$H$161,0)</f>
        <v>0</v>
      </c>
      <c r="EU10" s="839">
        <f>IFERROR(EJ10*_DADOSAUXILIARES!$H$162,0)</f>
        <v>0</v>
      </c>
      <c r="EV10" s="839">
        <f>IFERROR(EK10*_DADOSAUXILIARES!$H$165,0)</f>
        <v>0</v>
      </c>
      <c r="EW10" s="839">
        <f>IFERROR(EL10*_DADOSAUXILIARES!$H$166,0)</f>
        <v>0</v>
      </c>
      <c r="EX10" s="839">
        <f>IFERROR(EM10*_DADOSAUXILIARES!$H$167,0)</f>
        <v>0</v>
      </c>
      <c r="EY10" s="839">
        <f>IFERROR(EN10*_DADOSAUXILIARES!$F$34*_DADOSAUXILIARES!$H$170,0)</f>
        <v>0</v>
      </c>
      <c r="EZ10" s="839">
        <f>IFERROR(EO10*_DADOSAUXILIARES!$H$152,0)</f>
        <v>0</v>
      </c>
      <c r="FA10" s="839">
        <f>IFERROR(EP10*_DADOSAUXILIARES!$H$153,0)</f>
        <v>0</v>
      </c>
      <c r="FB10" s="839">
        <f>IFERROR(EQ10*_DADOSAUXILIARES!$H$154,0)</f>
        <v>0</v>
      </c>
      <c r="FC10" s="839">
        <f>IFERROR(ER10*_DADOSAUXILIARES!$H$155,0)</f>
        <v>0</v>
      </c>
      <c r="FD10" s="839">
        <f>IFERROR(ES10*_DADOSAUXILIARES!$H$156,0)</f>
        <v>0</v>
      </c>
      <c r="FE10" s="838">
        <f t="shared" si="36"/>
        <v>0</v>
      </c>
      <c r="FF10" s="838">
        <f t="shared" si="15"/>
        <v>0</v>
      </c>
      <c r="FG10" s="838">
        <f t="shared" si="37"/>
        <v>0</v>
      </c>
      <c r="FH10" s="838">
        <f>IFERROR(L10*_EMISSOES!$E$28+M10*_EMISSOES!$E$29,0)</f>
        <v>0</v>
      </c>
      <c r="FI10" s="838">
        <f>IFERROR(Q10*_EMISSOES!$E$30,0)</f>
        <v>0</v>
      </c>
      <c r="FJ10" s="840">
        <f>IFERROR(EI10*_FEQUEIMACOMB!$I$64,0)</f>
        <v>0</v>
      </c>
      <c r="FK10" s="840">
        <f>IFERROR(EJ10*_FEQUEIMACOMB!$I$65,0)</f>
        <v>0</v>
      </c>
      <c r="FL10" s="841">
        <f>IFERROR(EK10*_FEQUEIMACOMB!$I$9*_DADOSAUXILIARES!$F$24,0)</f>
        <v>0</v>
      </c>
      <c r="FM10" s="841">
        <f>IFERROR(EL10*_FEQUEIMACOMB!$I$7*_DADOSAUXILIARES!$F$14,0)</f>
        <v>0</v>
      </c>
      <c r="FN10" s="841">
        <f>IFERROR(EM10*_FEQUEIMACOMB!$I$8*_DADOSAUXILIARES!$F$15,0)</f>
        <v>0</v>
      </c>
      <c r="FO10" s="842">
        <f>IFERROR((EN10+BF10)*_FEQUEIMACOMB!$I$66,0)</f>
        <v>0</v>
      </c>
      <c r="FP10" s="839">
        <f>IFERROR(FE10*1000*_DADOSAUXILIARES!$D$8,0)</f>
        <v>0</v>
      </c>
      <c r="FQ10" s="839">
        <f>IFERROR(FF10*1000*_DADOSAUXILIARES!$D$8,0)</f>
        <v>0</v>
      </c>
      <c r="FR10" s="839">
        <f>IFERROR(FG10*1000*_DADOSAUXILIARES!$D$8,0)</f>
        <v>0</v>
      </c>
      <c r="FS10" s="839">
        <f t="shared" si="17"/>
        <v>0</v>
      </c>
      <c r="FT10" s="839">
        <f t="shared" si="17"/>
        <v>0</v>
      </c>
      <c r="FU10" s="840">
        <f t="shared" si="27"/>
        <v>0</v>
      </c>
      <c r="FV10" s="840">
        <f t="shared" si="18"/>
        <v>0</v>
      </c>
      <c r="FW10" s="840">
        <f t="shared" si="18"/>
        <v>0</v>
      </c>
      <c r="FX10" s="840">
        <f t="shared" si="18"/>
        <v>0</v>
      </c>
      <c r="FY10" s="840">
        <f t="shared" si="18"/>
        <v>0</v>
      </c>
      <c r="FZ10" s="840">
        <f t="shared" si="18"/>
        <v>0</v>
      </c>
      <c r="GA10" s="843">
        <f t="shared" si="38"/>
        <v>0</v>
      </c>
      <c r="GB10" s="844">
        <f t="shared" si="39"/>
        <v>0</v>
      </c>
      <c r="GC10" s="845">
        <f t="shared" si="20"/>
        <v>0</v>
      </c>
      <c r="GD10" s="846">
        <f t="shared" si="40"/>
        <v>0</v>
      </c>
      <c r="GE10" s="847">
        <f t="shared" si="21"/>
        <v>1</v>
      </c>
      <c r="GF10" s="848">
        <f t="shared" si="41"/>
        <v>0</v>
      </c>
      <c r="GG10" s="849">
        <f t="shared" si="42"/>
        <v>0</v>
      </c>
      <c r="GH10" s="849">
        <f t="shared" ref="GH10:GH31" si="70">IFERROR((GG10*2.1),0)</f>
        <v>0</v>
      </c>
      <c r="GI10" s="849">
        <f t="shared" si="43"/>
        <v>8.0000000000000002E-3</v>
      </c>
      <c r="GJ10" s="851">
        <f t="shared" si="44"/>
        <v>0</v>
      </c>
      <c r="GK10" s="852">
        <f t="shared" si="45"/>
        <v>0.19</v>
      </c>
      <c r="GL10" s="852">
        <f t="shared" si="46"/>
        <v>8.0000000000000002E-3</v>
      </c>
      <c r="GM10" s="957">
        <f t="shared" si="24"/>
        <v>0</v>
      </c>
      <c r="GN10" s="957">
        <f t="shared" si="25"/>
        <v>0</v>
      </c>
      <c r="GO10" s="853">
        <f t="shared" si="26"/>
        <v>0</v>
      </c>
      <c r="GP10" s="855">
        <f t="shared" ref="GP10:GP31" si="71">IFERROR((GM10*0.11)*(17/14),0)</f>
        <v>0</v>
      </c>
      <c r="GQ10" s="855">
        <f t="shared" ref="GQ10:GQ31" si="72">IFERROR(GM10*0.24*(62/14),0)</f>
        <v>0</v>
      </c>
      <c r="GR10" s="960">
        <f t="shared" ref="GR10:GR31" si="73">IFERROR((44/28)*(0.01*GM10+(0.01*(14/17)*GP10+(0.011*(14/62)*GQ10))),0)</f>
        <v>0</v>
      </c>
      <c r="GS10" s="855">
        <f t="shared" ref="GS10:GS31" si="74">IFERROR((GN10*0.21)*(17/14),0)</f>
        <v>0</v>
      </c>
      <c r="GT10" s="855">
        <f t="shared" ref="GT10:GT31" si="75">IFERROR(GN10*0.24*(62/14),0)</f>
        <v>0</v>
      </c>
      <c r="GU10" s="960">
        <f t="shared" ref="GU10:GU31" si="76">IFERROR((44/28)*(0.01*(GN10)+(0.01*(14/17)*GS10+(0.011*(14/62)*GT10))),0)</f>
        <v>0</v>
      </c>
      <c r="GV10" s="855"/>
      <c r="GW10" s="855">
        <f t="shared" ref="GW10:GW31" si="77">IFERROR(GO10*0.24*(62/14),0)</f>
        <v>0</v>
      </c>
      <c r="GX10" s="961">
        <f t="shared" ref="GX10:GX31" si="78">IFERROR((44/28)*(0.01*(GO10)+(0.01*(14/17)*GV10+(0.011*(14/62)*GW10))),0)</f>
        <v>0</v>
      </c>
      <c r="GY10" s="856">
        <f>IFERROR(BO10*_DADOSAUXILIARES!$D$56,0)</f>
        <v>0</v>
      </c>
      <c r="GZ10" s="856">
        <f>IFERROR(BP10*_DADOSAUXILIARES!$D$57,0)</f>
        <v>0</v>
      </c>
      <c r="HA10" s="856">
        <f>BQ10*_DADOSAUXILIARES!$D$58</f>
        <v>0</v>
      </c>
      <c r="HB10" s="856">
        <f>BR10*_DADOSAUXILIARES!$D$59</f>
        <v>0</v>
      </c>
      <c r="HC10" s="856">
        <f>BS10*_DADOSAUXILIARES!$D$60</f>
        <v>0</v>
      </c>
      <c r="HD10" s="856">
        <f>BT10*_DADOSAUXILIARES!$D$61</f>
        <v>0</v>
      </c>
      <c r="HE10" s="857">
        <f t="shared" si="47"/>
        <v>0</v>
      </c>
      <c r="HF10" s="857">
        <f t="shared" si="28"/>
        <v>0</v>
      </c>
      <c r="HG10" s="861">
        <f>IFERROR($HG$7*_DADOSAUXILIARES!$H$119,0)</f>
        <v>0</v>
      </c>
      <c r="HH10" s="861">
        <f>IFERROR($HH$7*_DADOSAUXILIARES!$H$118,0)</f>
        <v>0</v>
      </c>
      <c r="HI10" s="861">
        <f t="shared" si="29"/>
        <v>0</v>
      </c>
      <c r="HJ10" s="861">
        <f t="shared" si="29"/>
        <v>0</v>
      </c>
      <c r="HK10" s="859">
        <f t="shared" si="48"/>
        <v>0</v>
      </c>
      <c r="HL10" s="860">
        <f>IFERROR(_DADOSAUXILIARES!$H$176*BN10,0)</f>
        <v>0</v>
      </c>
      <c r="HM10" s="861">
        <f>IFERROR($HM$7*_DADOSAUXILIARES!$H$138,0)</f>
        <v>0</v>
      </c>
      <c r="HN10" s="861">
        <f>IFERROR($HN$7*_DADOSAUXILIARES!$H$121,0)</f>
        <v>0</v>
      </c>
      <c r="HO10" s="860">
        <f t="shared" si="49"/>
        <v>0</v>
      </c>
      <c r="HP10" s="860">
        <f t="shared" si="49"/>
        <v>0</v>
      </c>
      <c r="HQ10" s="860">
        <f t="shared" si="49"/>
        <v>0</v>
      </c>
      <c r="HR10" s="860">
        <f t="shared" si="49"/>
        <v>0</v>
      </c>
      <c r="HS10" s="862">
        <f>IFERROR((BU10*(1-0.1)+BV10*(1-0.11)+BW10*(1-0.12)+BX10*(1-BY10)+BZ10*(1-CA10)+CB10*(1-CC10)+CD10*(1-CE10)+CF10*(1-1))*(_DADOSAUXILIARES!$D$26),0)</f>
        <v>0</v>
      </c>
      <c r="HT10" s="862">
        <f>IFERROR((BU10*(0.1)+BV10*(0.11)+BW10*(0.12)+BX10*(BY10)+BZ10*(CA10)+CB10*(CC10)+CD10*(CE10)+CF10*(1))*(_DADOSAUXILIARES!$D$16),0)</f>
        <v>0</v>
      </c>
      <c r="HU10" s="863">
        <f>IFERROR(CG10*_DADOSAUXILIARES!$D$30,0)</f>
        <v>0</v>
      </c>
      <c r="HV10" s="863">
        <f t="shared" si="50"/>
        <v>0</v>
      </c>
      <c r="HW10" s="863">
        <f t="shared" si="51"/>
        <v>0</v>
      </c>
      <c r="HX10" s="863">
        <f t="shared" si="52"/>
        <v>0</v>
      </c>
      <c r="HY10" s="863">
        <f t="shared" si="30"/>
        <v>0</v>
      </c>
      <c r="HZ10" s="863">
        <f t="shared" si="30"/>
        <v>0</v>
      </c>
      <c r="IA10" s="863">
        <f t="shared" si="30"/>
        <v>0</v>
      </c>
      <c r="IB10" s="863">
        <f t="shared" si="30"/>
        <v>0</v>
      </c>
      <c r="IC10" s="863">
        <f t="shared" si="53"/>
        <v>0</v>
      </c>
      <c r="ID10" s="934">
        <f t="shared" si="54"/>
        <v>0</v>
      </c>
      <c r="IE10" s="863">
        <f t="shared" si="55"/>
        <v>0</v>
      </c>
      <c r="IF10" s="934">
        <f t="shared" si="56"/>
        <v>0</v>
      </c>
      <c r="IG10" s="863">
        <f t="shared" si="57"/>
        <v>0</v>
      </c>
      <c r="IH10" s="934">
        <f t="shared" si="58"/>
        <v>0</v>
      </c>
      <c r="II10" s="863">
        <f t="shared" si="59"/>
        <v>0</v>
      </c>
      <c r="IJ10" s="934">
        <f t="shared" si="60"/>
        <v>0</v>
      </c>
      <c r="IK10" s="863">
        <f t="shared" si="61"/>
        <v>0</v>
      </c>
      <c r="IL10" s="934">
        <f t="shared" si="62"/>
        <v>0</v>
      </c>
      <c r="IM10" s="864">
        <f>IFERROR(HS10*_DADOSAUXILIARES!$H$161,0)</f>
        <v>0</v>
      </c>
      <c r="IN10" s="864">
        <f>IFERROR(HT10*_DADOSAUXILIARES!$H$162,0)</f>
        <v>0</v>
      </c>
      <c r="IO10" s="864">
        <f>IFERROR(HU10*_DADOSAUXILIARES!$H$171,0)</f>
        <v>0</v>
      </c>
      <c r="IP10" s="864">
        <f>IFERROR(HV10*CJ10*_DADOSAUXILIARES!$H$170,0)</f>
        <v>0</v>
      </c>
      <c r="IQ10" s="864">
        <f>IFERROR(HW10*_DADOSAUXILIARES!$H$160,0)</f>
        <v>0</v>
      </c>
      <c r="IR10" s="864">
        <f>IFERROR(HX10*_DADOSAUXILIARES!$H$152,0)</f>
        <v>0</v>
      </c>
      <c r="IS10" s="864">
        <f>IFERROR(HY10*_DADOSAUXILIARES!$H$153,0)</f>
        <v>0</v>
      </c>
      <c r="IT10" s="864">
        <f>IFERROR(HZ10*_DADOSAUXILIARES!$H$154,0)</f>
        <v>0</v>
      </c>
      <c r="IU10" s="864">
        <f>IFERROR(IA10*_DADOSAUXILIARES!$H$155,0)</f>
        <v>0</v>
      </c>
      <c r="IV10" s="864">
        <f>IFERROR(IB10*_DADOSAUXILIARES!$H$156,0)</f>
        <v>0</v>
      </c>
      <c r="IW10" s="861">
        <f>IFERROR(IC10*_DADOSAUXILIARES!$H$168,0)</f>
        <v>0</v>
      </c>
      <c r="IX10" s="861">
        <f>IFERROR(ID10*_DADOSAUXILIARES!$H$176,0)</f>
        <v>0</v>
      </c>
      <c r="IY10" s="861">
        <f>IFERROR(IE10*_DADOSAUXILIARES!$H$169,0)</f>
        <v>0</v>
      </c>
      <c r="IZ10" s="865">
        <f>IFERROR(IF10*_DADOSAUXILIARES!$H$176,0)</f>
        <v>0</v>
      </c>
      <c r="JA10" s="866">
        <f t="shared" si="31"/>
        <v>0</v>
      </c>
      <c r="JB10" s="861">
        <f>IFERROR(IH10*_DADOSAUXILIARES!$H$176,0)</f>
        <v>0</v>
      </c>
      <c r="JC10" s="866">
        <f t="shared" si="63"/>
        <v>0</v>
      </c>
      <c r="JD10" s="861">
        <f>IFERROR(IJ10*_DADOSAUXILIARES!$H$176,0)</f>
        <v>0</v>
      </c>
      <c r="JE10" s="861">
        <f>IFERROR(IK10*_DADOSAUXILIARES!$H$116,0)</f>
        <v>0</v>
      </c>
      <c r="JF10" s="861">
        <f>IFERROR(IL10*_DADOSAUXILIARES!$H$176,0)</f>
        <v>0</v>
      </c>
      <c r="JG10" s="861">
        <f t="shared" si="32"/>
        <v>0</v>
      </c>
      <c r="JH10" s="861">
        <f t="shared" si="32"/>
        <v>0</v>
      </c>
      <c r="JI10" s="861">
        <f t="shared" si="32"/>
        <v>0</v>
      </c>
      <c r="JJ10" s="861">
        <f t="shared" si="32"/>
        <v>0</v>
      </c>
      <c r="JK10" s="861">
        <f t="shared" si="32"/>
        <v>0</v>
      </c>
      <c r="JL10" s="861">
        <f t="shared" si="32"/>
        <v>0</v>
      </c>
      <c r="JM10" s="861">
        <f t="shared" si="32"/>
        <v>0</v>
      </c>
      <c r="JN10" s="861">
        <f t="shared" si="32"/>
        <v>0</v>
      </c>
      <c r="JO10" s="861">
        <f t="shared" si="32"/>
        <v>0</v>
      </c>
      <c r="JP10" s="861">
        <f t="shared" si="32"/>
        <v>0</v>
      </c>
      <c r="JQ10" s="861">
        <f t="shared" si="32"/>
        <v>0</v>
      </c>
      <c r="JR10" s="861">
        <f t="shared" si="32"/>
        <v>0</v>
      </c>
      <c r="JS10" s="861">
        <f t="shared" si="32"/>
        <v>0</v>
      </c>
      <c r="JT10" s="861">
        <f t="shared" si="32"/>
        <v>0</v>
      </c>
      <c r="JU10" s="861">
        <f t="shared" si="32"/>
        <v>0</v>
      </c>
      <c r="JV10" s="861">
        <f t="shared" si="32"/>
        <v>0</v>
      </c>
      <c r="JW10" s="861">
        <f t="shared" si="33"/>
        <v>0</v>
      </c>
      <c r="JX10" s="861">
        <f t="shared" si="33"/>
        <v>0</v>
      </c>
      <c r="JY10" s="861">
        <f t="shared" si="33"/>
        <v>0</v>
      </c>
      <c r="JZ10" s="861">
        <f t="shared" si="33"/>
        <v>0</v>
      </c>
      <c r="KA10" s="859">
        <f>IFERROR(HS10*_FEQUEIMACOMB!$I$48,0)</f>
        <v>0</v>
      </c>
      <c r="KB10" s="859">
        <f>IFERROR(HT10*_FEQUEIMACOMB!$I$50,0)</f>
        <v>0</v>
      </c>
      <c r="KC10" s="859">
        <f>IFERROR(HU10*_FEQUEIMACOMB!$I$53,0)</f>
        <v>0</v>
      </c>
      <c r="KD10" s="867">
        <f>IFERROR(HW10*_FEQUEIMACOMB!$I$44*(_DADOSAUXILIARES!$D$33),0)</f>
        <v>0</v>
      </c>
      <c r="KE10" s="867">
        <f>IFERROR(CK10*CL10*_FEQUEIMACOMB!$I$41,0)</f>
        <v>0</v>
      </c>
      <c r="KF10" s="867">
        <f>IFERROR(CI10*CJ10*_FEQUEIMACOMB!$I$41,0)</f>
        <v>0</v>
      </c>
      <c r="KG10" s="859">
        <f>IFERROR(II10*_FEQUEIMACOMB!$I$36,0)</f>
        <v>0</v>
      </c>
      <c r="KH10" s="859">
        <f>IFERROR(IK10*_FEQUEIMACOMB!$I$37,0)</f>
        <v>0</v>
      </c>
      <c r="KI10" s="859">
        <f>IFERROR(IC10*_FEQUEIMACOMB!$I$38,0)</f>
        <v>0</v>
      </c>
      <c r="KJ10" s="859">
        <f>IFERROR(IE10*_FEQUEIMACOMB!$I$39,0)</f>
        <v>0</v>
      </c>
      <c r="KK10" s="859">
        <f>IFERROR(IG10*_FEQUEIMACOMB!$I$40,0)</f>
        <v>0</v>
      </c>
      <c r="KL10" s="861">
        <f t="shared" si="34"/>
        <v>0</v>
      </c>
      <c r="KM10" s="861">
        <f t="shared" si="34"/>
        <v>0</v>
      </c>
      <c r="KN10" s="861">
        <f t="shared" si="34"/>
        <v>0</v>
      </c>
      <c r="KO10" s="861">
        <f t="shared" si="34"/>
        <v>0</v>
      </c>
      <c r="KP10" s="861">
        <f t="shared" si="34"/>
        <v>0</v>
      </c>
      <c r="KQ10" s="861">
        <f t="shared" si="34"/>
        <v>0</v>
      </c>
      <c r="KR10" s="861">
        <f t="shared" si="34"/>
        <v>0</v>
      </c>
      <c r="KS10" s="861">
        <f t="shared" si="34"/>
        <v>0</v>
      </c>
      <c r="KT10" s="861">
        <f t="shared" si="34"/>
        <v>0</v>
      </c>
      <c r="KU10" s="861">
        <f t="shared" si="34"/>
        <v>0</v>
      </c>
      <c r="KV10" s="861">
        <f t="shared" si="34"/>
        <v>0</v>
      </c>
      <c r="KW10" s="868">
        <f t="shared" si="64"/>
        <v>0</v>
      </c>
      <c r="KX10" s="869">
        <f t="shared" si="65"/>
        <v>0</v>
      </c>
      <c r="KY10" s="870">
        <f t="shared" si="66"/>
        <v>0</v>
      </c>
      <c r="KZ10" s="861">
        <f t="shared" si="67"/>
        <v>0</v>
      </c>
      <c r="LA10" s="861">
        <f t="shared" si="67"/>
        <v>0</v>
      </c>
      <c r="LB10" s="861">
        <f t="shared" si="67"/>
        <v>0</v>
      </c>
      <c r="LC10" s="871">
        <f t="shared" si="68"/>
        <v>0</v>
      </c>
      <c r="LD10" s="871">
        <f t="shared" si="69"/>
        <v>0</v>
      </c>
    </row>
    <row r="11" spans="1:316" x14ac:dyDescent="0.25">
      <c r="A11" s="814"/>
      <c r="B11" s="814"/>
      <c r="C11" s="875"/>
      <c r="D11" s="875"/>
      <c r="E11" s="948"/>
      <c r="F11" s="818"/>
      <c r="G11" s="818"/>
      <c r="H11" s="818"/>
      <c r="I11" s="819"/>
      <c r="J11" s="820" t="s">
        <v>442</v>
      </c>
      <c r="K11" s="269"/>
      <c r="L11" s="822"/>
      <c r="M11" s="822"/>
      <c r="N11" s="822"/>
      <c r="O11" s="822"/>
      <c r="P11" s="822"/>
      <c r="Q11" s="823"/>
      <c r="R11" s="822"/>
      <c r="S11" s="822"/>
      <c r="T11" s="822"/>
      <c r="U11" s="822"/>
      <c r="V11" s="823"/>
      <c r="W11" s="823"/>
      <c r="X11" s="823"/>
      <c r="Y11" s="823"/>
      <c r="Z11" s="823"/>
      <c r="AA11" s="823"/>
      <c r="AB11" s="823"/>
      <c r="AC11" s="823"/>
      <c r="AD11" s="823"/>
      <c r="AE11" s="823"/>
      <c r="AF11" s="823"/>
      <c r="AG11" s="823"/>
      <c r="AH11" s="876"/>
      <c r="AI11" s="823"/>
      <c r="AJ11" s="876"/>
      <c r="AK11" s="823"/>
      <c r="AL11" s="876"/>
      <c r="AM11" s="823"/>
      <c r="AN11" s="876"/>
      <c r="AO11" s="823"/>
      <c r="AP11" s="876"/>
      <c r="AQ11" s="823"/>
      <c r="AR11" s="823"/>
      <c r="AS11" s="823"/>
      <c r="AT11" s="823"/>
      <c r="AU11" s="824"/>
      <c r="AV11" s="823"/>
      <c r="AW11" s="825"/>
      <c r="AX11" s="826"/>
      <c r="AY11" s="825"/>
      <c r="AZ11" s="826"/>
      <c r="BA11" s="825"/>
      <c r="BB11" s="823"/>
      <c r="BC11" s="823"/>
      <c r="BD11" s="823"/>
      <c r="BE11" s="823"/>
      <c r="BF11" s="823"/>
      <c r="BG11" s="823"/>
      <c r="BH11" s="823"/>
      <c r="BI11" s="823"/>
      <c r="BJ11" s="823"/>
      <c r="BK11" s="823"/>
      <c r="BL11" s="821"/>
      <c r="BM11" s="877"/>
      <c r="BN11" s="821"/>
      <c r="BO11" s="821"/>
      <c r="BP11" s="821"/>
      <c r="BQ11" s="821"/>
      <c r="BR11" s="821"/>
      <c r="BS11" s="821"/>
      <c r="BT11" s="821"/>
      <c r="BU11" s="821"/>
      <c r="BV11" s="821"/>
      <c r="BW11" s="821"/>
      <c r="BX11" s="821"/>
      <c r="BY11" s="878"/>
      <c r="BZ11" s="821"/>
      <c r="CA11" s="877"/>
      <c r="CB11" s="821"/>
      <c r="CC11" s="877"/>
      <c r="CD11" s="821"/>
      <c r="CE11" s="877"/>
      <c r="CF11" s="821"/>
      <c r="CG11" s="821"/>
      <c r="CH11" s="821"/>
      <c r="CI11" s="821"/>
      <c r="CJ11" s="821"/>
      <c r="CK11" s="821"/>
      <c r="CL11" s="821"/>
      <c r="CM11" s="821"/>
      <c r="CN11" s="821"/>
      <c r="CO11" s="821"/>
      <c r="CP11" s="821"/>
      <c r="CQ11" s="821"/>
      <c r="CR11" s="821"/>
      <c r="CS11" s="877"/>
      <c r="CT11" s="821"/>
      <c r="CU11" s="821"/>
      <c r="CV11" s="877"/>
      <c r="CW11" s="821"/>
      <c r="CX11" s="821"/>
      <c r="CY11" s="877"/>
      <c r="CZ11" s="821"/>
      <c r="DA11" s="821"/>
      <c r="DB11" s="877"/>
      <c r="DC11" s="821"/>
      <c r="DD11" s="821"/>
      <c r="DE11" s="877"/>
      <c r="DF11" s="821"/>
      <c r="DG11" s="830">
        <f t="shared" si="10"/>
        <v>0</v>
      </c>
      <c r="DH11" s="831">
        <f t="shared" si="11"/>
        <v>0</v>
      </c>
      <c r="DI11" s="832">
        <f>IFERROR(P11*_DADOSAUXILIARES!$H$114,0)</f>
        <v>0</v>
      </c>
      <c r="DJ11" s="833">
        <f>IFERROR(L11*_DADOSAUXILIARES!$H$77,0)</f>
        <v>0</v>
      </c>
      <c r="DK11" s="833">
        <f>IFERROR(M11*_DADOSAUXILIARES!$H$78,0)</f>
        <v>0</v>
      </c>
      <c r="DL11" s="834">
        <f>IFERROR(N11*_DADOSAUXILIARES!$H$79,0)</f>
        <v>0</v>
      </c>
      <c r="DM11" s="833">
        <f>IFERROR(O11*_DADOSAUXILIARES!$H$80,0)</f>
        <v>0</v>
      </c>
      <c r="DN11" s="833">
        <f>IFERROR(Q11*_DADOSAUXILIARES!$H$82,0)</f>
        <v>0</v>
      </c>
      <c r="DO11" s="833">
        <f>IFERROR(R11*_DADOSAUXILIARES!$H$84,0)</f>
        <v>0</v>
      </c>
      <c r="DP11" s="833">
        <f>IFERROR(S11*_DADOSAUXILIARES!$H$85,0)</f>
        <v>0</v>
      </c>
      <c r="DQ11" s="830">
        <f>IFERROR(T11*_DADOSAUXILIARES!$H$87,0)</f>
        <v>0</v>
      </c>
      <c r="DR11" s="830">
        <f>IFERROR(U11*_DADOSAUXILIARES!$H$88,0)</f>
        <v>0</v>
      </c>
      <c r="DS11" s="830">
        <f>IFERROR(V11*_DADOSAUXILIARES!$H$90,0)</f>
        <v>0</v>
      </c>
      <c r="DT11" s="830">
        <f>IFERROR(W11*_DADOSAUXILIARES!$H$92,0)</f>
        <v>0</v>
      </c>
      <c r="DU11" s="830">
        <f>IFERROR(X11*_DADOSAUXILIARES!$H$94,0)</f>
        <v>0</v>
      </c>
      <c r="DV11" s="834">
        <f>IFERROR(Y11*_DADOSAUXILIARES!$H$96,0)</f>
        <v>0</v>
      </c>
      <c r="DW11" s="834">
        <f>IFERROR(Z11*_DADOSAUXILIARES!$H$98,0)</f>
        <v>0</v>
      </c>
      <c r="DX11" s="834">
        <f>IFERROR(AA11*_DADOSAUXILIARES!$H$102,0)</f>
        <v>0</v>
      </c>
      <c r="DY11" s="834">
        <f>IFERROR(AB11*_DADOSAUXILIARES!$H$104,0)</f>
        <v>0</v>
      </c>
      <c r="DZ11" s="834">
        <f>IFERROR(AC11*_DADOSAUXILIARES!$H$106,0)</f>
        <v>0</v>
      </c>
      <c r="EA11" s="830">
        <f>IFERROR(AD11*_DADOSAUXILIARES!$H$107,0)</f>
        <v>0</v>
      </c>
      <c r="EB11" s="830">
        <f>IFERROR(AE11*_DADOSAUXILIARES!$H$108,0)</f>
        <v>0</v>
      </c>
      <c r="EC11" s="830">
        <f>IFERROR(AF11*_DADOSAUXILIARES!$H$109,0)</f>
        <v>0</v>
      </c>
      <c r="ED11" s="835">
        <v>0</v>
      </c>
      <c r="EE11" s="836">
        <f t="shared" si="35"/>
        <v>0</v>
      </c>
      <c r="EF11" s="837">
        <f>IFERROR(_xlfn.XLOOKUP(K11,_REGIONALIZACAO_SOJA!$A$6:$A$20,_REGIONALIZACAO_SOJA!$BE$6:$BE$20,_REGIONALIZACAO_SOJA!$BE$21),0)*$DH11</f>
        <v>0</v>
      </c>
      <c r="EG11" s="837">
        <f>IFERROR(_xlfn.XLOOKUP(K11,_REGIONALIZACAO_SOJA!$A$6:$A$20,_REGIONALIZACAO_SOJA!$BF$6:$BF$20,_REGIONALIZACAO_SOJA!$BF$21),0)*$DH11</f>
        <v>0</v>
      </c>
      <c r="EH11" s="837">
        <f>IFERROR(_xlfn.XLOOKUP(K11,_REGIONALIZACAO_SOJA!$A$6:$A$20,_REGIONALIZACAO_SOJA!$BG$6:$BG$20,_REGIONALIZACAO_SOJA!$BG$21),0)*$DH11</f>
        <v>0</v>
      </c>
      <c r="EI11" s="838">
        <f>IFERROR((AQ11*(1-0.1)+AR11*(1-0.11)+AS11*(1-0.12)+AT11*(1-AU11)+AV11*(1-AW11)+AX11*(1-AY11)+AZ11*(1-BA11)+BB11*(1-1))*(_DADOSAUXILIARES!$D$26),0)</f>
        <v>0</v>
      </c>
      <c r="EJ11" s="838">
        <f>IFERROR((AQ11*(0.1)+AR11*(0.11)+AS11*(0.12)+AT11*(AU11)+AV11*(AW11)+AX11*(AY11)+AZ11*(BA11)+BB11*(1))*(_DADOSAUXILIARES!$D$16),0)</f>
        <v>0</v>
      </c>
      <c r="EK11" s="838">
        <f>IFERROR(BC11*(1-_FEQUEIMACOMB!$D$19)*_DADOSAUXILIARES!$D$24,0)</f>
        <v>0</v>
      </c>
      <c r="EL11" s="838">
        <f>IFERROR(BC11*(_FEQUEIMACOMB!$D$19)*_DADOSAUXILIARES!$D$14,0)</f>
        <v>0</v>
      </c>
      <c r="EM11" s="838">
        <f>IFERROR(BD11*_DADOSAUXILIARES!$D$15,0)</f>
        <v>0</v>
      </c>
      <c r="EN11" s="838">
        <f t="shared" si="12"/>
        <v>0</v>
      </c>
      <c r="EO11" s="838">
        <f t="shared" si="13"/>
        <v>0</v>
      </c>
      <c r="EP11" s="838">
        <f t="shared" si="13"/>
        <v>0</v>
      </c>
      <c r="EQ11" s="838">
        <f t="shared" si="13"/>
        <v>0</v>
      </c>
      <c r="ER11" s="838">
        <f t="shared" si="13"/>
        <v>0</v>
      </c>
      <c r="ES11" s="838">
        <f t="shared" si="13"/>
        <v>0</v>
      </c>
      <c r="ET11" s="839">
        <f>IFERROR(EI11*_DADOSAUXILIARES!$H$161,0)</f>
        <v>0</v>
      </c>
      <c r="EU11" s="839">
        <f>IFERROR(EJ11*_DADOSAUXILIARES!$H$162,0)</f>
        <v>0</v>
      </c>
      <c r="EV11" s="839">
        <f>IFERROR(EK11*_DADOSAUXILIARES!$H$165,0)</f>
        <v>0</v>
      </c>
      <c r="EW11" s="839">
        <f>IFERROR(EL11*_DADOSAUXILIARES!$H$166,0)</f>
        <v>0</v>
      </c>
      <c r="EX11" s="839">
        <f>IFERROR(EM11*_DADOSAUXILIARES!$H$167,0)</f>
        <v>0</v>
      </c>
      <c r="EY11" s="839">
        <f>IFERROR(EN11*_DADOSAUXILIARES!$F$34*_DADOSAUXILIARES!$H$170,0)</f>
        <v>0</v>
      </c>
      <c r="EZ11" s="839">
        <f>IFERROR(EO11*_DADOSAUXILIARES!$H$152,0)</f>
        <v>0</v>
      </c>
      <c r="FA11" s="839">
        <f>IFERROR(EP11*_DADOSAUXILIARES!$H$153,0)</f>
        <v>0</v>
      </c>
      <c r="FB11" s="839">
        <f>IFERROR(EQ11*_DADOSAUXILIARES!$H$154,0)</f>
        <v>0</v>
      </c>
      <c r="FC11" s="839">
        <f>IFERROR(ER11*_DADOSAUXILIARES!$H$155,0)</f>
        <v>0</v>
      </c>
      <c r="FD11" s="839">
        <f>IFERROR(ES11*_DADOSAUXILIARES!$H$156,0)</f>
        <v>0</v>
      </c>
      <c r="FE11" s="838">
        <f t="shared" si="36"/>
        <v>0</v>
      </c>
      <c r="FF11" s="838">
        <f t="shared" si="15"/>
        <v>0</v>
      </c>
      <c r="FG11" s="838">
        <f t="shared" si="37"/>
        <v>0</v>
      </c>
      <c r="FH11" s="838">
        <f>IFERROR(L11*_EMISSOES!$E$28+M11*_EMISSOES!$E$29,0)</f>
        <v>0</v>
      </c>
      <c r="FI11" s="838">
        <f>IFERROR(Q11*_EMISSOES!$E$30,0)</f>
        <v>0</v>
      </c>
      <c r="FJ11" s="840">
        <f>IFERROR(EI11*_FEQUEIMACOMB!$I$64,0)</f>
        <v>0</v>
      </c>
      <c r="FK11" s="840">
        <f>IFERROR(EJ11*_FEQUEIMACOMB!$I$65,0)</f>
        <v>0</v>
      </c>
      <c r="FL11" s="841">
        <f>IFERROR(EK11*_FEQUEIMACOMB!$I$9*_DADOSAUXILIARES!$F$24,0)</f>
        <v>0</v>
      </c>
      <c r="FM11" s="841">
        <f>IFERROR(EL11*_FEQUEIMACOMB!$I$7*_DADOSAUXILIARES!$F$14,0)</f>
        <v>0</v>
      </c>
      <c r="FN11" s="841">
        <f>IFERROR(EM11*_FEQUEIMACOMB!$I$8*_DADOSAUXILIARES!$F$15,0)</f>
        <v>0</v>
      </c>
      <c r="FO11" s="842">
        <f>IFERROR((EN11+BF11)*_FEQUEIMACOMB!$I$66,0)</f>
        <v>0</v>
      </c>
      <c r="FP11" s="839">
        <f>IFERROR(FE11*1000*_DADOSAUXILIARES!$D$8,0)</f>
        <v>0</v>
      </c>
      <c r="FQ11" s="839">
        <f>IFERROR(FF11*1000*_DADOSAUXILIARES!$D$8,0)</f>
        <v>0</v>
      </c>
      <c r="FR11" s="839">
        <f>IFERROR(FG11*1000*_DADOSAUXILIARES!$D$8,0)</f>
        <v>0</v>
      </c>
      <c r="FS11" s="839">
        <f t="shared" si="17"/>
        <v>0</v>
      </c>
      <c r="FT11" s="839">
        <f t="shared" si="17"/>
        <v>0</v>
      </c>
      <c r="FU11" s="840">
        <f t="shared" si="27"/>
        <v>0</v>
      </c>
      <c r="FV11" s="840">
        <f t="shared" si="18"/>
        <v>0</v>
      </c>
      <c r="FW11" s="840">
        <f t="shared" si="18"/>
        <v>0</v>
      </c>
      <c r="FX11" s="840">
        <f t="shared" si="18"/>
        <v>0</v>
      </c>
      <c r="FY11" s="840">
        <f t="shared" si="18"/>
        <v>0</v>
      </c>
      <c r="FZ11" s="840">
        <f t="shared" si="18"/>
        <v>0</v>
      </c>
      <c r="GA11" s="843">
        <f t="shared" si="38"/>
        <v>0</v>
      </c>
      <c r="GB11" s="844">
        <f t="shared" si="39"/>
        <v>0</v>
      </c>
      <c r="GC11" s="845">
        <f t="shared" si="20"/>
        <v>0</v>
      </c>
      <c r="GD11" s="846">
        <f t="shared" si="40"/>
        <v>0</v>
      </c>
      <c r="GE11" s="847">
        <f t="shared" si="21"/>
        <v>1</v>
      </c>
      <c r="GF11" s="848">
        <f t="shared" si="41"/>
        <v>0</v>
      </c>
      <c r="GG11" s="849">
        <f t="shared" si="42"/>
        <v>0</v>
      </c>
      <c r="GH11" s="849">
        <f t="shared" si="70"/>
        <v>0</v>
      </c>
      <c r="GI11" s="849">
        <f t="shared" si="43"/>
        <v>8.0000000000000002E-3</v>
      </c>
      <c r="GJ11" s="851">
        <f t="shared" si="44"/>
        <v>0</v>
      </c>
      <c r="GK11" s="852">
        <f t="shared" si="45"/>
        <v>0.19</v>
      </c>
      <c r="GL11" s="852">
        <f t="shared" si="46"/>
        <v>8.0000000000000002E-3</v>
      </c>
      <c r="GM11" s="957">
        <f t="shared" si="24"/>
        <v>0</v>
      </c>
      <c r="GN11" s="957">
        <f t="shared" si="25"/>
        <v>0</v>
      </c>
      <c r="GO11" s="853">
        <f t="shared" si="26"/>
        <v>0</v>
      </c>
      <c r="GP11" s="855">
        <f t="shared" si="71"/>
        <v>0</v>
      </c>
      <c r="GQ11" s="855">
        <f t="shared" si="72"/>
        <v>0</v>
      </c>
      <c r="GR11" s="960">
        <f t="shared" si="73"/>
        <v>0</v>
      </c>
      <c r="GS11" s="855">
        <f t="shared" si="74"/>
        <v>0</v>
      </c>
      <c r="GT11" s="855">
        <f t="shared" si="75"/>
        <v>0</v>
      </c>
      <c r="GU11" s="960">
        <f t="shared" si="76"/>
        <v>0</v>
      </c>
      <c r="GV11" s="855"/>
      <c r="GW11" s="855">
        <f t="shared" si="77"/>
        <v>0</v>
      </c>
      <c r="GX11" s="961">
        <f t="shared" si="78"/>
        <v>0</v>
      </c>
      <c r="GY11" s="856">
        <f>IFERROR(BO11*_DADOSAUXILIARES!$D$56,0)</f>
        <v>0</v>
      </c>
      <c r="GZ11" s="856">
        <f>IFERROR(BP11*_DADOSAUXILIARES!$D$57,0)</f>
        <v>0</v>
      </c>
      <c r="HA11" s="856">
        <f>BQ11*_DADOSAUXILIARES!$D$58</f>
        <v>0</v>
      </c>
      <c r="HB11" s="856">
        <f>BR11*_DADOSAUXILIARES!$D$59</f>
        <v>0</v>
      </c>
      <c r="HC11" s="856">
        <f>BS11*_DADOSAUXILIARES!$D$60</f>
        <v>0</v>
      </c>
      <c r="HD11" s="856">
        <f>BT11*_DADOSAUXILIARES!$D$61</f>
        <v>0</v>
      </c>
      <c r="HE11" s="857">
        <f t="shared" si="47"/>
        <v>0</v>
      </c>
      <c r="HF11" s="857">
        <f t="shared" si="28"/>
        <v>0</v>
      </c>
      <c r="HG11" s="861">
        <f>IFERROR($HG$7*_DADOSAUXILIARES!$H$119,0)</f>
        <v>0</v>
      </c>
      <c r="HH11" s="861">
        <f>IFERROR($HH$7*_DADOSAUXILIARES!$H$118,0)</f>
        <v>0</v>
      </c>
      <c r="HI11" s="861">
        <f t="shared" si="29"/>
        <v>0</v>
      </c>
      <c r="HJ11" s="861">
        <f t="shared" si="29"/>
        <v>0</v>
      </c>
      <c r="HK11" s="859">
        <f t="shared" si="48"/>
        <v>0</v>
      </c>
      <c r="HL11" s="860">
        <f>IFERROR(_DADOSAUXILIARES!$H$176*BN11,0)</f>
        <v>0</v>
      </c>
      <c r="HM11" s="861">
        <f>IFERROR($HM$7*_DADOSAUXILIARES!$H$138,0)</f>
        <v>0</v>
      </c>
      <c r="HN11" s="861">
        <f>IFERROR($HN$7*_DADOSAUXILIARES!$H$121,0)</f>
        <v>0</v>
      </c>
      <c r="HO11" s="860">
        <f t="shared" si="49"/>
        <v>0</v>
      </c>
      <c r="HP11" s="860">
        <f t="shared" si="49"/>
        <v>0</v>
      </c>
      <c r="HQ11" s="860">
        <f t="shared" si="49"/>
        <v>0</v>
      </c>
      <c r="HR11" s="860">
        <f t="shared" si="49"/>
        <v>0</v>
      </c>
      <c r="HS11" s="862">
        <f>IFERROR((BU11*(1-0.1)+BV11*(1-0.11)+BW11*(1-0.12)+BX11*(1-BY11)+BZ11*(1-CA11)+CB11*(1-CC11)+CD11*(1-CE11)+CF11*(1-1))*(_DADOSAUXILIARES!$D$26),0)</f>
        <v>0</v>
      </c>
      <c r="HT11" s="862">
        <f>IFERROR((BU11*(0.1)+BV11*(0.11)+BW11*(0.12)+BX11*(BY11)+BZ11*(CA11)+CB11*(CC11)+CD11*(CE11)+CF11*(1))*(_DADOSAUXILIARES!$D$16),0)</f>
        <v>0</v>
      </c>
      <c r="HU11" s="863">
        <f>IFERROR(CG11*_DADOSAUXILIARES!$D$30,0)</f>
        <v>0</v>
      </c>
      <c r="HV11" s="863">
        <f t="shared" si="50"/>
        <v>0</v>
      </c>
      <c r="HW11" s="863">
        <f t="shared" si="51"/>
        <v>0</v>
      </c>
      <c r="HX11" s="863">
        <f t="shared" si="52"/>
        <v>0</v>
      </c>
      <c r="HY11" s="863">
        <f t="shared" si="30"/>
        <v>0</v>
      </c>
      <c r="HZ11" s="863">
        <f t="shared" si="30"/>
        <v>0</v>
      </c>
      <c r="IA11" s="863">
        <f t="shared" si="30"/>
        <v>0</v>
      </c>
      <c r="IB11" s="863">
        <f t="shared" si="30"/>
        <v>0</v>
      </c>
      <c r="IC11" s="863">
        <f t="shared" si="53"/>
        <v>0</v>
      </c>
      <c r="ID11" s="934">
        <f t="shared" si="54"/>
        <v>0</v>
      </c>
      <c r="IE11" s="863">
        <f t="shared" si="55"/>
        <v>0</v>
      </c>
      <c r="IF11" s="934">
        <f t="shared" si="56"/>
        <v>0</v>
      </c>
      <c r="IG11" s="863">
        <f t="shared" si="57"/>
        <v>0</v>
      </c>
      <c r="IH11" s="934">
        <f t="shared" si="58"/>
        <v>0</v>
      </c>
      <c r="II11" s="863">
        <f t="shared" si="59"/>
        <v>0</v>
      </c>
      <c r="IJ11" s="934">
        <f t="shared" si="60"/>
        <v>0</v>
      </c>
      <c r="IK11" s="863">
        <f t="shared" si="61"/>
        <v>0</v>
      </c>
      <c r="IL11" s="934">
        <f t="shared" si="62"/>
        <v>0</v>
      </c>
      <c r="IM11" s="864">
        <f>IFERROR(HS11*_DADOSAUXILIARES!$H$161,0)</f>
        <v>0</v>
      </c>
      <c r="IN11" s="864">
        <f>IFERROR(HT11*_DADOSAUXILIARES!$H$162,0)</f>
        <v>0</v>
      </c>
      <c r="IO11" s="864">
        <f>IFERROR(HU11*_DADOSAUXILIARES!$H$171,0)</f>
        <v>0</v>
      </c>
      <c r="IP11" s="864">
        <f>IFERROR(HV11*CJ11*_DADOSAUXILIARES!$H$170,0)</f>
        <v>0</v>
      </c>
      <c r="IQ11" s="864">
        <f>IFERROR(HW11*_DADOSAUXILIARES!$H$160,0)</f>
        <v>0</v>
      </c>
      <c r="IR11" s="864">
        <f>IFERROR(HX11*_DADOSAUXILIARES!$H$152,0)</f>
        <v>0</v>
      </c>
      <c r="IS11" s="864">
        <f>IFERROR(HY11*_DADOSAUXILIARES!$H$153,0)</f>
        <v>0</v>
      </c>
      <c r="IT11" s="864">
        <f>IFERROR(HZ11*_DADOSAUXILIARES!$H$154,0)</f>
        <v>0</v>
      </c>
      <c r="IU11" s="864">
        <f>IFERROR(IA11*_DADOSAUXILIARES!$H$155,0)</f>
        <v>0</v>
      </c>
      <c r="IV11" s="864">
        <f>IFERROR(IB11*_DADOSAUXILIARES!$H$156,0)</f>
        <v>0</v>
      </c>
      <c r="IW11" s="861">
        <f>IFERROR(IC11*_DADOSAUXILIARES!$H$168,0)</f>
        <v>0</v>
      </c>
      <c r="IX11" s="861">
        <f>IFERROR(ID11*_DADOSAUXILIARES!$H$176,0)</f>
        <v>0</v>
      </c>
      <c r="IY11" s="861">
        <f>IFERROR(IE11*_DADOSAUXILIARES!$H$169,0)</f>
        <v>0</v>
      </c>
      <c r="IZ11" s="865">
        <f>IFERROR(IF11*_DADOSAUXILIARES!$H$176,0)</f>
        <v>0</v>
      </c>
      <c r="JA11" s="866">
        <f t="shared" si="31"/>
        <v>0</v>
      </c>
      <c r="JB11" s="861">
        <f>IFERROR(IH11*_DADOSAUXILIARES!$H$176,0)</f>
        <v>0</v>
      </c>
      <c r="JC11" s="866">
        <f t="shared" si="63"/>
        <v>0</v>
      </c>
      <c r="JD11" s="861">
        <f>IFERROR(IJ11*_DADOSAUXILIARES!$H$176,0)</f>
        <v>0</v>
      </c>
      <c r="JE11" s="861">
        <f>IFERROR(IK11*_DADOSAUXILIARES!$H$116,0)</f>
        <v>0</v>
      </c>
      <c r="JF11" s="861">
        <f>IFERROR(IL11*_DADOSAUXILIARES!$H$176,0)</f>
        <v>0</v>
      </c>
      <c r="JG11" s="861">
        <f t="shared" si="32"/>
        <v>0</v>
      </c>
      <c r="JH11" s="861">
        <f t="shared" si="32"/>
        <v>0</v>
      </c>
      <c r="JI11" s="861">
        <f t="shared" si="32"/>
        <v>0</v>
      </c>
      <c r="JJ11" s="861">
        <f t="shared" si="32"/>
        <v>0</v>
      </c>
      <c r="JK11" s="861">
        <f t="shared" si="32"/>
        <v>0</v>
      </c>
      <c r="JL11" s="861">
        <f t="shared" si="32"/>
        <v>0</v>
      </c>
      <c r="JM11" s="861">
        <f t="shared" si="32"/>
        <v>0</v>
      </c>
      <c r="JN11" s="861">
        <f t="shared" si="32"/>
        <v>0</v>
      </c>
      <c r="JO11" s="861">
        <f t="shared" si="32"/>
        <v>0</v>
      </c>
      <c r="JP11" s="861">
        <f t="shared" si="32"/>
        <v>0</v>
      </c>
      <c r="JQ11" s="861">
        <f t="shared" si="32"/>
        <v>0</v>
      </c>
      <c r="JR11" s="861">
        <f t="shared" si="32"/>
        <v>0</v>
      </c>
      <c r="JS11" s="861">
        <f t="shared" si="32"/>
        <v>0</v>
      </c>
      <c r="JT11" s="861">
        <f t="shared" si="32"/>
        <v>0</v>
      </c>
      <c r="JU11" s="861">
        <f t="shared" si="32"/>
        <v>0</v>
      </c>
      <c r="JV11" s="861">
        <f t="shared" si="32"/>
        <v>0</v>
      </c>
      <c r="JW11" s="861">
        <f t="shared" si="33"/>
        <v>0</v>
      </c>
      <c r="JX11" s="861">
        <f t="shared" si="33"/>
        <v>0</v>
      </c>
      <c r="JY11" s="861">
        <f t="shared" si="33"/>
        <v>0</v>
      </c>
      <c r="JZ11" s="861">
        <f t="shared" si="33"/>
        <v>0</v>
      </c>
      <c r="KA11" s="859">
        <f>IFERROR(HS11*_FEQUEIMACOMB!$I$48,0)</f>
        <v>0</v>
      </c>
      <c r="KB11" s="859">
        <f>IFERROR(HT11*_FEQUEIMACOMB!$I$50,0)</f>
        <v>0</v>
      </c>
      <c r="KC11" s="859">
        <f>IFERROR(HU11*_FEQUEIMACOMB!$I$53,0)</f>
        <v>0</v>
      </c>
      <c r="KD11" s="867">
        <f>IFERROR(HW11*_FEQUEIMACOMB!$I$44*(_DADOSAUXILIARES!$D$33),0)</f>
        <v>0</v>
      </c>
      <c r="KE11" s="867">
        <f>IFERROR(CK11*CL11*_FEQUEIMACOMB!$I$41,0)</f>
        <v>0</v>
      </c>
      <c r="KF11" s="867">
        <f>IFERROR(CI11*CJ11*_FEQUEIMACOMB!$I$41,0)</f>
        <v>0</v>
      </c>
      <c r="KG11" s="859">
        <f>IFERROR(II11*_FEQUEIMACOMB!$I$36,0)</f>
        <v>0</v>
      </c>
      <c r="KH11" s="859">
        <f>IFERROR(IK11*_FEQUEIMACOMB!$I$37,0)</f>
        <v>0</v>
      </c>
      <c r="KI11" s="859">
        <f>IFERROR(IC11*_FEQUEIMACOMB!$I$38,0)</f>
        <v>0</v>
      </c>
      <c r="KJ11" s="859">
        <f>IFERROR(IE11*_FEQUEIMACOMB!$I$39,0)</f>
        <v>0</v>
      </c>
      <c r="KK11" s="859">
        <f>IFERROR(IG11*_FEQUEIMACOMB!$I$40,0)</f>
        <v>0</v>
      </c>
      <c r="KL11" s="861">
        <f t="shared" si="34"/>
        <v>0</v>
      </c>
      <c r="KM11" s="861">
        <f t="shared" si="34"/>
        <v>0</v>
      </c>
      <c r="KN11" s="861">
        <f t="shared" si="34"/>
        <v>0</v>
      </c>
      <c r="KO11" s="861">
        <f t="shared" si="34"/>
        <v>0</v>
      </c>
      <c r="KP11" s="861">
        <f t="shared" si="34"/>
        <v>0</v>
      </c>
      <c r="KQ11" s="861">
        <f t="shared" si="34"/>
        <v>0</v>
      </c>
      <c r="KR11" s="861">
        <f t="shared" si="34"/>
        <v>0</v>
      </c>
      <c r="KS11" s="861">
        <f t="shared" si="34"/>
        <v>0</v>
      </c>
      <c r="KT11" s="861">
        <f t="shared" si="34"/>
        <v>0</v>
      </c>
      <c r="KU11" s="861">
        <f t="shared" si="34"/>
        <v>0</v>
      </c>
      <c r="KV11" s="861">
        <f t="shared" si="34"/>
        <v>0</v>
      </c>
      <c r="KW11" s="868">
        <f t="shared" si="64"/>
        <v>0</v>
      </c>
      <c r="KX11" s="869">
        <f t="shared" si="65"/>
        <v>0</v>
      </c>
      <c r="KY11" s="870">
        <f t="shared" si="66"/>
        <v>0</v>
      </c>
      <c r="KZ11" s="861">
        <f t="shared" si="67"/>
        <v>0</v>
      </c>
      <c r="LA11" s="861">
        <f t="shared" si="67"/>
        <v>0</v>
      </c>
      <c r="LB11" s="861">
        <f t="shared" si="67"/>
        <v>0</v>
      </c>
      <c r="LC11" s="871">
        <f t="shared" si="68"/>
        <v>0</v>
      </c>
      <c r="LD11" s="871">
        <f t="shared" si="69"/>
        <v>0</v>
      </c>
    </row>
    <row r="12" spans="1:316" x14ac:dyDescent="0.25">
      <c r="A12" s="814"/>
      <c r="B12" s="814"/>
      <c r="C12" s="875"/>
      <c r="D12" s="875"/>
      <c r="E12" s="948"/>
      <c r="F12" s="818"/>
      <c r="G12" s="818"/>
      <c r="H12" s="818"/>
      <c r="I12" s="819"/>
      <c r="J12" s="820" t="s">
        <v>442</v>
      </c>
      <c r="K12" s="269"/>
      <c r="L12" s="822"/>
      <c r="M12" s="822"/>
      <c r="N12" s="822"/>
      <c r="O12" s="822"/>
      <c r="P12" s="822"/>
      <c r="Q12" s="823"/>
      <c r="R12" s="822"/>
      <c r="S12" s="822"/>
      <c r="T12" s="822"/>
      <c r="U12" s="822"/>
      <c r="V12" s="823"/>
      <c r="W12" s="823"/>
      <c r="X12" s="823"/>
      <c r="Y12" s="823"/>
      <c r="Z12" s="823"/>
      <c r="AA12" s="823"/>
      <c r="AB12" s="823"/>
      <c r="AC12" s="823"/>
      <c r="AD12" s="823"/>
      <c r="AE12" s="823"/>
      <c r="AF12" s="823"/>
      <c r="AG12" s="823"/>
      <c r="AH12" s="876"/>
      <c r="AI12" s="823"/>
      <c r="AJ12" s="876"/>
      <c r="AK12" s="823"/>
      <c r="AL12" s="876"/>
      <c r="AM12" s="823"/>
      <c r="AN12" s="876"/>
      <c r="AO12" s="823"/>
      <c r="AP12" s="876"/>
      <c r="AQ12" s="823"/>
      <c r="AR12" s="823"/>
      <c r="AS12" s="823"/>
      <c r="AT12" s="823"/>
      <c r="AU12" s="824"/>
      <c r="AV12" s="823"/>
      <c r="AW12" s="825"/>
      <c r="AX12" s="826"/>
      <c r="AY12" s="825"/>
      <c r="AZ12" s="826"/>
      <c r="BA12" s="825"/>
      <c r="BB12" s="823"/>
      <c r="BC12" s="823"/>
      <c r="BD12" s="823"/>
      <c r="BE12" s="823"/>
      <c r="BF12" s="823"/>
      <c r="BG12" s="823"/>
      <c r="BH12" s="823"/>
      <c r="BI12" s="823"/>
      <c r="BJ12" s="823"/>
      <c r="BK12" s="823"/>
      <c r="BL12" s="821"/>
      <c r="BM12" s="877"/>
      <c r="BN12" s="821"/>
      <c r="BO12" s="821"/>
      <c r="BP12" s="821"/>
      <c r="BQ12" s="821"/>
      <c r="BR12" s="821"/>
      <c r="BS12" s="821"/>
      <c r="BT12" s="821"/>
      <c r="BU12" s="821"/>
      <c r="BV12" s="821"/>
      <c r="BW12" s="821"/>
      <c r="BX12" s="821"/>
      <c r="BY12" s="878"/>
      <c r="BZ12" s="821"/>
      <c r="CA12" s="877"/>
      <c r="CB12" s="821"/>
      <c r="CC12" s="877"/>
      <c r="CD12" s="821"/>
      <c r="CE12" s="877"/>
      <c r="CF12" s="821"/>
      <c r="CG12" s="821"/>
      <c r="CH12" s="821"/>
      <c r="CI12" s="821"/>
      <c r="CJ12" s="821"/>
      <c r="CK12" s="821"/>
      <c r="CL12" s="821"/>
      <c r="CM12" s="821"/>
      <c r="CN12" s="821"/>
      <c r="CO12" s="821"/>
      <c r="CP12" s="821"/>
      <c r="CQ12" s="821"/>
      <c r="CR12" s="821"/>
      <c r="CS12" s="877"/>
      <c r="CT12" s="821"/>
      <c r="CU12" s="821"/>
      <c r="CV12" s="877"/>
      <c r="CW12" s="821"/>
      <c r="CX12" s="821"/>
      <c r="CY12" s="877"/>
      <c r="CZ12" s="821"/>
      <c r="DA12" s="821"/>
      <c r="DB12" s="877"/>
      <c r="DC12" s="821"/>
      <c r="DD12" s="821"/>
      <c r="DE12" s="877"/>
      <c r="DF12" s="821"/>
      <c r="DG12" s="830">
        <f t="shared" si="10"/>
        <v>0</v>
      </c>
      <c r="DH12" s="831">
        <f t="shared" si="11"/>
        <v>0</v>
      </c>
      <c r="DI12" s="832">
        <f>IFERROR(P12*_DADOSAUXILIARES!$H$114,0)</f>
        <v>0</v>
      </c>
      <c r="DJ12" s="833">
        <f>IFERROR(L12*_DADOSAUXILIARES!$H$77,0)</f>
        <v>0</v>
      </c>
      <c r="DK12" s="833">
        <f>IFERROR(M12*_DADOSAUXILIARES!$H$78,0)</f>
        <v>0</v>
      </c>
      <c r="DL12" s="834">
        <f>IFERROR(N12*_DADOSAUXILIARES!$H$79,0)</f>
        <v>0</v>
      </c>
      <c r="DM12" s="833">
        <f>IFERROR(O12*_DADOSAUXILIARES!$H$80,0)</f>
        <v>0</v>
      </c>
      <c r="DN12" s="833">
        <f>IFERROR(Q12*_DADOSAUXILIARES!$H$82,0)</f>
        <v>0</v>
      </c>
      <c r="DO12" s="833">
        <f>IFERROR(R12*_DADOSAUXILIARES!$H$84,0)</f>
        <v>0</v>
      </c>
      <c r="DP12" s="833">
        <f>IFERROR(S12*_DADOSAUXILIARES!$H$85,0)</f>
        <v>0</v>
      </c>
      <c r="DQ12" s="830">
        <f>IFERROR(T12*_DADOSAUXILIARES!$H$87,0)</f>
        <v>0</v>
      </c>
      <c r="DR12" s="830">
        <f>IFERROR(U12*_DADOSAUXILIARES!$H$88,0)</f>
        <v>0</v>
      </c>
      <c r="DS12" s="830">
        <f>IFERROR(V12*_DADOSAUXILIARES!$H$90,0)</f>
        <v>0</v>
      </c>
      <c r="DT12" s="830">
        <f>IFERROR(W12*_DADOSAUXILIARES!$H$92,0)</f>
        <v>0</v>
      </c>
      <c r="DU12" s="830">
        <f>IFERROR(X12*_DADOSAUXILIARES!$H$94,0)</f>
        <v>0</v>
      </c>
      <c r="DV12" s="834">
        <f>IFERROR(Y12*_DADOSAUXILIARES!$H$96,0)</f>
        <v>0</v>
      </c>
      <c r="DW12" s="834">
        <f>IFERROR(Z12*_DADOSAUXILIARES!$H$98,0)</f>
        <v>0</v>
      </c>
      <c r="DX12" s="834">
        <f>IFERROR(AA12*_DADOSAUXILIARES!$H$102,0)</f>
        <v>0</v>
      </c>
      <c r="DY12" s="834">
        <f>IFERROR(AB12*_DADOSAUXILIARES!$H$104,0)</f>
        <v>0</v>
      </c>
      <c r="DZ12" s="834">
        <f>IFERROR(AC12*_DADOSAUXILIARES!$H$106,0)</f>
        <v>0</v>
      </c>
      <c r="EA12" s="830">
        <f>IFERROR(AD12*_DADOSAUXILIARES!$H$107,0)</f>
        <v>0</v>
      </c>
      <c r="EB12" s="830">
        <f>IFERROR(AE12*_DADOSAUXILIARES!$H$108,0)</f>
        <v>0</v>
      </c>
      <c r="EC12" s="830">
        <f>IFERROR(AF12*_DADOSAUXILIARES!$H$109,0)</f>
        <v>0</v>
      </c>
      <c r="ED12" s="835">
        <v>0</v>
      </c>
      <c r="EE12" s="836">
        <f t="shared" si="35"/>
        <v>0</v>
      </c>
      <c r="EF12" s="837">
        <f>IFERROR(_xlfn.XLOOKUP(K12,_REGIONALIZACAO_SOJA!$A$6:$A$20,_REGIONALIZACAO_SOJA!$BE$6:$BE$20,_REGIONALIZACAO_SOJA!$BE$21),0)*$DH12</f>
        <v>0</v>
      </c>
      <c r="EG12" s="837">
        <f>IFERROR(_xlfn.XLOOKUP(K12,_REGIONALIZACAO_SOJA!$A$6:$A$20,_REGIONALIZACAO_SOJA!$BF$6:$BF$20,_REGIONALIZACAO_SOJA!$BF$21),0)*$DH12</f>
        <v>0</v>
      </c>
      <c r="EH12" s="837">
        <f>IFERROR(_xlfn.XLOOKUP(K12,_REGIONALIZACAO_SOJA!$A$6:$A$20,_REGIONALIZACAO_SOJA!$BG$6:$BG$20,_REGIONALIZACAO_SOJA!$BG$21),0)*$DH12</f>
        <v>0</v>
      </c>
      <c r="EI12" s="838">
        <f>IFERROR((AQ12*(1-0.1)+AR12*(1-0.11)+AS12*(1-0.12)+AT12*(1-AU12)+AV12*(1-AW12)+AX12*(1-AY12)+AZ12*(1-BA12)+BB12*(1-1))*(_DADOSAUXILIARES!$D$26),0)</f>
        <v>0</v>
      </c>
      <c r="EJ12" s="838">
        <f>IFERROR((AQ12*(0.1)+AR12*(0.11)+AS12*(0.12)+AT12*(AU12)+AV12*(AW12)+AX12*(AY12)+AZ12*(BA12)+BB12*(1))*(_DADOSAUXILIARES!$D$16),0)</f>
        <v>0</v>
      </c>
      <c r="EK12" s="838">
        <f>IFERROR(BC12*(1-_FEQUEIMACOMB!$D$19)*_DADOSAUXILIARES!$D$24,0)</f>
        <v>0</v>
      </c>
      <c r="EL12" s="838">
        <f>IFERROR(BC12*(_FEQUEIMACOMB!$D$19)*_DADOSAUXILIARES!$D$14,0)</f>
        <v>0</v>
      </c>
      <c r="EM12" s="838">
        <f>IFERROR(BD12*_DADOSAUXILIARES!$D$15,0)</f>
        <v>0</v>
      </c>
      <c r="EN12" s="838">
        <f t="shared" si="12"/>
        <v>0</v>
      </c>
      <c r="EO12" s="838">
        <f t="shared" si="13"/>
        <v>0</v>
      </c>
      <c r="EP12" s="838">
        <f t="shared" si="13"/>
        <v>0</v>
      </c>
      <c r="EQ12" s="838">
        <f t="shared" si="13"/>
        <v>0</v>
      </c>
      <c r="ER12" s="838">
        <f t="shared" si="13"/>
        <v>0</v>
      </c>
      <c r="ES12" s="838">
        <f t="shared" si="13"/>
        <v>0</v>
      </c>
      <c r="ET12" s="839">
        <f>IFERROR(EI12*_DADOSAUXILIARES!$H$161,0)</f>
        <v>0</v>
      </c>
      <c r="EU12" s="839">
        <f>IFERROR(EJ12*_DADOSAUXILIARES!$H$162,0)</f>
        <v>0</v>
      </c>
      <c r="EV12" s="839">
        <f>IFERROR(EK12*_DADOSAUXILIARES!$H$165,0)</f>
        <v>0</v>
      </c>
      <c r="EW12" s="839">
        <f>IFERROR(EL12*_DADOSAUXILIARES!$H$166,0)</f>
        <v>0</v>
      </c>
      <c r="EX12" s="839">
        <f>IFERROR(EM12*_DADOSAUXILIARES!$H$167,0)</f>
        <v>0</v>
      </c>
      <c r="EY12" s="839">
        <f>IFERROR(EN12*_DADOSAUXILIARES!$F$34*_DADOSAUXILIARES!$H$170,0)</f>
        <v>0</v>
      </c>
      <c r="EZ12" s="839">
        <f>IFERROR(EO12*_DADOSAUXILIARES!$H$152,0)</f>
        <v>0</v>
      </c>
      <c r="FA12" s="839">
        <f>IFERROR(EP12*_DADOSAUXILIARES!$H$153,0)</f>
        <v>0</v>
      </c>
      <c r="FB12" s="839">
        <f>IFERROR(EQ12*_DADOSAUXILIARES!$H$154,0)</f>
        <v>0</v>
      </c>
      <c r="FC12" s="839">
        <f>IFERROR(ER12*_DADOSAUXILIARES!$H$155,0)</f>
        <v>0</v>
      </c>
      <c r="FD12" s="839">
        <f>IFERROR(ES12*_DADOSAUXILIARES!$H$156,0)</f>
        <v>0</v>
      </c>
      <c r="FE12" s="838">
        <f t="shared" si="36"/>
        <v>0</v>
      </c>
      <c r="FF12" s="838">
        <f t="shared" si="15"/>
        <v>0</v>
      </c>
      <c r="FG12" s="838">
        <f t="shared" si="37"/>
        <v>0</v>
      </c>
      <c r="FH12" s="838">
        <f>IFERROR(L12*_EMISSOES!$E$28+M12*_EMISSOES!$E$29,0)</f>
        <v>0</v>
      </c>
      <c r="FI12" s="838">
        <f>IFERROR(Q12*_EMISSOES!$E$30,0)</f>
        <v>0</v>
      </c>
      <c r="FJ12" s="840">
        <f>IFERROR(EI12*_FEQUEIMACOMB!$I$64,0)</f>
        <v>0</v>
      </c>
      <c r="FK12" s="840">
        <f>IFERROR(EJ12*_FEQUEIMACOMB!$I$65,0)</f>
        <v>0</v>
      </c>
      <c r="FL12" s="841">
        <f>IFERROR(EK12*_FEQUEIMACOMB!$I$9*_DADOSAUXILIARES!$F$24,0)</f>
        <v>0</v>
      </c>
      <c r="FM12" s="841">
        <f>IFERROR(EL12*_FEQUEIMACOMB!$I$7*_DADOSAUXILIARES!$F$14,0)</f>
        <v>0</v>
      </c>
      <c r="FN12" s="841">
        <f>IFERROR(EM12*_FEQUEIMACOMB!$I$8*_DADOSAUXILIARES!$F$15,0)</f>
        <v>0</v>
      </c>
      <c r="FO12" s="842">
        <f>IFERROR((EN12+BF12)*_FEQUEIMACOMB!$I$66,0)</f>
        <v>0</v>
      </c>
      <c r="FP12" s="839">
        <f>IFERROR(FE12*1000*_DADOSAUXILIARES!$D$8,0)</f>
        <v>0</v>
      </c>
      <c r="FQ12" s="839">
        <f>IFERROR(FF12*1000*_DADOSAUXILIARES!$D$8,0)</f>
        <v>0</v>
      </c>
      <c r="FR12" s="839">
        <f>IFERROR(FG12*1000*_DADOSAUXILIARES!$D$8,0)</f>
        <v>0</v>
      </c>
      <c r="FS12" s="839">
        <f t="shared" si="17"/>
        <v>0</v>
      </c>
      <c r="FT12" s="839">
        <f t="shared" si="17"/>
        <v>0</v>
      </c>
      <c r="FU12" s="840">
        <f t="shared" si="27"/>
        <v>0</v>
      </c>
      <c r="FV12" s="840">
        <f t="shared" si="18"/>
        <v>0</v>
      </c>
      <c r="FW12" s="840">
        <f t="shared" si="18"/>
        <v>0</v>
      </c>
      <c r="FX12" s="840">
        <f t="shared" si="18"/>
        <v>0</v>
      </c>
      <c r="FY12" s="840">
        <f t="shared" si="18"/>
        <v>0</v>
      </c>
      <c r="FZ12" s="840">
        <f t="shared" si="18"/>
        <v>0</v>
      </c>
      <c r="GA12" s="843">
        <f t="shared" si="38"/>
        <v>0</v>
      </c>
      <c r="GB12" s="844">
        <f t="shared" si="39"/>
        <v>0</v>
      </c>
      <c r="GC12" s="845">
        <f t="shared" si="20"/>
        <v>0</v>
      </c>
      <c r="GD12" s="846">
        <f t="shared" si="40"/>
        <v>0</v>
      </c>
      <c r="GE12" s="847">
        <f t="shared" si="21"/>
        <v>1</v>
      </c>
      <c r="GF12" s="848">
        <f t="shared" si="41"/>
        <v>0</v>
      </c>
      <c r="GG12" s="849">
        <f t="shared" si="42"/>
        <v>0</v>
      </c>
      <c r="GH12" s="849">
        <f t="shared" si="70"/>
        <v>0</v>
      </c>
      <c r="GI12" s="849">
        <f t="shared" si="43"/>
        <v>8.0000000000000002E-3</v>
      </c>
      <c r="GJ12" s="851">
        <f t="shared" si="44"/>
        <v>0</v>
      </c>
      <c r="GK12" s="852">
        <f t="shared" si="45"/>
        <v>0.19</v>
      </c>
      <c r="GL12" s="852">
        <f t="shared" si="46"/>
        <v>8.0000000000000002E-3</v>
      </c>
      <c r="GM12" s="957">
        <f t="shared" si="24"/>
        <v>0</v>
      </c>
      <c r="GN12" s="957">
        <f t="shared" si="25"/>
        <v>0</v>
      </c>
      <c r="GO12" s="853">
        <f t="shared" si="26"/>
        <v>0</v>
      </c>
      <c r="GP12" s="855">
        <f t="shared" si="71"/>
        <v>0</v>
      </c>
      <c r="GQ12" s="855">
        <f t="shared" si="72"/>
        <v>0</v>
      </c>
      <c r="GR12" s="960">
        <f t="shared" si="73"/>
        <v>0</v>
      </c>
      <c r="GS12" s="855">
        <f t="shared" si="74"/>
        <v>0</v>
      </c>
      <c r="GT12" s="855">
        <f t="shared" si="75"/>
        <v>0</v>
      </c>
      <c r="GU12" s="960">
        <f t="shared" si="76"/>
        <v>0</v>
      </c>
      <c r="GV12" s="855"/>
      <c r="GW12" s="855">
        <f t="shared" si="77"/>
        <v>0</v>
      </c>
      <c r="GX12" s="961">
        <f t="shared" si="78"/>
        <v>0</v>
      </c>
      <c r="GY12" s="856">
        <f>IFERROR(BO12*_DADOSAUXILIARES!$D$56,0)</f>
        <v>0</v>
      </c>
      <c r="GZ12" s="856">
        <f>IFERROR(BP12*_DADOSAUXILIARES!$D$57,0)</f>
        <v>0</v>
      </c>
      <c r="HA12" s="856">
        <f>BQ12*_DADOSAUXILIARES!$D$58</f>
        <v>0</v>
      </c>
      <c r="HB12" s="856">
        <f>BR12*_DADOSAUXILIARES!$D$59</f>
        <v>0</v>
      </c>
      <c r="HC12" s="856">
        <f>BS12*_DADOSAUXILIARES!$D$60</f>
        <v>0</v>
      </c>
      <c r="HD12" s="856">
        <f>BT12*_DADOSAUXILIARES!$D$61</f>
        <v>0</v>
      </c>
      <c r="HE12" s="857">
        <f t="shared" si="47"/>
        <v>0</v>
      </c>
      <c r="HF12" s="857">
        <f t="shared" si="28"/>
        <v>0</v>
      </c>
      <c r="HG12" s="861">
        <f>IFERROR($HG$7*_DADOSAUXILIARES!$H$119,0)</f>
        <v>0</v>
      </c>
      <c r="HH12" s="861">
        <f>IFERROR($HH$7*_DADOSAUXILIARES!$H$118,0)</f>
        <v>0</v>
      </c>
      <c r="HI12" s="861">
        <f t="shared" si="29"/>
        <v>0</v>
      </c>
      <c r="HJ12" s="861">
        <f t="shared" si="29"/>
        <v>0</v>
      </c>
      <c r="HK12" s="859">
        <f t="shared" si="48"/>
        <v>0</v>
      </c>
      <c r="HL12" s="860">
        <f>IFERROR(_DADOSAUXILIARES!$H$176*BN12,0)</f>
        <v>0</v>
      </c>
      <c r="HM12" s="861">
        <f>IFERROR($HM$7*_DADOSAUXILIARES!$H$138,0)</f>
        <v>0</v>
      </c>
      <c r="HN12" s="861">
        <f>IFERROR($HN$7*_DADOSAUXILIARES!$H$121,0)</f>
        <v>0</v>
      </c>
      <c r="HO12" s="860">
        <f t="shared" si="49"/>
        <v>0</v>
      </c>
      <c r="HP12" s="860">
        <f t="shared" si="49"/>
        <v>0</v>
      </c>
      <c r="HQ12" s="860">
        <f t="shared" si="49"/>
        <v>0</v>
      </c>
      <c r="HR12" s="860">
        <f t="shared" si="49"/>
        <v>0</v>
      </c>
      <c r="HS12" s="862">
        <f>IFERROR((BU12*(1-0.1)+BV12*(1-0.11)+BW12*(1-0.12)+BX12*(1-BY12)+BZ12*(1-CA12)+CB12*(1-CC12)+CD12*(1-CE12)+CF12*(1-1))*(_DADOSAUXILIARES!$D$26),0)</f>
        <v>0</v>
      </c>
      <c r="HT12" s="862">
        <f>IFERROR((BU12*(0.1)+BV12*(0.11)+BW12*(0.12)+BX12*(BY12)+BZ12*(CA12)+CB12*(CC12)+CD12*(CE12)+CF12*(1))*(_DADOSAUXILIARES!$D$16),0)</f>
        <v>0</v>
      </c>
      <c r="HU12" s="863">
        <f>IFERROR(CG12*_DADOSAUXILIARES!$D$30,0)</f>
        <v>0</v>
      </c>
      <c r="HV12" s="863">
        <f t="shared" si="50"/>
        <v>0</v>
      </c>
      <c r="HW12" s="863">
        <f t="shared" si="51"/>
        <v>0</v>
      </c>
      <c r="HX12" s="863">
        <f t="shared" si="52"/>
        <v>0</v>
      </c>
      <c r="HY12" s="863">
        <f t="shared" si="30"/>
        <v>0</v>
      </c>
      <c r="HZ12" s="863">
        <f t="shared" si="30"/>
        <v>0</v>
      </c>
      <c r="IA12" s="863">
        <f t="shared" si="30"/>
        <v>0</v>
      </c>
      <c r="IB12" s="863">
        <f t="shared" si="30"/>
        <v>0</v>
      </c>
      <c r="IC12" s="863">
        <f t="shared" si="53"/>
        <v>0</v>
      </c>
      <c r="ID12" s="934">
        <f t="shared" si="54"/>
        <v>0</v>
      </c>
      <c r="IE12" s="863">
        <f t="shared" si="55"/>
        <v>0</v>
      </c>
      <c r="IF12" s="934">
        <f t="shared" si="56"/>
        <v>0</v>
      </c>
      <c r="IG12" s="863">
        <f t="shared" si="57"/>
        <v>0</v>
      </c>
      <c r="IH12" s="934">
        <f t="shared" si="58"/>
        <v>0</v>
      </c>
      <c r="II12" s="863">
        <f t="shared" si="59"/>
        <v>0</v>
      </c>
      <c r="IJ12" s="934">
        <f t="shared" si="60"/>
        <v>0</v>
      </c>
      <c r="IK12" s="863">
        <f t="shared" si="61"/>
        <v>0</v>
      </c>
      <c r="IL12" s="934">
        <f t="shared" si="62"/>
        <v>0</v>
      </c>
      <c r="IM12" s="864">
        <f>IFERROR(HS12*_DADOSAUXILIARES!$H$161,0)</f>
        <v>0</v>
      </c>
      <c r="IN12" s="864">
        <f>IFERROR(HT12*_DADOSAUXILIARES!$H$162,0)</f>
        <v>0</v>
      </c>
      <c r="IO12" s="864">
        <f>IFERROR(HU12*_DADOSAUXILIARES!$H$171,0)</f>
        <v>0</v>
      </c>
      <c r="IP12" s="864">
        <f>IFERROR(HV12*CJ12*_DADOSAUXILIARES!$H$170,0)</f>
        <v>0</v>
      </c>
      <c r="IQ12" s="864">
        <f>IFERROR(HW12*_DADOSAUXILIARES!$H$160,0)</f>
        <v>0</v>
      </c>
      <c r="IR12" s="864">
        <f>IFERROR(HX12*_DADOSAUXILIARES!$H$152,0)</f>
        <v>0</v>
      </c>
      <c r="IS12" s="864">
        <f>IFERROR(HY12*_DADOSAUXILIARES!$H$153,0)</f>
        <v>0</v>
      </c>
      <c r="IT12" s="864">
        <f>IFERROR(HZ12*_DADOSAUXILIARES!$H$154,0)</f>
        <v>0</v>
      </c>
      <c r="IU12" s="864">
        <f>IFERROR(IA12*_DADOSAUXILIARES!$H$155,0)</f>
        <v>0</v>
      </c>
      <c r="IV12" s="864">
        <f>IFERROR(IB12*_DADOSAUXILIARES!$H$156,0)</f>
        <v>0</v>
      </c>
      <c r="IW12" s="861">
        <f>IFERROR(IC12*_DADOSAUXILIARES!$H$168,0)</f>
        <v>0</v>
      </c>
      <c r="IX12" s="861">
        <f>IFERROR(ID12*_DADOSAUXILIARES!$H$176,0)</f>
        <v>0</v>
      </c>
      <c r="IY12" s="861">
        <f>IFERROR(IE12*_DADOSAUXILIARES!$H$169,0)</f>
        <v>0</v>
      </c>
      <c r="IZ12" s="865">
        <f>IFERROR(IF12*_DADOSAUXILIARES!$H$176,0)</f>
        <v>0</v>
      </c>
      <c r="JA12" s="866">
        <f t="shared" si="31"/>
        <v>0</v>
      </c>
      <c r="JB12" s="861">
        <f>IFERROR(IH12*_DADOSAUXILIARES!$H$176,0)</f>
        <v>0</v>
      </c>
      <c r="JC12" s="866">
        <f t="shared" si="63"/>
        <v>0</v>
      </c>
      <c r="JD12" s="861">
        <f>IFERROR(IJ12*_DADOSAUXILIARES!$H$176,0)</f>
        <v>0</v>
      </c>
      <c r="JE12" s="861">
        <f>IFERROR(IK12*_DADOSAUXILIARES!$H$116,0)</f>
        <v>0</v>
      </c>
      <c r="JF12" s="861">
        <f>IFERROR(IL12*_DADOSAUXILIARES!$H$176,0)</f>
        <v>0</v>
      </c>
      <c r="JG12" s="861">
        <f t="shared" si="32"/>
        <v>0</v>
      </c>
      <c r="JH12" s="861">
        <f t="shared" si="32"/>
        <v>0</v>
      </c>
      <c r="JI12" s="861">
        <f t="shared" si="32"/>
        <v>0</v>
      </c>
      <c r="JJ12" s="861">
        <f t="shared" si="32"/>
        <v>0</v>
      </c>
      <c r="JK12" s="861">
        <f t="shared" si="32"/>
        <v>0</v>
      </c>
      <c r="JL12" s="861">
        <f t="shared" si="32"/>
        <v>0</v>
      </c>
      <c r="JM12" s="861">
        <f t="shared" si="32"/>
        <v>0</v>
      </c>
      <c r="JN12" s="861">
        <f t="shared" si="32"/>
        <v>0</v>
      </c>
      <c r="JO12" s="861">
        <f t="shared" si="32"/>
        <v>0</v>
      </c>
      <c r="JP12" s="861">
        <f t="shared" si="32"/>
        <v>0</v>
      </c>
      <c r="JQ12" s="861">
        <f t="shared" si="32"/>
        <v>0</v>
      </c>
      <c r="JR12" s="861">
        <f t="shared" si="32"/>
        <v>0</v>
      </c>
      <c r="JS12" s="861">
        <f t="shared" si="32"/>
        <v>0</v>
      </c>
      <c r="JT12" s="861">
        <f t="shared" si="32"/>
        <v>0</v>
      </c>
      <c r="JU12" s="861">
        <f t="shared" si="32"/>
        <v>0</v>
      </c>
      <c r="JV12" s="861">
        <f t="shared" si="32"/>
        <v>0</v>
      </c>
      <c r="JW12" s="861">
        <f t="shared" si="33"/>
        <v>0</v>
      </c>
      <c r="JX12" s="861">
        <f t="shared" si="33"/>
        <v>0</v>
      </c>
      <c r="JY12" s="861">
        <f t="shared" si="33"/>
        <v>0</v>
      </c>
      <c r="JZ12" s="861">
        <f t="shared" si="33"/>
        <v>0</v>
      </c>
      <c r="KA12" s="859">
        <f>IFERROR(HS12*_FEQUEIMACOMB!$I$48,0)</f>
        <v>0</v>
      </c>
      <c r="KB12" s="859">
        <f>IFERROR(HT12*_FEQUEIMACOMB!$I$50,0)</f>
        <v>0</v>
      </c>
      <c r="KC12" s="859">
        <f>IFERROR(HU12*_FEQUEIMACOMB!$I$53,0)</f>
        <v>0</v>
      </c>
      <c r="KD12" s="867">
        <f>IFERROR(HW12*_FEQUEIMACOMB!$I$44*(_DADOSAUXILIARES!$D$33),0)</f>
        <v>0</v>
      </c>
      <c r="KE12" s="867">
        <f>IFERROR(CK12*CL12*_FEQUEIMACOMB!$I$41,0)</f>
        <v>0</v>
      </c>
      <c r="KF12" s="867">
        <f>IFERROR(CI12*CJ12*_FEQUEIMACOMB!$I$41,0)</f>
        <v>0</v>
      </c>
      <c r="KG12" s="859">
        <f>IFERROR(II12*_FEQUEIMACOMB!$I$36,0)</f>
        <v>0</v>
      </c>
      <c r="KH12" s="859">
        <f>IFERROR(IK12*_FEQUEIMACOMB!$I$37,0)</f>
        <v>0</v>
      </c>
      <c r="KI12" s="859">
        <f>IFERROR(IC12*_FEQUEIMACOMB!$I$38,0)</f>
        <v>0</v>
      </c>
      <c r="KJ12" s="859">
        <f>IFERROR(IE12*_FEQUEIMACOMB!$I$39,0)</f>
        <v>0</v>
      </c>
      <c r="KK12" s="859">
        <f>IFERROR(IG12*_FEQUEIMACOMB!$I$40,0)</f>
        <v>0</v>
      </c>
      <c r="KL12" s="861">
        <f t="shared" si="34"/>
        <v>0</v>
      </c>
      <c r="KM12" s="861">
        <f t="shared" si="34"/>
        <v>0</v>
      </c>
      <c r="KN12" s="861">
        <f t="shared" si="34"/>
        <v>0</v>
      </c>
      <c r="KO12" s="861">
        <f t="shared" si="34"/>
        <v>0</v>
      </c>
      <c r="KP12" s="861">
        <f t="shared" si="34"/>
        <v>0</v>
      </c>
      <c r="KQ12" s="861">
        <f t="shared" si="34"/>
        <v>0</v>
      </c>
      <c r="KR12" s="861">
        <f t="shared" si="34"/>
        <v>0</v>
      </c>
      <c r="KS12" s="861">
        <f t="shared" si="34"/>
        <v>0</v>
      </c>
      <c r="KT12" s="861">
        <f t="shared" si="34"/>
        <v>0</v>
      </c>
      <c r="KU12" s="861">
        <f t="shared" si="34"/>
        <v>0</v>
      </c>
      <c r="KV12" s="861">
        <f t="shared" si="34"/>
        <v>0</v>
      </c>
      <c r="KW12" s="868">
        <f t="shared" si="64"/>
        <v>0</v>
      </c>
      <c r="KX12" s="869">
        <f t="shared" si="65"/>
        <v>0</v>
      </c>
      <c r="KY12" s="870">
        <f t="shared" si="66"/>
        <v>0</v>
      </c>
      <c r="KZ12" s="861">
        <f t="shared" si="67"/>
        <v>0</v>
      </c>
      <c r="LA12" s="861">
        <f t="shared" si="67"/>
        <v>0</v>
      </c>
      <c r="LB12" s="861">
        <f t="shared" si="67"/>
        <v>0</v>
      </c>
      <c r="LC12" s="871">
        <f t="shared" si="68"/>
        <v>0</v>
      </c>
      <c r="LD12" s="871">
        <f t="shared" si="69"/>
        <v>0</v>
      </c>
    </row>
    <row r="13" spans="1:316" x14ac:dyDescent="0.25">
      <c r="A13" s="814"/>
      <c r="B13" s="814"/>
      <c r="C13" s="875"/>
      <c r="D13" s="875"/>
      <c r="E13" s="948"/>
      <c r="F13" s="818"/>
      <c r="G13" s="818"/>
      <c r="H13" s="818"/>
      <c r="I13" s="819"/>
      <c r="J13" s="820" t="s">
        <v>442</v>
      </c>
      <c r="K13" s="269"/>
      <c r="L13" s="822"/>
      <c r="M13" s="822"/>
      <c r="N13" s="822"/>
      <c r="O13" s="822"/>
      <c r="P13" s="822"/>
      <c r="Q13" s="823"/>
      <c r="R13" s="822"/>
      <c r="S13" s="822"/>
      <c r="T13" s="822"/>
      <c r="U13" s="822"/>
      <c r="V13" s="823"/>
      <c r="W13" s="823"/>
      <c r="X13" s="823"/>
      <c r="Y13" s="823"/>
      <c r="Z13" s="823"/>
      <c r="AA13" s="823"/>
      <c r="AB13" s="823"/>
      <c r="AC13" s="823"/>
      <c r="AD13" s="823"/>
      <c r="AE13" s="823"/>
      <c r="AF13" s="823"/>
      <c r="AG13" s="823"/>
      <c r="AH13" s="876"/>
      <c r="AI13" s="823"/>
      <c r="AJ13" s="876"/>
      <c r="AK13" s="823"/>
      <c r="AL13" s="876"/>
      <c r="AM13" s="823"/>
      <c r="AN13" s="876"/>
      <c r="AO13" s="823"/>
      <c r="AP13" s="876"/>
      <c r="AQ13" s="823"/>
      <c r="AR13" s="823"/>
      <c r="AS13" s="823"/>
      <c r="AT13" s="823"/>
      <c r="AU13" s="824"/>
      <c r="AV13" s="823"/>
      <c r="AW13" s="825"/>
      <c r="AX13" s="826"/>
      <c r="AY13" s="825"/>
      <c r="AZ13" s="826"/>
      <c r="BA13" s="825"/>
      <c r="BB13" s="823"/>
      <c r="BC13" s="823"/>
      <c r="BD13" s="823"/>
      <c r="BE13" s="823"/>
      <c r="BF13" s="823"/>
      <c r="BG13" s="823"/>
      <c r="BH13" s="823"/>
      <c r="BI13" s="823"/>
      <c r="BJ13" s="823"/>
      <c r="BK13" s="823"/>
      <c r="BL13" s="821"/>
      <c r="BM13" s="877"/>
      <c r="BN13" s="821"/>
      <c r="BO13" s="821"/>
      <c r="BP13" s="821"/>
      <c r="BQ13" s="821"/>
      <c r="BR13" s="821"/>
      <c r="BS13" s="821"/>
      <c r="BT13" s="821"/>
      <c r="BU13" s="821"/>
      <c r="BV13" s="821"/>
      <c r="BW13" s="821"/>
      <c r="BX13" s="821"/>
      <c r="BY13" s="878"/>
      <c r="BZ13" s="821"/>
      <c r="CA13" s="877"/>
      <c r="CB13" s="821"/>
      <c r="CC13" s="877"/>
      <c r="CD13" s="821"/>
      <c r="CE13" s="877"/>
      <c r="CF13" s="821"/>
      <c r="CG13" s="821"/>
      <c r="CH13" s="821"/>
      <c r="CI13" s="821"/>
      <c r="CJ13" s="821"/>
      <c r="CK13" s="821"/>
      <c r="CL13" s="821"/>
      <c r="CM13" s="821"/>
      <c r="CN13" s="821"/>
      <c r="CO13" s="821"/>
      <c r="CP13" s="821"/>
      <c r="CQ13" s="821"/>
      <c r="CR13" s="821"/>
      <c r="CS13" s="877"/>
      <c r="CT13" s="821"/>
      <c r="CU13" s="821"/>
      <c r="CV13" s="877"/>
      <c r="CW13" s="821"/>
      <c r="CX13" s="821"/>
      <c r="CY13" s="877"/>
      <c r="CZ13" s="821"/>
      <c r="DA13" s="821"/>
      <c r="DB13" s="877"/>
      <c r="DC13" s="821"/>
      <c r="DD13" s="821"/>
      <c r="DE13" s="877"/>
      <c r="DF13" s="821"/>
      <c r="DG13" s="830">
        <f t="shared" si="10"/>
        <v>0</v>
      </c>
      <c r="DH13" s="831">
        <f t="shared" si="11"/>
        <v>0</v>
      </c>
      <c r="DI13" s="832">
        <f>IFERROR(P13*_DADOSAUXILIARES!$H$114,0)</f>
        <v>0</v>
      </c>
      <c r="DJ13" s="833">
        <f>IFERROR(L13*_DADOSAUXILIARES!$H$77,0)</f>
        <v>0</v>
      </c>
      <c r="DK13" s="833">
        <f>IFERROR(M13*_DADOSAUXILIARES!$H$78,0)</f>
        <v>0</v>
      </c>
      <c r="DL13" s="834">
        <f>IFERROR(N13*_DADOSAUXILIARES!$H$79,0)</f>
        <v>0</v>
      </c>
      <c r="DM13" s="833">
        <f>IFERROR(O13*_DADOSAUXILIARES!$H$80,0)</f>
        <v>0</v>
      </c>
      <c r="DN13" s="833">
        <f>IFERROR(Q13*_DADOSAUXILIARES!$H$82,0)</f>
        <v>0</v>
      </c>
      <c r="DO13" s="833">
        <f>IFERROR(R13*_DADOSAUXILIARES!$H$84,0)</f>
        <v>0</v>
      </c>
      <c r="DP13" s="833">
        <f>IFERROR(S13*_DADOSAUXILIARES!$H$85,0)</f>
        <v>0</v>
      </c>
      <c r="DQ13" s="830">
        <f>IFERROR(T13*_DADOSAUXILIARES!$H$87,0)</f>
        <v>0</v>
      </c>
      <c r="DR13" s="830">
        <f>IFERROR(U13*_DADOSAUXILIARES!$H$88,0)</f>
        <v>0</v>
      </c>
      <c r="DS13" s="830">
        <f>IFERROR(V13*_DADOSAUXILIARES!$H$90,0)</f>
        <v>0</v>
      </c>
      <c r="DT13" s="830">
        <f>IFERROR(W13*_DADOSAUXILIARES!$H$92,0)</f>
        <v>0</v>
      </c>
      <c r="DU13" s="830">
        <f>IFERROR(X13*_DADOSAUXILIARES!$H$94,0)</f>
        <v>0</v>
      </c>
      <c r="DV13" s="834">
        <f>IFERROR(Y13*_DADOSAUXILIARES!$H$96,0)</f>
        <v>0</v>
      </c>
      <c r="DW13" s="834">
        <f>IFERROR(Z13*_DADOSAUXILIARES!$H$98,0)</f>
        <v>0</v>
      </c>
      <c r="DX13" s="834">
        <f>IFERROR(AA13*_DADOSAUXILIARES!$H$102,0)</f>
        <v>0</v>
      </c>
      <c r="DY13" s="834">
        <f>IFERROR(AB13*_DADOSAUXILIARES!$H$104,0)</f>
        <v>0</v>
      </c>
      <c r="DZ13" s="834">
        <f>IFERROR(AC13*_DADOSAUXILIARES!$H$106,0)</f>
        <v>0</v>
      </c>
      <c r="EA13" s="830">
        <f>IFERROR(AD13*_DADOSAUXILIARES!$H$107,0)</f>
        <v>0</v>
      </c>
      <c r="EB13" s="830">
        <f>IFERROR(AE13*_DADOSAUXILIARES!$H$108,0)</f>
        <v>0</v>
      </c>
      <c r="EC13" s="830">
        <f>IFERROR(AF13*_DADOSAUXILIARES!$H$109,0)</f>
        <v>0</v>
      </c>
      <c r="ED13" s="835">
        <v>0</v>
      </c>
      <c r="EE13" s="836">
        <f t="shared" si="35"/>
        <v>0</v>
      </c>
      <c r="EF13" s="837">
        <f>IFERROR(_xlfn.XLOOKUP(K13,_REGIONALIZACAO_SOJA!$A$6:$A$20,_REGIONALIZACAO_SOJA!$BE$6:$BE$20,_REGIONALIZACAO_SOJA!$BE$21),0)*$DH13</f>
        <v>0</v>
      </c>
      <c r="EG13" s="837">
        <f>IFERROR(_xlfn.XLOOKUP(K13,_REGIONALIZACAO_SOJA!$A$6:$A$20,_REGIONALIZACAO_SOJA!$BF$6:$BF$20,_REGIONALIZACAO_SOJA!$BF$21),0)*$DH13</f>
        <v>0</v>
      </c>
      <c r="EH13" s="837">
        <f>IFERROR(_xlfn.XLOOKUP(K13,_REGIONALIZACAO_SOJA!$A$6:$A$20,_REGIONALIZACAO_SOJA!$BG$6:$BG$20,_REGIONALIZACAO_SOJA!$BG$21),0)*$DH13</f>
        <v>0</v>
      </c>
      <c r="EI13" s="838">
        <f>IFERROR((AQ13*(1-0.1)+AR13*(1-0.11)+AS13*(1-0.12)+AT13*(1-AU13)+AV13*(1-AW13)+AX13*(1-AY13)+AZ13*(1-BA13)+BB13*(1-1))*(_DADOSAUXILIARES!$D$26),0)</f>
        <v>0</v>
      </c>
      <c r="EJ13" s="838">
        <f>IFERROR((AQ13*(0.1)+AR13*(0.11)+AS13*(0.12)+AT13*(AU13)+AV13*(AW13)+AX13*(AY13)+AZ13*(BA13)+BB13*(1))*(_DADOSAUXILIARES!$D$16),0)</f>
        <v>0</v>
      </c>
      <c r="EK13" s="838">
        <f>IFERROR(BC13*(1-_FEQUEIMACOMB!$D$19)*_DADOSAUXILIARES!$D$24,0)</f>
        <v>0</v>
      </c>
      <c r="EL13" s="838">
        <f>IFERROR(BC13*(_FEQUEIMACOMB!$D$19)*_DADOSAUXILIARES!$D$14,0)</f>
        <v>0</v>
      </c>
      <c r="EM13" s="838">
        <f>IFERROR(BD13*_DADOSAUXILIARES!$D$15,0)</f>
        <v>0</v>
      </c>
      <c r="EN13" s="838">
        <f t="shared" si="12"/>
        <v>0</v>
      </c>
      <c r="EO13" s="838">
        <f t="shared" si="13"/>
        <v>0</v>
      </c>
      <c r="EP13" s="838">
        <f t="shared" si="13"/>
        <v>0</v>
      </c>
      <c r="EQ13" s="838">
        <f t="shared" si="13"/>
        <v>0</v>
      </c>
      <c r="ER13" s="838">
        <f t="shared" si="13"/>
        <v>0</v>
      </c>
      <c r="ES13" s="838">
        <f t="shared" si="13"/>
        <v>0</v>
      </c>
      <c r="ET13" s="839">
        <f>IFERROR(EI13*_DADOSAUXILIARES!$H$161,0)</f>
        <v>0</v>
      </c>
      <c r="EU13" s="839">
        <f>IFERROR(EJ13*_DADOSAUXILIARES!$H$162,0)</f>
        <v>0</v>
      </c>
      <c r="EV13" s="839">
        <f>IFERROR(EK13*_DADOSAUXILIARES!$H$165,0)</f>
        <v>0</v>
      </c>
      <c r="EW13" s="839">
        <f>IFERROR(EL13*_DADOSAUXILIARES!$H$166,0)</f>
        <v>0</v>
      </c>
      <c r="EX13" s="839">
        <f>IFERROR(EM13*_DADOSAUXILIARES!$H$167,0)</f>
        <v>0</v>
      </c>
      <c r="EY13" s="839">
        <f>IFERROR(EN13*_DADOSAUXILIARES!$F$34*_DADOSAUXILIARES!$H$170,0)</f>
        <v>0</v>
      </c>
      <c r="EZ13" s="839">
        <f>IFERROR(EO13*_DADOSAUXILIARES!$H$152,0)</f>
        <v>0</v>
      </c>
      <c r="FA13" s="839">
        <f>IFERROR(EP13*_DADOSAUXILIARES!$H$153,0)</f>
        <v>0</v>
      </c>
      <c r="FB13" s="839">
        <f>IFERROR(EQ13*_DADOSAUXILIARES!$H$154,0)</f>
        <v>0</v>
      </c>
      <c r="FC13" s="839">
        <f>IFERROR(ER13*_DADOSAUXILIARES!$H$155,0)</f>
        <v>0</v>
      </c>
      <c r="FD13" s="839">
        <f>IFERROR(ES13*_DADOSAUXILIARES!$H$156,0)</f>
        <v>0</v>
      </c>
      <c r="FE13" s="838">
        <f t="shared" si="36"/>
        <v>0</v>
      </c>
      <c r="FF13" s="838">
        <f t="shared" si="15"/>
        <v>0</v>
      </c>
      <c r="FG13" s="838">
        <f t="shared" si="37"/>
        <v>0</v>
      </c>
      <c r="FH13" s="838">
        <f>IFERROR(L13*_EMISSOES!$E$28+M13*_EMISSOES!$E$29,0)</f>
        <v>0</v>
      </c>
      <c r="FI13" s="838">
        <f>IFERROR(Q13*_EMISSOES!$E$30,0)</f>
        <v>0</v>
      </c>
      <c r="FJ13" s="840">
        <f>IFERROR(EI13*_FEQUEIMACOMB!$I$64,0)</f>
        <v>0</v>
      </c>
      <c r="FK13" s="840">
        <f>IFERROR(EJ13*_FEQUEIMACOMB!$I$65,0)</f>
        <v>0</v>
      </c>
      <c r="FL13" s="841">
        <f>IFERROR(EK13*_FEQUEIMACOMB!$I$9*_DADOSAUXILIARES!$F$24,0)</f>
        <v>0</v>
      </c>
      <c r="FM13" s="841">
        <f>IFERROR(EL13*_FEQUEIMACOMB!$I$7*_DADOSAUXILIARES!$F$14,0)</f>
        <v>0</v>
      </c>
      <c r="FN13" s="841">
        <f>IFERROR(EM13*_FEQUEIMACOMB!$I$8*_DADOSAUXILIARES!$F$15,0)</f>
        <v>0</v>
      </c>
      <c r="FO13" s="842">
        <f>IFERROR((EN13+BF13)*_FEQUEIMACOMB!$I$66,0)</f>
        <v>0</v>
      </c>
      <c r="FP13" s="839">
        <f>IFERROR(FE13*1000*_DADOSAUXILIARES!$D$8,0)</f>
        <v>0</v>
      </c>
      <c r="FQ13" s="839">
        <f>IFERROR(FF13*1000*_DADOSAUXILIARES!$D$8,0)</f>
        <v>0</v>
      </c>
      <c r="FR13" s="839">
        <f>IFERROR(FG13*1000*_DADOSAUXILIARES!$D$8,0)</f>
        <v>0</v>
      </c>
      <c r="FS13" s="839">
        <f t="shared" si="17"/>
        <v>0</v>
      </c>
      <c r="FT13" s="839">
        <f t="shared" si="17"/>
        <v>0</v>
      </c>
      <c r="FU13" s="840">
        <f t="shared" si="27"/>
        <v>0</v>
      </c>
      <c r="FV13" s="840">
        <f t="shared" si="18"/>
        <v>0</v>
      </c>
      <c r="FW13" s="840">
        <f t="shared" si="18"/>
        <v>0</v>
      </c>
      <c r="FX13" s="840">
        <f t="shared" si="18"/>
        <v>0</v>
      </c>
      <c r="FY13" s="840">
        <f t="shared" si="18"/>
        <v>0</v>
      </c>
      <c r="FZ13" s="840">
        <f t="shared" si="18"/>
        <v>0</v>
      </c>
      <c r="GA13" s="843">
        <f t="shared" si="38"/>
        <v>0</v>
      </c>
      <c r="GB13" s="844">
        <f t="shared" si="39"/>
        <v>0</v>
      </c>
      <c r="GC13" s="845">
        <f t="shared" si="20"/>
        <v>0</v>
      </c>
      <c r="GD13" s="846">
        <f t="shared" si="40"/>
        <v>0</v>
      </c>
      <c r="GE13" s="847">
        <f t="shared" si="21"/>
        <v>1</v>
      </c>
      <c r="GF13" s="848">
        <f t="shared" si="41"/>
        <v>0</v>
      </c>
      <c r="GG13" s="849">
        <f t="shared" si="42"/>
        <v>0</v>
      </c>
      <c r="GH13" s="849">
        <f t="shared" si="70"/>
        <v>0</v>
      </c>
      <c r="GI13" s="849">
        <f t="shared" si="43"/>
        <v>8.0000000000000002E-3</v>
      </c>
      <c r="GJ13" s="851">
        <f t="shared" si="44"/>
        <v>0</v>
      </c>
      <c r="GK13" s="852">
        <f t="shared" si="45"/>
        <v>0.19</v>
      </c>
      <c r="GL13" s="852">
        <f t="shared" si="46"/>
        <v>8.0000000000000002E-3</v>
      </c>
      <c r="GM13" s="957">
        <f t="shared" si="24"/>
        <v>0</v>
      </c>
      <c r="GN13" s="957">
        <f t="shared" si="25"/>
        <v>0</v>
      </c>
      <c r="GO13" s="853">
        <f t="shared" si="26"/>
        <v>0</v>
      </c>
      <c r="GP13" s="855">
        <f t="shared" si="71"/>
        <v>0</v>
      </c>
      <c r="GQ13" s="855">
        <f t="shared" si="72"/>
        <v>0</v>
      </c>
      <c r="GR13" s="960">
        <f t="shared" si="73"/>
        <v>0</v>
      </c>
      <c r="GS13" s="855">
        <f t="shared" si="74"/>
        <v>0</v>
      </c>
      <c r="GT13" s="855">
        <f t="shared" si="75"/>
        <v>0</v>
      </c>
      <c r="GU13" s="960">
        <f t="shared" si="76"/>
        <v>0</v>
      </c>
      <c r="GV13" s="855"/>
      <c r="GW13" s="855">
        <f t="shared" si="77"/>
        <v>0</v>
      </c>
      <c r="GX13" s="961">
        <f t="shared" si="78"/>
        <v>0</v>
      </c>
      <c r="GY13" s="856">
        <f>IFERROR(BO13*_DADOSAUXILIARES!$D$56,0)</f>
        <v>0</v>
      </c>
      <c r="GZ13" s="856">
        <f>IFERROR(BP13*_DADOSAUXILIARES!$D$57,0)</f>
        <v>0</v>
      </c>
      <c r="HA13" s="856">
        <f>BQ13*_DADOSAUXILIARES!$D$58</f>
        <v>0</v>
      </c>
      <c r="HB13" s="856">
        <f>BR13*_DADOSAUXILIARES!$D$59</f>
        <v>0</v>
      </c>
      <c r="HC13" s="856">
        <f>BS13*_DADOSAUXILIARES!$D$60</f>
        <v>0</v>
      </c>
      <c r="HD13" s="856">
        <f>BT13*_DADOSAUXILIARES!$D$61</f>
        <v>0</v>
      </c>
      <c r="HE13" s="857">
        <f t="shared" si="47"/>
        <v>0</v>
      </c>
      <c r="HF13" s="857">
        <f t="shared" si="28"/>
        <v>0</v>
      </c>
      <c r="HG13" s="861">
        <f>IFERROR($HG$7*_DADOSAUXILIARES!$H$119,0)</f>
        <v>0</v>
      </c>
      <c r="HH13" s="861">
        <f>IFERROR($HH$7*_DADOSAUXILIARES!$H$118,0)</f>
        <v>0</v>
      </c>
      <c r="HI13" s="861">
        <f t="shared" si="29"/>
        <v>0</v>
      </c>
      <c r="HJ13" s="861">
        <f t="shared" si="29"/>
        <v>0</v>
      </c>
      <c r="HK13" s="859">
        <f t="shared" si="48"/>
        <v>0</v>
      </c>
      <c r="HL13" s="860">
        <f>IFERROR(_DADOSAUXILIARES!$H$176*BN13,0)</f>
        <v>0</v>
      </c>
      <c r="HM13" s="861">
        <f>IFERROR($HM$7*_DADOSAUXILIARES!$H$138,0)</f>
        <v>0</v>
      </c>
      <c r="HN13" s="861">
        <f>IFERROR($HN$7*_DADOSAUXILIARES!$H$121,0)</f>
        <v>0</v>
      </c>
      <c r="HO13" s="860">
        <f t="shared" si="49"/>
        <v>0</v>
      </c>
      <c r="HP13" s="860">
        <f t="shared" si="49"/>
        <v>0</v>
      </c>
      <c r="HQ13" s="860">
        <f t="shared" si="49"/>
        <v>0</v>
      </c>
      <c r="HR13" s="860">
        <f t="shared" si="49"/>
        <v>0</v>
      </c>
      <c r="HS13" s="862">
        <f>IFERROR((BU13*(1-0.1)+BV13*(1-0.11)+BW13*(1-0.12)+BX13*(1-BY13)+BZ13*(1-CA13)+CB13*(1-CC13)+CD13*(1-CE13)+CF13*(1-1))*(_DADOSAUXILIARES!$D$26),0)</f>
        <v>0</v>
      </c>
      <c r="HT13" s="862">
        <f>IFERROR((BU13*(0.1)+BV13*(0.11)+BW13*(0.12)+BX13*(BY13)+BZ13*(CA13)+CB13*(CC13)+CD13*(CE13)+CF13*(1))*(_DADOSAUXILIARES!$D$16),0)</f>
        <v>0</v>
      </c>
      <c r="HU13" s="863">
        <f>IFERROR(CG13*_DADOSAUXILIARES!$D$30,0)</f>
        <v>0</v>
      </c>
      <c r="HV13" s="863">
        <f t="shared" si="50"/>
        <v>0</v>
      </c>
      <c r="HW13" s="863">
        <f t="shared" si="51"/>
        <v>0</v>
      </c>
      <c r="HX13" s="863">
        <f t="shared" si="52"/>
        <v>0</v>
      </c>
      <c r="HY13" s="863">
        <f t="shared" si="30"/>
        <v>0</v>
      </c>
      <c r="HZ13" s="863">
        <f t="shared" si="30"/>
        <v>0</v>
      </c>
      <c r="IA13" s="863">
        <f t="shared" si="30"/>
        <v>0</v>
      </c>
      <c r="IB13" s="863">
        <f t="shared" si="30"/>
        <v>0</v>
      </c>
      <c r="IC13" s="863">
        <f t="shared" si="53"/>
        <v>0</v>
      </c>
      <c r="ID13" s="934">
        <f t="shared" si="54"/>
        <v>0</v>
      </c>
      <c r="IE13" s="863">
        <f t="shared" si="55"/>
        <v>0</v>
      </c>
      <c r="IF13" s="934">
        <f t="shared" si="56"/>
        <v>0</v>
      </c>
      <c r="IG13" s="863">
        <f t="shared" si="57"/>
        <v>0</v>
      </c>
      <c r="IH13" s="934">
        <f t="shared" si="58"/>
        <v>0</v>
      </c>
      <c r="II13" s="863">
        <f t="shared" si="59"/>
        <v>0</v>
      </c>
      <c r="IJ13" s="934">
        <f t="shared" si="60"/>
        <v>0</v>
      </c>
      <c r="IK13" s="863">
        <f t="shared" si="61"/>
        <v>0</v>
      </c>
      <c r="IL13" s="934">
        <f t="shared" si="62"/>
        <v>0</v>
      </c>
      <c r="IM13" s="864">
        <f>IFERROR(HS13*_DADOSAUXILIARES!$H$161,0)</f>
        <v>0</v>
      </c>
      <c r="IN13" s="864">
        <f>IFERROR(HT13*_DADOSAUXILIARES!$H$162,0)</f>
        <v>0</v>
      </c>
      <c r="IO13" s="864">
        <f>IFERROR(HU13*_DADOSAUXILIARES!$H$171,0)</f>
        <v>0</v>
      </c>
      <c r="IP13" s="864">
        <f>IFERROR(HV13*CJ13*_DADOSAUXILIARES!$H$170,0)</f>
        <v>0</v>
      </c>
      <c r="IQ13" s="864">
        <f>IFERROR(HW13*_DADOSAUXILIARES!$H$160,0)</f>
        <v>0</v>
      </c>
      <c r="IR13" s="864">
        <f>IFERROR(HX13*_DADOSAUXILIARES!$H$152,0)</f>
        <v>0</v>
      </c>
      <c r="IS13" s="864">
        <f>IFERROR(HY13*_DADOSAUXILIARES!$H$153,0)</f>
        <v>0</v>
      </c>
      <c r="IT13" s="864">
        <f>IFERROR(HZ13*_DADOSAUXILIARES!$H$154,0)</f>
        <v>0</v>
      </c>
      <c r="IU13" s="864">
        <f>IFERROR(IA13*_DADOSAUXILIARES!$H$155,0)</f>
        <v>0</v>
      </c>
      <c r="IV13" s="864">
        <f>IFERROR(IB13*_DADOSAUXILIARES!$H$156,0)</f>
        <v>0</v>
      </c>
      <c r="IW13" s="861">
        <f>IFERROR(IC13*_DADOSAUXILIARES!$H$168,0)</f>
        <v>0</v>
      </c>
      <c r="IX13" s="861">
        <f>IFERROR(ID13*_DADOSAUXILIARES!$H$176,0)</f>
        <v>0</v>
      </c>
      <c r="IY13" s="861">
        <f>IFERROR(IE13*_DADOSAUXILIARES!$H$169,0)</f>
        <v>0</v>
      </c>
      <c r="IZ13" s="865">
        <f>IFERROR(IF13*_DADOSAUXILIARES!$H$176,0)</f>
        <v>0</v>
      </c>
      <c r="JA13" s="866">
        <f t="shared" si="31"/>
        <v>0</v>
      </c>
      <c r="JB13" s="861">
        <f>IFERROR(IH13*_DADOSAUXILIARES!$H$176,0)</f>
        <v>0</v>
      </c>
      <c r="JC13" s="866">
        <f t="shared" si="63"/>
        <v>0</v>
      </c>
      <c r="JD13" s="861">
        <f>IFERROR(IJ13*_DADOSAUXILIARES!$H$176,0)</f>
        <v>0</v>
      </c>
      <c r="JE13" s="861">
        <f>IFERROR(IK13*_DADOSAUXILIARES!$H$116,0)</f>
        <v>0</v>
      </c>
      <c r="JF13" s="861">
        <f>IFERROR(IL13*_DADOSAUXILIARES!$H$176,0)</f>
        <v>0</v>
      </c>
      <c r="JG13" s="861">
        <f t="shared" si="32"/>
        <v>0</v>
      </c>
      <c r="JH13" s="861">
        <f t="shared" si="32"/>
        <v>0</v>
      </c>
      <c r="JI13" s="861">
        <f t="shared" si="32"/>
        <v>0</v>
      </c>
      <c r="JJ13" s="861">
        <f t="shared" si="32"/>
        <v>0</v>
      </c>
      <c r="JK13" s="861">
        <f t="shared" si="32"/>
        <v>0</v>
      </c>
      <c r="JL13" s="861">
        <f t="shared" si="32"/>
        <v>0</v>
      </c>
      <c r="JM13" s="861">
        <f t="shared" si="32"/>
        <v>0</v>
      </c>
      <c r="JN13" s="861">
        <f t="shared" si="32"/>
        <v>0</v>
      </c>
      <c r="JO13" s="861">
        <f t="shared" si="32"/>
        <v>0</v>
      </c>
      <c r="JP13" s="861">
        <f t="shared" si="32"/>
        <v>0</v>
      </c>
      <c r="JQ13" s="861">
        <f t="shared" si="32"/>
        <v>0</v>
      </c>
      <c r="JR13" s="861">
        <f t="shared" si="32"/>
        <v>0</v>
      </c>
      <c r="JS13" s="861">
        <f t="shared" si="32"/>
        <v>0</v>
      </c>
      <c r="JT13" s="861">
        <f t="shared" si="32"/>
        <v>0</v>
      </c>
      <c r="JU13" s="861">
        <f t="shared" si="32"/>
        <v>0</v>
      </c>
      <c r="JV13" s="861">
        <f t="shared" si="32"/>
        <v>0</v>
      </c>
      <c r="JW13" s="861">
        <f t="shared" si="33"/>
        <v>0</v>
      </c>
      <c r="JX13" s="861">
        <f t="shared" si="33"/>
        <v>0</v>
      </c>
      <c r="JY13" s="861">
        <f t="shared" si="33"/>
        <v>0</v>
      </c>
      <c r="JZ13" s="861">
        <f t="shared" si="33"/>
        <v>0</v>
      </c>
      <c r="KA13" s="859">
        <f>IFERROR(HS13*_FEQUEIMACOMB!$I$48,0)</f>
        <v>0</v>
      </c>
      <c r="KB13" s="859">
        <f>IFERROR(HT13*_FEQUEIMACOMB!$I$50,0)</f>
        <v>0</v>
      </c>
      <c r="KC13" s="859">
        <f>IFERROR(HU13*_FEQUEIMACOMB!$I$53,0)</f>
        <v>0</v>
      </c>
      <c r="KD13" s="867">
        <f>IFERROR(HW13*_FEQUEIMACOMB!$I$44*(_DADOSAUXILIARES!$D$33),0)</f>
        <v>0</v>
      </c>
      <c r="KE13" s="867">
        <f>IFERROR(CK13*CL13*_FEQUEIMACOMB!$I$41,0)</f>
        <v>0</v>
      </c>
      <c r="KF13" s="867">
        <f>IFERROR(CI13*CJ13*_FEQUEIMACOMB!$I$41,0)</f>
        <v>0</v>
      </c>
      <c r="KG13" s="859">
        <f>IFERROR(II13*_FEQUEIMACOMB!$I$36,0)</f>
        <v>0</v>
      </c>
      <c r="KH13" s="859">
        <f>IFERROR(IK13*_FEQUEIMACOMB!$I$37,0)</f>
        <v>0</v>
      </c>
      <c r="KI13" s="859">
        <f>IFERROR(IC13*_FEQUEIMACOMB!$I$38,0)</f>
        <v>0</v>
      </c>
      <c r="KJ13" s="859">
        <f>IFERROR(IE13*_FEQUEIMACOMB!$I$39,0)</f>
        <v>0</v>
      </c>
      <c r="KK13" s="859">
        <f>IFERROR(IG13*_FEQUEIMACOMB!$I$40,0)</f>
        <v>0</v>
      </c>
      <c r="KL13" s="861">
        <f t="shared" si="34"/>
        <v>0</v>
      </c>
      <c r="KM13" s="861">
        <f t="shared" si="34"/>
        <v>0</v>
      </c>
      <c r="KN13" s="861">
        <f t="shared" si="34"/>
        <v>0</v>
      </c>
      <c r="KO13" s="861">
        <f t="shared" si="34"/>
        <v>0</v>
      </c>
      <c r="KP13" s="861">
        <f t="shared" si="34"/>
        <v>0</v>
      </c>
      <c r="KQ13" s="861">
        <f t="shared" si="34"/>
        <v>0</v>
      </c>
      <c r="KR13" s="861">
        <f t="shared" si="34"/>
        <v>0</v>
      </c>
      <c r="KS13" s="861">
        <f t="shared" si="34"/>
        <v>0</v>
      </c>
      <c r="KT13" s="861">
        <f t="shared" si="34"/>
        <v>0</v>
      </c>
      <c r="KU13" s="861">
        <f t="shared" si="34"/>
        <v>0</v>
      </c>
      <c r="KV13" s="861">
        <f t="shared" si="34"/>
        <v>0</v>
      </c>
      <c r="KW13" s="868">
        <f t="shared" si="64"/>
        <v>0</v>
      </c>
      <c r="KX13" s="869">
        <f t="shared" si="65"/>
        <v>0</v>
      </c>
      <c r="KY13" s="870">
        <f t="shared" si="66"/>
        <v>0</v>
      </c>
      <c r="KZ13" s="861">
        <f t="shared" si="67"/>
        <v>0</v>
      </c>
      <c r="LA13" s="861">
        <f t="shared" si="67"/>
        <v>0</v>
      </c>
      <c r="LB13" s="861">
        <f t="shared" si="67"/>
        <v>0</v>
      </c>
      <c r="LC13" s="871">
        <f t="shared" si="68"/>
        <v>0</v>
      </c>
      <c r="LD13" s="871">
        <f t="shared" si="69"/>
        <v>0</v>
      </c>
    </row>
    <row r="14" spans="1:316" x14ac:dyDescent="0.25">
      <c r="A14" s="814"/>
      <c r="B14" s="814"/>
      <c r="C14" s="875"/>
      <c r="D14" s="875"/>
      <c r="E14" s="948"/>
      <c r="F14" s="818"/>
      <c r="G14" s="818"/>
      <c r="H14" s="818"/>
      <c r="I14" s="819"/>
      <c r="J14" s="820" t="s">
        <v>442</v>
      </c>
      <c r="K14" s="269"/>
      <c r="L14" s="822"/>
      <c r="M14" s="822"/>
      <c r="N14" s="822"/>
      <c r="O14" s="822"/>
      <c r="P14" s="822"/>
      <c r="Q14" s="823"/>
      <c r="R14" s="822"/>
      <c r="S14" s="822"/>
      <c r="T14" s="822"/>
      <c r="U14" s="822"/>
      <c r="V14" s="823"/>
      <c r="W14" s="823"/>
      <c r="X14" s="823"/>
      <c r="Y14" s="823"/>
      <c r="Z14" s="823"/>
      <c r="AA14" s="823"/>
      <c r="AB14" s="823"/>
      <c r="AC14" s="823"/>
      <c r="AD14" s="823"/>
      <c r="AE14" s="823"/>
      <c r="AF14" s="823"/>
      <c r="AG14" s="823"/>
      <c r="AH14" s="876"/>
      <c r="AI14" s="823"/>
      <c r="AJ14" s="876"/>
      <c r="AK14" s="823"/>
      <c r="AL14" s="876"/>
      <c r="AM14" s="823"/>
      <c r="AN14" s="876"/>
      <c r="AO14" s="823"/>
      <c r="AP14" s="876"/>
      <c r="AQ14" s="823"/>
      <c r="AR14" s="823"/>
      <c r="AS14" s="823"/>
      <c r="AT14" s="823"/>
      <c r="AU14" s="824"/>
      <c r="AV14" s="823"/>
      <c r="AW14" s="825"/>
      <c r="AX14" s="826"/>
      <c r="AY14" s="825"/>
      <c r="AZ14" s="826"/>
      <c r="BA14" s="825"/>
      <c r="BB14" s="823"/>
      <c r="BC14" s="823"/>
      <c r="BD14" s="823"/>
      <c r="BE14" s="823"/>
      <c r="BF14" s="823"/>
      <c r="BG14" s="823"/>
      <c r="BH14" s="823"/>
      <c r="BI14" s="823"/>
      <c r="BJ14" s="823"/>
      <c r="BK14" s="823"/>
      <c r="BL14" s="821"/>
      <c r="BM14" s="877"/>
      <c r="BN14" s="821"/>
      <c r="BO14" s="821"/>
      <c r="BP14" s="821"/>
      <c r="BQ14" s="821"/>
      <c r="BR14" s="821"/>
      <c r="BS14" s="821"/>
      <c r="BT14" s="821"/>
      <c r="BU14" s="821"/>
      <c r="BV14" s="821"/>
      <c r="BW14" s="821"/>
      <c r="BX14" s="821"/>
      <c r="BY14" s="878"/>
      <c r="BZ14" s="821"/>
      <c r="CA14" s="877"/>
      <c r="CB14" s="821"/>
      <c r="CC14" s="877"/>
      <c r="CD14" s="821"/>
      <c r="CE14" s="877"/>
      <c r="CF14" s="821"/>
      <c r="CG14" s="821"/>
      <c r="CH14" s="821"/>
      <c r="CI14" s="821"/>
      <c r="CJ14" s="821"/>
      <c r="CK14" s="821"/>
      <c r="CL14" s="821"/>
      <c r="CM14" s="821"/>
      <c r="CN14" s="821"/>
      <c r="CO14" s="821"/>
      <c r="CP14" s="821"/>
      <c r="CQ14" s="821"/>
      <c r="CR14" s="821"/>
      <c r="CS14" s="877"/>
      <c r="CT14" s="821"/>
      <c r="CU14" s="821"/>
      <c r="CV14" s="877"/>
      <c r="CW14" s="821"/>
      <c r="CX14" s="821"/>
      <c r="CY14" s="877"/>
      <c r="CZ14" s="821"/>
      <c r="DA14" s="821"/>
      <c r="DB14" s="877"/>
      <c r="DC14" s="821"/>
      <c r="DD14" s="821"/>
      <c r="DE14" s="877"/>
      <c r="DF14" s="821"/>
      <c r="DG14" s="830">
        <f t="shared" si="10"/>
        <v>0</v>
      </c>
      <c r="DH14" s="831">
        <f t="shared" si="11"/>
        <v>0</v>
      </c>
      <c r="DI14" s="832">
        <f>IFERROR(P14*_DADOSAUXILIARES!$H$114,0)</f>
        <v>0</v>
      </c>
      <c r="DJ14" s="833">
        <f>IFERROR(L14*_DADOSAUXILIARES!$H$77,0)</f>
        <v>0</v>
      </c>
      <c r="DK14" s="833">
        <f>IFERROR(M14*_DADOSAUXILIARES!$H$78,0)</f>
        <v>0</v>
      </c>
      <c r="DL14" s="834">
        <f>IFERROR(N14*_DADOSAUXILIARES!$H$79,0)</f>
        <v>0</v>
      </c>
      <c r="DM14" s="833">
        <f>IFERROR(O14*_DADOSAUXILIARES!$H$80,0)</f>
        <v>0</v>
      </c>
      <c r="DN14" s="833">
        <f>IFERROR(Q14*_DADOSAUXILIARES!$H$82,0)</f>
        <v>0</v>
      </c>
      <c r="DO14" s="833">
        <f>IFERROR(R14*_DADOSAUXILIARES!$H$84,0)</f>
        <v>0</v>
      </c>
      <c r="DP14" s="833">
        <f>IFERROR(S14*_DADOSAUXILIARES!$H$85,0)</f>
        <v>0</v>
      </c>
      <c r="DQ14" s="830">
        <f>IFERROR(T14*_DADOSAUXILIARES!$H$87,0)</f>
        <v>0</v>
      </c>
      <c r="DR14" s="830">
        <f>IFERROR(U14*_DADOSAUXILIARES!$H$88,0)</f>
        <v>0</v>
      </c>
      <c r="DS14" s="830">
        <f>IFERROR(V14*_DADOSAUXILIARES!$H$90,0)</f>
        <v>0</v>
      </c>
      <c r="DT14" s="830">
        <f>IFERROR(W14*_DADOSAUXILIARES!$H$92,0)</f>
        <v>0</v>
      </c>
      <c r="DU14" s="830">
        <f>IFERROR(X14*_DADOSAUXILIARES!$H$94,0)</f>
        <v>0</v>
      </c>
      <c r="DV14" s="834">
        <f>IFERROR(Y14*_DADOSAUXILIARES!$H$96,0)</f>
        <v>0</v>
      </c>
      <c r="DW14" s="834">
        <f>IFERROR(Z14*_DADOSAUXILIARES!$H$98,0)</f>
        <v>0</v>
      </c>
      <c r="DX14" s="834">
        <f>IFERROR(AA14*_DADOSAUXILIARES!$H$102,0)</f>
        <v>0</v>
      </c>
      <c r="DY14" s="834">
        <f>IFERROR(AB14*_DADOSAUXILIARES!$H$104,0)</f>
        <v>0</v>
      </c>
      <c r="DZ14" s="834">
        <f>IFERROR(AC14*_DADOSAUXILIARES!$H$106,0)</f>
        <v>0</v>
      </c>
      <c r="EA14" s="830">
        <f>IFERROR(AD14*_DADOSAUXILIARES!$H$107,0)</f>
        <v>0</v>
      </c>
      <c r="EB14" s="830">
        <f>IFERROR(AE14*_DADOSAUXILIARES!$H$108,0)</f>
        <v>0</v>
      </c>
      <c r="EC14" s="830">
        <f>IFERROR(AF14*_DADOSAUXILIARES!$H$109,0)</f>
        <v>0</v>
      </c>
      <c r="ED14" s="835">
        <v>0</v>
      </c>
      <c r="EE14" s="836">
        <f t="shared" si="35"/>
        <v>0</v>
      </c>
      <c r="EF14" s="837">
        <f>IFERROR(_xlfn.XLOOKUP(K14,_REGIONALIZACAO_SOJA!$A$6:$A$20,_REGIONALIZACAO_SOJA!$BE$6:$BE$20,_REGIONALIZACAO_SOJA!$BE$21),0)*$DH14</f>
        <v>0</v>
      </c>
      <c r="EG14" s="837">
        <f>IFERROR(_xlfn.XLOOKUP(K14,_REGIONALIZACAO_SOJA!$A$6:$A$20,_REGIONALIZACAO_SOJA!$BF$6:$BF$20,_REGIONALIZACAO_SOJA!$BF$21),0)*$DH14</f>
        <v>0</v>
      </c>
      <c r="EH14" s="837">
        <f>IFERROR(_xlfn.XLOOKUP(K14,_REGIONALIZACAO_SOJA!$A$6:$A$20,_REGIONALIZACAO_SOJA!$BG$6:$BG$20,_REGIONALIZACAO_SOJA!$BG$21),0)*$DH14</f>
        <v>0</v>
      </c>
      <c r="EI14" s="838">
        <f>IFERROR((AQ14*(1-0.1)+AR14*(1-0.11)+AS14*(1-0.12)+AT14*(1-AU14)+AV14*(1-AW14)+AX14*(1-AY14)+AZ14*(1-BA14)+BB14*(1-1))*(_DADOSAUXILIARES!$D$26),0)</f>
        <v>0</v>
      </c>
      <c r="EJ14" s="838">
        <f>IFERROR((AQ14*(0.1)+AR14*(0.11)+AS14*(0.12)+AT14*(AU14)+AV14*(AW14)+AX14*(AY14)+AZ14*(BA14)+BB14*(1))*(_DADOSAUXILIARES!$D$16),0)</f>
        <v>0</v>
      </c>
      <c r="EK14" s="838">
        <f>IFERROR(BC14*(1-_FEQUEIMACOMB!$D$19)*_DADOSAUXILIARES!$D$24,0)</f>
        <v>0</v>
      </c>
      <c r="EL14" s="838">
        <f>IFERROR(BC14*(_FEQUEIMACOMB!$D$19)*_DADOSAUXILIARES!$D$14,0)</f>
        <v>0</v>
      </c>
      <c r="EM14" s="838">
        <f>IFERROR(BD14*_DADOSAUXILIARES!$D$15,0)</f>
        <v>0</v>
      </c>
      <c r="EN14" s="838">
        <f t="shared" si="12"/>
        <v>0</v>
      </c>
      <c r="EO14" s="838">
        <f t="shared" si="13"/>
        <v>0</v>
      </c>
      <c r="EP14" s="838">
        <f t="shared" si="13"/>
        <v>0</v>
      </c>
      <c r="EQ14" s="838">
        <f t="shared" si="13"/>
        <v>0</v>
      </c>
      <c r="ER14" s="838">
        <f t="shared" si="13"/>
        <v>0</v>
      </c>
      <c r="ES14" s="838">
        <f t="shared" si="13"/>
        <v>0</v>
      </c>
      <c r="ET14" s="839">
        <f>IFERROR(EI14*_DADOSAUXILIARES!$H$161,0)</f>
        <v>0</v>
      </c>
      <c r="EU14" s="839">
        <f>IFERROR(EJ14*_DADOSAUXILIARES!$H$162,0)</f>
        <v>0</v>
      </c>
      <c r="EV14" s="839">
        <f>IFERROR(EK14*_DADOSAUXILIARES!$H$165,0)</f>
        <v>0</v>
      </c>
      <c r="EW14" s="839">
        <f>IFERROR(EL14*_DADOSAUXILIARES!$H$166,0)</f>
        <v>0</v>
      </c>
      <c r="EX14" s="839">
        <f>IFERROR(EM14*_DADOSAUXILIARES!$H$167,0)</f>
        <v>0</v>
      </c>
      <c r="EY14" s="839">
        <f>IFERROR(EN14*_DADOSAUXILIARES!$F$34*_DADOSAUXILIARES!$H$170,0)</f>
        <v>0</v>
      </c>
      <c r="EZ14" s="839">
        <f>IFERROR(EO14*_DADOSAUXILIARES!$H$152,0)</f>
        <v>0</v>
      </c>
      <c r="FA14" s="839">
        <f>IFERROR(EP14*_DADOSAUXILIARES!$H$153,0)</f>
        <v>0</v>
      </c>
      <c r="FB14" s="839">
        <f>IFERROR(EQ14*_DADOSAUXILIARES!$H$154,0)</f>
        <v>0</v>
      </c>
      <c r="FC14" s="839">
        <f>IFERROR(ER14*_DADOSAUXILIARES!$H$155,0)</f>
        <v>0</v>
      </c>
      <c r="FD14" s="839">
        <f>IFERROR(ES14*_DADOSAUXILIARES!$H$156,0)</f>
        <v>0</v>
      </c>
      <c r="FE14" s="838">
        <f t="shared" si="36"/>
        <v>0</v>
      </c>
      <c r="FF14" s="838">
        <f t="shared" si="15"/>
        <v>0</v>
      </c>
      <c r="FG14" s="838">
        <f t="shared" si="37"/>
        <v>0</v>
      </c>
      <c r="FH14" s="838">
        <f>IFERROR(L14*_EMISSOES!$E$28+M14*_EMISSOES!$E$29,0)</f>
        <v>0</v>
      </c>
      <c r="FI14" s="838">
        <f>IFERROR(Q14*_EMISSOES!$E$30,0)</f>
        <v>0</v>
      </c>
      <c r="FJ14" s="840">
        <f>IFERROR(EI14*_FEQUEIMACOMB!$I$64,0)</f>
        <v>0</v>
      </c>
      <c r="FK14" s="840">
        <f>IFERROR(EJ14*_FEQUEIMACOMB!$I$65,0)</f>
        <v>0</v>
      </c>
      <c r="FL14" s="841">
        <f>IFERROR(EK14*_FEQUEIMACOMB!$I$9*_DADOSAUXILIARES!$F$24,0)</f>
        <v>0</v>
      </c>
      <c r="FM14" s="841">
        <f>IFERROR(EL14*_FEQUEIMACOMB!$I$7*_DADOSAUXILIARES!$F$14,0)</f>
        <v>0</v>
      </c>
      <c r="FN14" s="841">
        <f>IFERROR(EM14*_FEQUEIMACOMB!$I$8*_DADOSAUXILIARES!$F$15,0)</f>
        <v>0</v>
      </c>
      <c r="FO14" s="842">
        <f>IFERROR((EN14+BF14)*_FEQUEIMACOMB!$I$66,0)</f>
        <v>0</v>
      </c>
      <c r="FP14" s="839">
        <f>IFERROR(FE14*1000*_DADOSAUXILIARES!$D$8,0)</f>
        <v>0</v>
      </c>
      <c r="FQ14" s="839">
        <f>IFERROR(FF14*1000*_DADOSAUXILIARES!$D$8,0)</f>
        <v>0</v>
      </c>
      <c r="FR14" s="839">
        <f>IFERROR(FG14*1000*_DADOSAUXILIARES!$D$8,0)</f>
        <v>0</v>
      </c>
      <c r="FS14" s="839">
        <f t="shared" si="17"/>
        <v>0</v>
      </c>
      <c r="FT14" s="839">
        <f t="shared" si="17"/>
        <v>0</v>
      </c>
      <c r="FU14" s="840">
        <f t="shared" si="27"/>
        <v>0</v>
      </c>
      <c r="FV14" s="840">
        <f t="shared" si="18"/>
        <v>0</v>
      </c>
      <c r="FW14" s="840">
        <f t="shared" si="18"/>
        <v>0</v>
      </c>
      <c r="FX14" s="840">
        <f t="shared" si="18"/>
        <v>0</v>
      </c>
      <c r="FY14" s="840">
        <f t="shared" si="18"/>
        <v>0</v>
      </c>
      <c r="FZ14" s="840">
        <f t="shared" si="18"/>
        <v>0</v>
      </c>
      <c r="GA14" s="843">
        <f t="shared" si="38"/>
        <v>0</v>
      </c>
      <c r="GB14" s="844">
        <f t="shared" si="39"/>
        <v>0</v>
      </c>
      <c r="GC14" s="845">
        <f t="shared" si="20"/>
        <v>0</v>
      </c>
      <c r="GD14" s="846">
        <f t="shared" si="40"/>
        <v>0</v>
      </c>
      <c r="GE14" s="847">
        <f t="shared" si="21"/>
        <v>1</v>
      </c>
      <c r="GF14" s="848">
        <f t="shared" si="41"/>
        <v>0</v>
      </c>
      <c r="GG14" s="849">
        <f t="shared" si="42"/>
        <v>0</v>
      </c>
      <c r="GH14" s="849">
        <f t="shared" si="70"/>
        <v>0</v>
      </c>
      <c r="GI14" s="849">
        <f t="shared" si="43"/>
        <v>8.0000000000000002E-3</v>
      </c>
      <c r="GJ14" s="851">
        <f t="shared" si="44"/>
        <v>0</v>
      </c>
      <c r="GK14" s="852">
        <f t="shared" si="45"/>
        <v>0.19</v>
      </c>
      <c r="GL14" s="852">
        <f t="shared" si="46"/>
        <v>8.0000000000000002E-3</v>
      </c>
      <c r="GM14" s="957">
        <f t="shared" si="24"/>
        <v>0</v>
      </c>
      <c r="GN14" s="957">
        <f t="shared" si="25"/>
        <v>0</v>
      </c>
      <c r="GO14" s="853">
        <f t="shared" si="26"/>
        <v>0</v>
      </c>
      <c r="GP14" s="855">
        <f t="shared" si="71"/>
        <v>0</v>
      </c>
      <c r="GQ14" s="855">
        <f t="shared" si="72"/>
        <v>0</v>
      </c>
      <c r="GR14" s="960">
        <f t="shared" si="73"/>
        <v>0</v>
      </c>
      <c r="GS14" s="855">
        <f t="shared" si="74"/>
        <v>0</v>
      </c>
      <c r="GT14" s="855">
        <f t="shared" si="75"/>
        <v>0</v>
      </c>
      <c r="GU14" s="960">
        <f t="shared" si="76"/>
        <v>0</v>
      </c>
      <c r="GV14" s="855"/>
      <c r="GW14" s="855">
        <f t="shared" si="77"/>
        <v>0</v>
      </c>
      <c r="GX14" s="961">
        <f t="shared" si="78"/>
        <v>0</v>
      </c>
      <c r="GY14" s="856">
        <f>IFERROR(BO14*_DADOSAUXILIARES!$D$56,0)</f>
        <v>0</v>
      </c>
      <c r="GZ14" s="856">
        <f>IFERROR(BP14*_DADOSAUXILIARES!$D$57,0)</f>
        <v>0</v>
      </c>
      <c r="HA14" s="856">
        <f>BQ14*_DADOSAUXILIARES!$D$58</f>
        <v>0</v>
      </c>
      <c r="HB14" s="856">
        <f>BR14*_DADOSAUXILIARES!$D$59</f>
        <v>0</v>
      </c>
      <c r="HC14" s="856">
        <f>BS14*_DADOSAUXILIARES!$D$60</f>
        <v>0</v>
      </c>
      <c r="HD14" s="856">
        <f>BT14*_DADOSAUXILIARES!$D$61</f>
        <v>0</v>
      </c>
      <c r="HE14" s="857">
        <f t="shared" si="47"/>
        <v>0</v>
      </c>
      <c r="HF14" s="857">
        <f t="shared" si="28"/>
        <v>0</v>
      </c>
      <c r="HG14" s="861">
        <f>IFERROR($HG$7*_DADOSAUXILIARES!$H$119,0)</f>
        <v>0</v>
      </c>
      <c r="HH14" s="861">
        <f>IFERROR($HH$7*_DADOSAUXILIARES!$H$118,0)</f>
        <v>0</v>
      </c>
      <c r="HI14" s="861">
        <f t="shared" si="29"/>
        <v>0</v>
      </c>
      <c r="HJ14" s="861">
        <f t="shared" si="29"/>
        <v>0</v>
      </c>
      <c r="HK14" s="859">
        <f t="shared" si="48"/>
        <v>0</v>
      </c>
      <c r="HL14" s="860">
        <f>IFERROR(_DADOSAUXILIARES!$H$176*BN14,0)</f>
        <v>0</v>
      </c>
      <c r="HM14" s="861">
        <f>IFERROR($HM$7*_DADOSAUXILIARES!$H$138,0)</f>
        <v>0</v>
      </c>
      <c r="HN14" s="861">
        <f>IFERROR($HN$7*_DADOSAUXILIARES!$H$121,0)</f>
        <v>0</v>
      </c>
      <c r="HO14" s="860">
        <f t="shared" si="49"/>
        <v>0</v>
      </c>
      <c r="HP14" s="860">
        <f t="shared" si="49"/>
        <v>0</v>
      </c>
      <c r="HQ14" s="860">
        <f t="shared" si="49"/>
        <v>0</v>
      </c>
      <c r="HR14" s="860">
        <f t="shared" si="49"/>
        <v>0</v>
      </c>
      <c r="HS14" s="862">
        <f>IFERROR((BU14*(1-0.1)+BV14*(1-0.11)+BW14*(1-0.12)+BX14*(1-BY14)+BZ14*(1-CA14)+CB14*(1-CC14)+CD14*(1-CE14)+CF14*(1-1))*(_DADOSAUXILIARES!$D$26),0)</f>
        <v>0</v>
      </c>
      <c r="HT14" s="862">
        <f>IFERROR((BU14*(0.1)+BV14*(0.11)+BW14*(0.12)+BX14*(BY14)+BZ14*(CA14)+CB14*(CC14)+CD14*(CE14)+CF14*(1))*(_DADOSAUXILIARES!$D$16),0)</f>
        <v>0</v>
      </c>
      <c r="HU14" s="863">
        <f>IFERROR(CG14*_DADOSAUXILIARES!$D$30,0)</f>
        <v>0</v>
      </c>
      <c r="HV14" s="863">
        <f t="shared" si="50"/>
        <v>0</v>
      </c>
      <c r="HW14" s="863">
        <f t="shared" si="51"/>
        <v>0</v>
      </c>
      <c r="HX14" s="863">
        <f t="shared" si="52"/>
        <v>0</v>
      </c>
      <c r="HY14" s="863">
        <f t="shared" si="30"/>
        <v>0</v>
      </c>
      <c r="HZ14" s="863">
        <f t="shared" si="30"/>
        <v>0</v>
      </c>
      <c r="IA14" s="863">
        <f t="shared" si="30"/>
        <v>0</v>
      </c>
      <c r="IB14" s="863">
        <f t="shared" si="30"/>
        <v>0</v>
      </c>
      <c r="IC14" s="863">
        <f t="shared" si="53"/>
        <v>0</v>
      </c>
      <c r="ID14" s="934">
        <f t="shared" si="54"/>
        <v>0</v>
      </c>
      <c r="IE14" s="863">
        <f t="shared" si="55"/>
        <v>0</v>
      </c>
      <c r="IF14" s="934">
        <f t="shared" si="56"/>
        <v>0</v>
      </c>
      <c r="IG14" s="863">
        <f t="shared" si="57"/>
        <v>0</v>
      </c>
      <c r="IH14" s="934">
        <f t="shared" si="58"/>
        <v>0</v>
      </c>
      <c r="II14" s="863">
        <f t="shared" si="59"/>
        <v>0</v>
      </c>
      <c r="IJ14" s="934">
        <f t="shared" si="60"/>
        <v>0</v>
      </c>
      <c r="IK14" s="863">
        <f t="shared" si="61"/>
        <v>0</v>
      </c>
      <c r="IL14" s="934">
        <f t="shared" si="62"/>
        <v>0</v>
      </c>
      <c r="IM14" s="864">
        <f>IFERROR(HS14*_DADOSAUXILIARES!$H$161,0)</f>
        <v>0</v>
      </c>
      <c r="IN14" s="864">
        <f>IFERROR(HT14*_DADOSAUXILIARES!$H$162,0)</f>
        <v>0</v>
      </c>
      <c r="IO14" s="864">
        <f>IFERROR(HU14*_DADOSAUXILIARES!$H$171,0)</f>
        <v>0</v>
      </c>
      <c r="IP14" s="864">
        <f>IFERROR(HV14*CJ14*_DADOSAUXILIARES!$H$170,0)</f>
        <v>0</v>
      </c>
      <c r="IQ14" s="864">
        <f>IFERROR(HW14*_DADOSAUXILIARES!$H$160,0)</f>
        <v>0</v>
      </c>
      <c r="IR14" s="864">
        <f>IFERROR(HX14*_DADOSAUXILIARES!$H$152,0)</f>
        <v>0</v>
      </c>
      <c r="IS14" s="864">
        <f>IFERROR(HY14*_DADOSAUXILIARES!$H$153,0)</f>
        <v>0</v>
      </c>
      <c r="IT14" s="864">
        <f>IFERROR(HZ14*_DADOSAUXILIARES!$H$154,0)</f>
        <v>0</v>
      </c>
      <c r="IU14" s="864">
        <f>IFERROR(IA14*_DADOSAUXILIARES!$H$155,0)</f>
        <v>0</v>
      </c>
      <c r="IV14" s="864">
        <f>IFERROR(IB14*_DADOSAUXILIARES!$H$156,0)</f>
        <v>0</v>
      </c>
      <c r="IW14" s="861">
        <f>IFERROR(IC14*_DADOSAUXILIARES!$H$168,0)</f>
        <v>0</v>
      </c>
      <c r="IX14" s="861">
        <f>IFERROR(ID14*_DADOSAUXILIARES!$H$176,0)</f>
        <v>0</v>
      </c>
      <c r="IY14" s="861">
        <f>IFERROR(IE14*_DADOSAUXILIARES!$H$169,0)</f>
        <v>0</v>
      </c>
      <c r="IZ14" s="865">
        <f>IFERROR(IF14*_DADOSAUXILIARES!$H$176,0)</f>
        <v>0</v>
      </c>
      <c r="JA14" s="866">
        <f t="shared" si="31"/>
        <v>0</v>
      </c>
      <c r="JB14" s="861">
        <f>IFERROR(IH14*_DADOSAUXILIARES!$H$176,0)</f>
        <v>0</v>
      </c>
      <c r="JC14" s="866">
        <f t="shared" si="63"/>
        <v>0</v>
      </c>
      <c r="JD14" s="861">
        <f>IFERROR(IJ14*_DADOSAUXILIARES!$H$176,0)</f>
        <v>0</v>
      </c>
      <c r="JE14" s="861">
        <f>IFERROR(IK14*_DADOSAUXILIARES!$H$116,0)</f>
        <v>0</v>
      </c>
      <c r="JF14" s="861">
        <f>IFERROR(IL14*_DADOSAUXILIARES!$H$176,0)</f>
        <v>0</v>
      </c>
      <c r="JG14" s="861">
        <f t="shared" si="32"/>
        <v>0</v>
      </c>
      <c r="JH14" s="861">
        <f t="shared" si="32"/>
        <v>0</v>
      </c>
      <c r="JI14" s="861">
        <f t="shared" si="32"/>
        <v>0</v>
      </c>
      <c r="JJ14" s="861">
        <f t="shared" si="32"/>
        <v>0</v>
      </c>
      <c r="JK14" s="861">
        <f t="shared" si="32"/>
        <v>0</v>
      </c>
      <c r="JL14" s="861">
        <f t="shared" si="32"/>
        <v>0</v>
      </c>
      <c r="JM14" s="861">
        <f t="shared" si="32"/>
        <v>0</v>
      </c>
      <c r="JN14" s="861">
        <f t="shared" si="32"/>
        <v>0</v>
      </c>
      <c r="JO14" s="861">
        <f t="shared" si="32"/>
        <v>0</v>
      </c>
      <c r="JP14" s="861">
        <f t="shared" si="32"/>
        <v>0</v>
      </c>
      <c r="JQ14" s="861">
        <f t="shared" si="32"/>
        <v>0</v>
      </c>
      <c r="JR14" s="861">
        <f t="shared" si="32"/>
        <v>0</v>
      </c>
      <c r="JS14" s="861">
        <f t="shared" si="32"/>
        <v>0</v>
      </c>
      <c r="JT14" s="861">
        <f t="shared" si="32"/>
        <v>0</v>
      </c>
      <c r="JU14" s="861">
        <f t="shared" si="32"/>
        <v>0</v>
      </c>
      <c r="JV14" s="861">
        <f t="shared" si="32"/>
        <v>0</v>
      </c>
      <c r="JW14" s="861">
        <f t="shared" si="33"/>
        <v>0</v>
      </c>
      <c r="JX14" s="861">
        <f t="shared" si="33"/>
        <v>0</v>
      </c>
      <c r="JY14" s="861">
        <f t="shared" si="33"/>
        <v>0</v>
      </c>
      <c r="JZ14" s="861">
        <f t="shared" si="33"/>
        <v>0</v>
      </c>
      <c r="KA14" s="859">
        <f>IFERROR(HS14*_FEQUEIMACOMB!$I$48,0)</f>
        <v>0</v>
      </c>
      <c r="KB14" s="859">
        <f>IFERROR(HT14*_FEQUEIMACOMB!$I$50,0)</f>
        <v>0</v>
      </c>
      <c r="KC14" s="859">
        <f>IFERROR(HU14*_FEQUEIMACOMB!$I$53,0)</f>
        <v>0</v>
      </c>
      <c r="KD14" s="867">
        <f>IFERROR(HW14*_FEQUEIMACOMB!$I$44*(_DADOSAUXILIARES!$D$33),0)</f>
        <v>0</v>
      </c>
      <c r="KE14" s="867">
        <f>IFERROR(CK14*CL14*_FEQUEIMACOMB!$I$41,0)</f>
        <v>0</v>
      </c>
      <c r="KF14" s="867">
        <f>IFERROR(CI14*CJ14*_FEQUEIMACOMB!$I$41,0)</f>
        <v>0</v>
      </c>
      <c r="KG14" s="859">
        <f>IFERROR(II14*_FEQUEIMACOMB!$I$36,0)</f>
        <v>0</v>
      </c>
      <c r="KH14" s="859">
        <f>IFERROR(IK14*_FEQUEIMACOMB!$I$37,0)</f>
        <v>0</v>
      </c>
      <c r="KI14" s="859">
        <f>IFERROR(IC14*_FEQUEIMACOMB!$I$38,0)</f>
        <v>0</v>
      </c>
      <c r="KJ14" s="859">
        <f>IFERROR(IE14*_FEQUEIMACOMB!$I$39,0)</f>
        <v>0</v>
      </c>
      <c r="KK14" s="859">
        <f>IFERROR(IG14*_FEQUEIMACOMB!$I$40,0)</f>
        <v>0</v>
      </c>
      <c r="KL14" s="861">
        <f t="shared" si="34"/>
        <v>0</v>
      </c>
      <c r="KM14" s="861">
        <f t="shared" si="34"/>
        <v>0</v>
      </c>
      <c r="KN14" s="861">
        <f t="shared" si="34"/>
        <v>0</v>
      </c>
      <c r="KO14" s="861">
        <f t="shared" si="34"/>
        <v>0</v>
      </c>
      <c r="KP14" s="861">
        <f t="shared" si="34"/>
        <v>0</v>
      </c>
      <c r="KQ14" s="861">
        <f t="shared" si="34"/>
        <v>0</v>
      </c>
      <c r="KR14" s="861">
        <f t="shared" si="34"/>
        <v>0</v>
      </c>
      <c r="KS14" s="861">
        <f t="shared" si="34"/>
        <v>0</v>
      </c>
      <c r="KT14" s="861">
        <f t="shared" si="34"/>
        <v>0</v>
      </c>
      <c r="KU14" s="861">
        <f t="shared" si="34"/>
        <v>0</v>
      </c>
      <c r="KV14" s="861">
        <f t="shared" si="34"/>
        <v>0</v>
      </c>
      <c r="KW14" s="868">
        <f t="shared" si="64"/>
        <v>0</v>
      </c>
      <c r="KX14" s="869">
        <f t="shared" si="65"/>
        <v>0</v>
      </c>
      <c r="KY14" s="870">
        <f t="shared" si="66"/>
        <v>0</v>
      </c>
      <c r="KZ14" s="861">
        <f t="shared" si="67"/>
        <v>0</v>
      </c>
      <c r="LA14" s="861">
        <f t="shared" si="67"/>
        <v>0</v>
      </c>
      <c r="LB14" s="861">
        <f t="shared" si="67"/>
        <v>0</v>
      </c>
      <c r="LC14" s="871">
        <f t="shared" si="68"/>
        <v>0</v>
      </c>
      <c r="LD14" s="871">
        <f t="shared" si="69"/>
        <v>0</v>
      </c>
    </row>
    <row r="15" spans="1:316" x14ac:dyDescent="0.25">
      <c r="A15" s="814"/>
      <c r="B15" s="814"/>
      <c r="C15" s="875"/>
      <c r="D15" s="875"/>
      <c r="E15" s="948"/>
      <c r="F15" s="818"/>
      <c r="G15" s="818"/>
      <c r="H15" s="818"/>
      <c r="I15" s="819"/>
      <c r="J15" s="820" t="s">
        <v>442</v>
      </c>
      <c r="K15" s="269"/>
      <c r="L15" s="822"/>
      <c r="M15" s="822"/>
      <c r="N15" s="822"/>
      <c r="O15" s="822"/>
      <c r="P15" s="822"/>
      <c r="Q15" s="823"/>
      <c r="R15" s="822"/>
      <c r="S15" s="822"/>
      <c r="T15" s="822"/>
      <c r="U15" s="822"/>
      <c r="V15" s="823"/>
      <c r="W15" s="823"/>
      <c r="X15" s="823"/>
      <c r="Y15" s="823"/>
      <c r="Z15" s="823"/>
      <c r="AA15" s="823"/>
      <c r="AB15" s="823"/>
      <c r="AC15" s="823"/>
      <c r="AD15" s="823"/>
      <c r="AE15" s="823"/>
      <c r="AF15" s="823"/>
      <c r="AG15" s="823"/>
      <c r="AH15" s="876"/>
      <c r="AI15" s="823"/>
      <c r="AJ15" s="876"/>
      <c r="AK15" s="823"/>
      <c r="AL15" s="876"/>
      <c r="AM15" s="823"/>
      <c r="AN15" s="876"/>
      <c r="AO15" s="823"/>
      <c r="AP15" s="876"/>
      <c r="AQ15" s="823"/>
      <c r="AR15" s="823"/>
      <c r="AS15" s="823"/>
      <c r="AT15" s="823"/>
      <c r="AU15" s="824"/>
      <c r="AV15" s="823"/>
      <c r="AW15" s="825"/>
      <c r="AX15" s="826"/>
      <c r="AY15" s="825"/>
      <c r="AZ15" s="826"/>
      <c r="BA15" s="825"/>
      <c r="BB15" s="823"/>
      <c r="BC15" s="823"/>
      <c r="BD15" s="823"/>
      <c r="BE15" s="823"/>
      <c r="BF15" s="823"/>
      <c r="BG15" s="823"/>
      <c r="BH15" s="823"/>
      <c r="BI15" s="823"/>
      <c r="BJ15" s="823"/>
      <c r="BK15" s="823"/>
      <c r="BL15" s="821"/>
      <c r="BM15" s="877"/>
      <c r="BN15" s="821"/>
      <c r="BO15" s="821"/>
      <c r="BP15" s="821"/>
      <c r="BQ15" s="821"/>
      <c r="BR15" s="821"/>
      <c r="BS15" s="821"/>
      <c r="BT15" s="821"/>
      <c r="BU15" s="821"/>
      <c r="BV15" s="821"/>
      <c r="BW15" s="821"/>
      <c r="BX15" s="821"/>
      <c r="BY15" s="878"/>
      <c r="BZ15" s="821"/>
      <c r="CA15" s="877"/>
      <c r="CB15" s="821"/>
      <c r="CC15" s="877"/>
      <c r="CD15" s="821"/>
      <c r="CE15" s="877"/>
      <c r="CF15" s="821"/>
      <c r="CG15" s="821"/>
      <c r="CH15" s="821"/>
      <c r="CI15" s="821"/>
      <c r="CJ15" s="821"/>
      <c r="CK15" s="821"/>
      <c r="CL15" s="821"/>
      <c r="CM15" s="821"/>
      <c r="CN15" s="821"/>
      <c r="CO15" s="821"/>
      <c r="CP15" s="821"/>
      <c r="CQ15" s="821"/>
      <c r="CR15" s="821"/>
      <c r="CS15" s="877"/>
      <c r="CT15" s="821"/>
      <c r="CU15" s="821"/>
      <c r="CV15" s="877"/>
      <c r="CW15" s="821"/>
      <c r="CX15" s="821"/>
      <c r="CY15" s="877"/>
      <c r="CZ15" s="821"/>
      <c r="DA15" s="821"/>
      <c r="DB15" s="877"/>
      <c r="DC15" s="821"/>
      <c r="DD15" s="821"/>
      <c r="DE15" s="877"/>
      <c r="DF15" s="821"/>
      <c r="DG15" s="830">
        <f t="shared" si="10"/>
        <v>0</v>
      </c>
      <c r="DH15" s="831">
        <f t="shared" si="11"/>
        <v>0</v>
      </c>
      <c r="DI15" s="832">
        <f>IFERROR(P15*_DADOSAUXILIARES!$H$114,0)</f>
        <v>0</v>
      </c>
      <c r="DJ15" s="833">
        <f>IFERROR(L15*_DADOSAUXILIARES!$H$77,0)</f>
        <v>0</v>
      </c>
      <c r="DK15" s="833">
        <f>IFERROR(M15*_DADOSAUXILIARES!$H$78,0)</f>
        <v>0</v>
      </c>
      <c r="DL15" s="834">
        <f>IFERROR(N15*_DADOSAUXILIARES!$H$79,0)</f>
        <v>0</v>
      </c>
      <c r="DM15" s="833">
        <f>IFERROR(O15*_DADOSAUXILIARES!$H$80,0)</f>
        <v>0</v>
      </c>
      <c r="DN15" s="833">
        <f>IFERROR(Q15*_DADOSAUXILIARES!$H$82,0)</f>
        <v>0</v>
      </c>
      <c r="DO15" s="833">
        <f>IFERROR(R15*_DADOSAUXILIARES!$H$84,0)</f>
        <v>0</v>
      </c>
      <c r="DP15" s="833">
        <f>IFERROR(S15*_DADOSAUXILIARES!$H$85,0)</f>
        <v>0</v>
      </c>
      <c r="DQ15" s="830">
        <f>IFERROR(T15*_DADOSAUXILIARES!$H$87,0)</f>
        <v>0</v>
      </c>
      <c r="DR15" s="830">
        <f>IFERROR(U15*_DADOSAUXILIARES!$H$88,0)</f>
        <v>0</v>
      </c>
      <c r="DS15" s="830">
        <f>IFERROR(V15*_DADOSAUXILIARES!$H$90,0)</f>
        <v>0</v>
      </c>
      <c r="DT15" s="830">
        <f>IFERROR(W15*_DADOSAUXILIARES!$H$92,0)</f>
        <v>0</v>
      </c>
      <c r="DU15" s="830">
        <f>IFERROR(X15*_DADOSAUXILIARES!$H$94,0)</f>
        <v>0</v>
      </c>
      <c r="DV15" s="834">
        <f>IFERROR(Y15*_DADOSAUXILIARES!$H$96,0)</f>
        <v>0</v>
      </c>
      <c r="DW15" s="834">
        <f>IFERROR(Z15*_DADOSAUXILIARES!$H$98,0)</f>
        <v>0</v>
      </c>
      <c r="DX15" s="834">
        <f>IFERROR(AA15*_DADOSAUXILIARES!$H$102,0)</f>
        <v>0</v>
      </c>
      <c r="DY15" s="834">
        <f>IFERROR(AB15*_DADOSAUXILIARES!$H$104,0)</f>
        <v>0</v>
      </c>
      <c r="DZ15" s="834">
        <f>IFERROR(AC15*_DADOSAUXILIARES!$H$106,0)</f>
        <v>0</v>
      </c>
      <c r="EA15" s="830">
        <f>IFERROR(AD15*_DADOSAUXILIARES!$H$107,0)</f>
        <v>0</v>
      </c>
      <c r="EB15" s="830">
        <f>IFERROR(AE15*_DADOSAUXILIARES!$H$108,0)</f>
        <v>0</v>
      </c>
      <c r="EC15" s="830">
        <f>IFERROR(AF15*_DADOSAUXILIARES!$H$109,0)</f>
        <v>0</v>
      </c>
      <c r="ED15" s="835">
        <v>0</v>
      </c>
      <c r="EE15" s="836">
        <f t="shared" si="35"/>
        <v>0</v>
      </c>
      <c r="EF15" s="837">
        <f>IFERROR(_xlfn.XLOOKUP(K15,_REGIONALIZACAO_SOJA!$A$6:$A$20,_REGIONALIZACAO_SOJA!$BE$6:$BE$20,_REGIONALIZACAO_SOJA!$BE$21),0)*$DH15</f>
        <v>0</v>
      </c>
      <c r="EG15" s="837">
        <f>IFERROR(_xlfn.XLOOKUP(K15,_REGIONALIZACAO_SOJA!$A$6:$A$20,_REGIONALIZACAO_SOJA!$BF$6:$BF$20,_REGIONALIZACAO_SOJA!$BF$21),0)*$DH15</f>
        <v>0</v>
      </c>
      <c r="EH15" s="837">
        <f>IFERROR(_xlfn.XLOOKUP(K15,_REGIONALIZACAO_SOJA!$A$6:$A$20,_REGIONALIZACAO_SOJA!$BG$6:$BG$20,_REGIONALIZACAO_SOJA!$BG$21),0)*$DH15</f>
        <v>0</v>
      </c>
      <c r="EI15" s="838">
        <f>IFERROR((AQ15*(1-0.1)+AR15*(1-0.11)+AS15*(1-0.12)+AT15*(1-AU15)+AV15*(1-AW15)+AX15*(1-AY15)+AZ15*(1-BA15)+BB15*(1-1))*(_DADOSAUXILIARES!$D$26),0)</f>
        <v>0</v>
      </c>
      <c r="EJ15" s="838">
        <f>IFERROR((AQ15*(0.1)+AR15*(0.11)+AS15*(0.12)+AT15*(AU15)+AV15*(AW15)+AX15*(AY15)+AZ15*(BA15)+BB15*(1))*(_DADOSAUXILIARES!$D$16),0)</f>
        <v>0</v>
      </c>
      <c r="EK15" s="838">
        <f>IFERROR(BC15*(1-_FEQUEIMACOMB!$D$19)*_DADOSAUXILIARES!$D$24,0)</f>
        <v>0</v>
      </c>
      <c r="EL15" s="838">
        <f>IFERROR(BC15*(_FEQUEIMACOMB!$D$19)*_DADOSAUXILIARES!$D$14,0)</f>
        <v>0</v>
      </c>
      <c r="EM15" s="838">
        <f>IFERROR(BD15*_DADOSAUXILIARES!$D$15,0)</f>
        <v>0</v>
      </c>
      <c r="EN15" s="838">
        <f t="shared" si="12"/>
        <v>0</v>
      </c>
      <c r="EO15" s="838">
        <f t="shared" si="13"/>
        <v>0</v>
      </c>
      <c r="EP15" s="838">
        <f t="shared" si="13"/>
        <v>0</v>
      </c>
      <c r="EQ15" s="838">
        <f t="shared" si="13"/>
        <v>0</v>
      </c>
      <c r="ER15" s="838">
        <f t="shared" si="13"/>
        <v>0</v>
      </c>
      <c r="ES15" s="838">
        <f t="shared" si="13"/>
        <v>0</v>
      </c>
      <c r="ET15" s="839">
        <f>IFERROR(EI15*_DADOSAUXILIARES!$H$161,0)</f>
        <v>0</v>
      </c>
      <c r="EU15" s="839">
        <f>IFERROR(EJ15*_DADOSAUXILIARES!$H$162,0)</f>
        <v>0</v>
      </c>
      <c r="EV15" s="839">
        <f>IFERROR(EK15*_DADOSAUXILIARES!$H$165,0)</f>
        <v>0</v>
      </c>
      <c r="EW15" s="839">
        <f>IFERROR(EL15*_DADOSAUXILIARES!$H$166,0)</f>
        <v>0</v>
      </c>
      <c r="EX15" s="839">
        <f>IFERROR(EM15*_DADOSAUXILIARES!$H$167,0)</f>
        <v>0</v>
      </c>
      <c r="EY15" s="839">
        <f>IFERROR(EN15*_DADOSAUXILIARES!$F$34*_DADOSAUXILIARES!$H$170,0)</f>
        <v>0</v>
      </c>
      <c r="EZ15" s="839">
        <f>IFERROR(EO15*_DADOSAUXILIARES!$H$152,0)</f>
        <v>0</v>
      </c>
      <c r="FA15" s="839">
        <f>IFERROR(EP15*_DADOSAUXILIARES!$H$153,0)</f>
        <v>0</v>
      </c>
      <c r="FB15" s="839">
        <f>IFERROR(EQ15*_DADOSAUXILIARES!$H$154,0)</f>
        <v>0</v>
      </c>
      <c r="FC15" s="839">
        <f>IFERROR(ER15*_DADOSAUXILIARES!$H$155,0)</f>
        <v>0</v>
      </c>
      <c r="FD15" s="839">
        <f>IFERROR(ES15*_DADOSAUXILIARES!$H$156,0)</f>
        <v>0</v>
      </c>
      <c r="FE15" s="838">
        <f t="shared" si="36"/>
        <v>0</v>
      </c>
      <c r="FF15" s="838">
        <f t="shared" si="15"/>
        <v>0</v>
      </c>
      <c r="FG15" s="838">
        <f t="shared" si="37"/>
        <v>0</v>
      </c>
      <c r="FH15" s="838">
        <f>IFERROR(L15*_EMISSOES!$E$28+M15*_EMISSOES!$E$29,0)</f>
        <v>0</v>
      </c>
      <c r="FI15" s="838">
        <f>IFERROR(Q15*_EMISSOES!$E$30,0)</f>
        <v>0</v>
      </c>
      <c r="FJ15" s="840">
        <f>IFERROR(EI15*_FEQUEIMACOMB!$I$64,0)</f>
        <v>0</v>
      </c>
      <c r="FK15" s="840">
        <f>IFERROR(EJ15*_FEQUEIMACOMB!$I$65,0)</f>
        <v>0</v>
      </c>
      <c r="FL15" s="841">
        <f>IFERROR(EK15*_FEQUEIMACOMB!$I$9*_DADOSAUXILIARES!$F$24,0)</f>
        <v>0</v>
      </c>
      <c r="FM15" s="841">
        <f>IFERROR(EL15*_FEQUEIMACOMB!$I$7*_DADOSAUXILIARES!$F$14,0)</f>
        <v>0</v>
      </c>
      <c r="FN15" s="841">
        <f>IFERROR(EM15*_FEQUEIMACOMB!$I$8*_DADOSAUXILIARES!$F$15,0)</f>
        <v>0</v>
      </c>
      <c r="FO15" s="842">
        <f>IFERROR((EN15+BF15)*_FEQUEIMACOMB!$I$66,0)</f>
        <v>0</v>
      </c>
      <c r="FP15" s="839">
        <f>IFERROR(FE15*1000*_DADOSAUXILIARES!$D$8,0)</f>
        <v>0</v>
      </c>
      <c r="FQ15" s="839">
        <f>IFERROR(FF15*1000*_DADOSAUXILIARES!$D$8,0)</f>
        <v>0</v>
      </c>
      <c r="FR15" s="839">
        <f>IFERROR(FG15*1000*_DADOSAUXILIARES!$D$8,0)</f>
        <v>0</v>
      </c>
      <c r="FS15" s="839">
        <f t="shared" si="17"/>
        <v>0</v>
      </c>
      <c r="FT15" s="839">
        <f t="shared" si="17"/>
        <v>0</v>
      </c>
      <c r="FU15" s="840">
        <f t="shared" si="27"/>
        <v>0</v>
      </c>
      <c r="FV15" s="840">
        <f t="shared" si="18"/>
        <v>0</v>
      </c>
      <c r="FW15" s="840">
        <f t="shared" si="18"/>
        <v>0</v>
      </c>
      <c r="FX15" s="840">
        <f t="shared" si="18"/>
        <v>0</v>
      </c>
      <c r="FY15" s="840">
        <f t="shared" si="18"/>
        <v>0</v>
      </c>
      <c r="FZ15" s="840">
        <f t="shared" si="18"/>
        <v>0</v>
      </c>
      <c r="GA15" s="843">
        <f t="shared" si="38"/>
        <v>0</v>
      </c>
      <c r="GB15" s="844">
        <f t="shared" si="39"/>
        <v>0</v>
      </c>
      <c r="GC15" s="845">
        <f t="shared" si="20"/>
        <v>0</v>
      </c>
      <c r="GD15" s="846">
        <f t="shared" si="40"/>
        <v>0</v>
      </c>
      <c r="GE15" s="847">
        <f t="shared" si="21"/>
        <v>1</v>
      </c>
      <c r="GF15" s="848">
        <f t="shared" si="41"/>
        <v>0</v>
      </c>
      <c r="GG15" s="849">
        <f t="shared" si="42"/>
        <v>0</v>
      </c>
      <c r="GH15" s="849">
        <f t="shared" si="70"/>
        <v>0</v>
      </c>
      <c r="GI15" s="849">
        <f t="shared" si="43"/>
        <v>8.0000000000000002E-3</v>
      </c>
      <c r="GJ15" s="851">
        <f t="shared" si="44"/>
        <v>0</v>
      </c>
      <c r="GK15" s="852">
        <f t="shared" si="45"/>
        <v>0.19</v>
      </c>
      <c r="GL15" s="852">
        <f t="shared" si="46"/>
        <v>8.0000000000000002E-3</v>
      </c>
      <c r="GM15" s="957">
        <f t="shared" si="24"/>
        <v>0</v>
      </c>
      <c r="GN15" s="957">
        <f t="shared" si="25"/>
        <v>0</v>
      </c>
      <c r="GO15" s="853">
        <f t="shared" si="26"/>
        <v>0</v>
      </c>
      <c r="GP15" s="855">
        <f t="shared" si="71"/>
        <v>0</v>
      </c>
      <c r="GQ15" s="855">
        <f t="shared" si="72"/>
        <v>0</v>
      </c>
      <c r="GR15" s="960">
        <f t="shared" si="73"/>
        <v>0</v>
      </c>
      <c r="GS15" s="855">
        <f t="shared" si="74"/>
        <v>0</v>
      </c>
      <c r="GT15" s="855">
        <f t="shared" si="75"/>
        <v>0</v>
      </c>
      <c r="GU15" s="960">
        <f t="shared" si="76"/>
        <v>0</v>
      </c>
      <c r="GV15" s="855"/>
      <c r="GW15" s="855">
        <f t="shared" si="77"/>
        <v>0</v>
      </c>
      <c r="GX15" s="961">
        <f t="shared" si="78"/>
        <v>0</v>
      </c>
      <c r="GY15" s="856">
        <f>IFERROR(BO15*_DADOSAUXILIARES!$D$56,0)</f>
        <v>0</v>
      </c>
      <c r="GZ15" s="856">
        <f>IFERROR(BP15*_DADOSAUXILIARES!$D$57,0)</f>
        <v>0</v>
      </c>
      <c r="HA15" s="856">
        <f>BQ15*_DADOSAUXILIARES!$D$58</f>
        <v>0</v>
      </c>
      <c r="HB15" s="856">
        <f>BR15*_DADOSAUXILIARES!$D$59</f>
        <v>0</v>
      </c>
      <c r="HC15" s="856">
        <f>BS15*_DADOSAUXILIARES!$D$60</f>
        <v>0</v>
      </c>
      <c r="HD15" s="856">
        <f>BT15*_DADOSAUXILIARES!$D$61</f>
        <v>0</v>
      </c>
      <c r="HE15" s="857">
        <f t="shared" si="47"/>
        <v>0</v>
      </c>
      <c r="HF15" s="857">
        <f t="shared" si="28"/>
        <v>0</v>
      </c>
      <c r="HG15" s="861">
        <f>IFERROR($HG$7*_DADOSAUXILIARES!$H$119,0)</f>
        <v>0</v>
      </c>
      <c r="HH15" s="861">
        <f>IFERROR($HH$7*_DADOSAUXILIARES!$H$118,0)</f>
        <v>0</v>
      </c>
      <c r="HI15" s="861">
        <f t="shared" si="29"/>
        <v>0</v>
      </c>
      <c r="HJ15" s="861">
        <f t="shared" si="29"/>
        <v>0</v>
      </c>
      <c r="HK15" s="859">
        <f t="shared" si="48"/>
        <v>0</v>
      </c>
      <c r="HL15" s="860">
        <f>IFERROR(_DADOSAUXILIARES!$H$176*BN15,0)</f>
        <v>0</v>
      </c>
      <c r="HM15" s="861">
        <f>IFERROR($HM$7*_DADOSAUXILIARES!$H$138,0)</f>
        <v>0</v>
      </c>
      <c r="HN15" s="861">
        <f>IFERROR($HN$7*_DADOSAUXILIARES!$H$121,0)</f>
        <v>0</v>
      </c>
      <c r="HO15" s="860">
        <f t="shared" si="49"/>
        <v>0</v>
      </c>
      <c r="HP15" s="860">
        <f t="shared" si="49"/>
        <v>0</v>
      </c>
      <c r="HQ15" s="860">
        <f t="shared" si="49"/>
        <v>0</v>
      </c>
      <c r="HR15" s="860">
        <f t="shared" si="49"/>
        <v>0</v>
      </c>
      <c r="HS15" s="862">
        <f>IFERROR((BU15*(1-0.1)+BV15*(1-0.11)+BW15*(1-0.12)+BX15*(1-BY15)+BZ15*(1-CA15)+CB15*(1-CC15)+CD15*(1-CE15)+CF15*(1-1))*(_DADOSAUXILIARES!$D$26),0)</f>
        <v>0</v>
      </c>
      <c r="HT15" s="862">
        <f>IFERROR((BU15*(0.1)+BV15*(0.11)+BW15*(0.12)+BX15*(BY15)+BZ15*(CA15)+CB15*(CC15)+CD15*(CE15)+CF15*(1))*(_DADOSAUXILIARES!$D$16),0)</f>
        <v>0</v>
      </c>
      <c r="HU15" s="863">
        <f>IFERROR(CG15*_DADOSAUXILIARES!$D$30,0)</f>
        <v>0</v>
      </c>
      <c r="HV15" s="863">
        <f t="shared" si="50"/>
        <v>0</v>
      </c>
      <c r="HW15" s="863">
        <f t="shared" si="51"/>
        <v>0</v>
      </c>
      <c r="HX15" s="863">
        <f t="shared" si="52"/>
        <v>0</v>
      </c>
      <c r="HY15" s="863">
        <f t="shared" si="30"/>
        <v>0</v>
      </c>
      <c r="HZ15" s="863">
        <f t="shared" si="30"/>
        <v>0</v>
      </c>
      <c r="IA15" s="863">
        <f t="shared" si="30"/>
        <v>0</v>
      </c>
      <c r="IB15" s="863">
        <f t="shared" si="30"/>
        <v>0</v>
      </c>
      <c r="IC15" s="863">
        <f t="shared" si="53"/>
        <v>0</v>
      </c>
      <c r="ID15" s="934">
        <f t="shared" si="54"/>
        <v>0</v>
      </c>
      <c r="IE15" s="863">
        <f t="shared" si="55"/>
        <v>0</v>
      </c>
      <c r="IF15" s="934">
        <f t="shared" si="56"/>
        <v>0</v>
      </c>
      <c r="IG15" s="863">
        <f t="shared" si="57"/>
        <v>0</v>
      </c>
      <c r="IH15" s="934">
        <f t="shared" si="58"/>
        <v>0</v>
      </c>
      <c r="II15" s="863">
        <f t="shared" si="59"/>
        <v>0</v>
      </c>
      <c r="IJ15" s="934">
        <f t="shared" si="60"/>
        <v>0</v>
      </c>
      <c r="IK15" s="863">
        <f t="shared" si="61"/>
        <v>0</v>
      </c>
      <c r="IL15" s="934">
        <f t="shared" si="62"/>
        <v>0</v>
      </c>
      <c r="IM15" s="864">
        <f>IFERROR(HS15*_DADOSAUXILIARES!$H$161,0)</f>
        <v>0</v>
      </c>
      <c r="IN15" s="864">
        <f>IFERROR(HT15*_DADOSAUXILIARES!$H$162,0)</f>
        <v>0</v>
      </c>
      <c r="IO15" s="864">
        <f>IFERROR(HU15*_DADOSAUXILIARES!$H$171,0)</f>
        <v>0</v>
      </c>
      <c r="IP15" s="864">
        <f>IFERROR(HV15*CJ15*_DADOSAUXILIARES!$H$170,0)</f>
        <v>0</v>
      </c>
      <c r="IQ15" s="864">
        <f>IFERROR(HW15*_DADOSAUXILIARES!$H$160,0)</f>
        <v>0</v>
      </c>
      <c r="IR15" s="864">
        <f>IFERROR(HX15*_DADOSAUXILIARES!$H$152,0)</f>
        <v>0</v>
      </c>
      <c r="IS15" s="864">
        <f>IFERROR(HY15*_DADOSAUXILIARES!$H$153,0)</f>
        <v>0</v>
      </c>
      <c r="IT15" s="864">
        <f>IFERROR(HZ15*_DADOSAUXILIARES!$H$154,0)</f>
        <v>0</v>
      </c>
      <c r="IU15" s="864">
        <f>IFERROR(IA15*_DADOSAUXILIARES!$H$155,0)</f>
        <v>0</v>
      </c>
      <c r="IV15" s="864">
        <f>IFERROR(IB15*_DADOSAUXILIARES!$H$156,0)</f>
        <v>0</v>
      </c>
      <c r="IW15" s="861">
        <f>IFERROR(IC15*_DADOSAUXILIARES!$H$168,0)</f>
        <v>0</v>
      </c>
      <c r="IX15" s="861">
        <f>IFERROR(ID15*_DADOSAUXILIARES!$H$176,0)</f>
        <v>0</v>
      </c>
      <c r="IY15" s="861">
        <f>IFERROR(IE15*_DADOSAUXILIARES!$H$169,0)</f>
        <v>0</v>
      </c>
      <c r="IZ15" s="865">
        <f>IFERROR(IF15*_DADOSAUXILIARES!$H$176,0)</f>
        <v>0</v>
      </c>
      <c r="JA15" s="866">
        <f t="shared" si="31"/>
        <v>0</v>
      </c>
      <c r="JB15" s="861">
        <f>IFERROR(IH15*_DADOSAUXILIARES!$H$176,0)</f>
        <v>0</v>
      </c>
      <c r="JC15" s="866">
        <f t="shared" si="63"/>
        <v>0</v>
      </c>
      <c r="JD15" s="861">
        <f>IFERROR(IJ15*_DADOSAUXILIARES!$H$176,0)</f>
        <v>0</v>
      </c>
      <c r="JE15" s="861">
        <f>IFERROR(IK15*_DADOSAUXILIARES!$H$116,0)</f>
        <v>0</v>
      </c>
      <c r="JF15" s="861">
        <f>IFERROR(IL15*_DADOSAUXILIARES!$H$176,0)</f>
        <v>0</v>
      </c>
      <c r="JG15" s="861">
        <f t="shared" si="32"/>
        <v>0</v>
      </c>
      <c r="JH15" s="861">
        <f t="shared" si="32"/>
        <v>0</v>
      </c>
      <c r="JI15" s="861">
        <f t="shared" si="32"/>
        <v>0</v>
      </c>
      <c r="JJ15" s="861">
        <f t="shared" si="32"/>
        <v>0</v>
      </c>
      <c r="JK15" s="861">
        <f t="shared" si="32"/>
        <v>0</v>
      </c>
      <c r="JL15" s="861">
        <f t="shared" si="32"/>
        <v>0</v>
      </c>
      <c r="JM15" s="861">
        <f t="shared" si="32"/>
        <v>0</v>
      </c>
      <c r="JN15" s="861">
        <f t="shared" si="32"/>
        <v>0</v>
      </c>
      <c r="JO15" s="861">
        <f t="shared" si="32"/>
        <v>0</v>
      </c>
      <c r="JP15" s="861">
        <f t="shared" si="32"/>
        <v>0</v>
      </c>
      <c r="JQ15" s="861">
        <f t="shared" si="32"/>
        <v>0</v>
      </c>
      <c r="JR15" s="861">
        <f t="shared" si="32"/>
        <v>0</v>
      </c>
      <c r="JS15" s="861">
        <f t="shared" si="32"/>
        <v>0</v>
      </c>
      <c r="JT15" s="861">
        <f t="shared" si="32"/>
        <v>0</v>
      </c>
      <c r="JU15" s="861">
        <f t="shared" si="32"/>
        <v>0</v>
      </c>
      <c r="JV15" s="861">
        <f t="shared" si="32"/>
        <v>0</v>
      </c>
      <c r="JW15" s="861">
        <f t="shared" si="33"/>
        <v>0</v>
      </c>
      <c r="JX15" s="861">
        <f t="shared" si="33"/>
        <v>0</v>
      </c>
      <c r="JY15" s="861">
        <f t="shared" si="33"/>
        <v>0</v>
      </c>
      <c r="JZ15" s="861">
        <f t="shared" si="33"/>
        <v>0</v>
      </c>
      <c r="KA15" s="859">
        <f>IFERROR(HS15*_FEQUEIMACOMB!$I$48,0)</f>
        <v>0</v>
      </c>
      <c r="KB15" s="859">
        <f>IFERROR(HT15*_FEQUEIMACOMB!$I$50,0)</f>
        <v>0</v>
      </c>
      <c r="KC15" s="859">
        <f>IFERROR(HU15*_FEQUEIMACOMB!$I$53,0)</f>
        <v>0</v>
      </c>
      <c r="KD15" s="867">
        <f>IFERROR(HW15*_FEQUEIMACOMB!$I$44*(_DADOSAUXILIARES!$D$33),0)</f>
        <v>0</v>
      </c>
      <c r="KE15" s="867">
        <f>IFERROR(CK15*CL15*_FEQUEIMACOMB!$I$41,0)</f>
        <v>0</v>
      </c>
      <c r="KF15" s="867">
        <f>IFERROR(CI15*CJ15*_FEQUEIMACOMB!$I$41,0)</f>
        <v>0</v>
      </c>
      <c r="KG15" s="859">
        <f>IFERROR(II15*_FEQUEIMACOMB!$I$36,0)</f>
        <v>0</v>
      </c>
      <c r="KH15" s="859">
        <f>IFERROR(IK15*_FEQUEIMACOMB!$I$37,0)</f>
        <v>0</v>
      </c>
      <c r="KI15" s="859">
        <f>IFERROR(IC15*_FEQUEIMACOMB!$I$38,0)</f>
        <v>0</v>
      </c>
      <c r="KJ15" s="859">
        <f>IFERROR(IE15*_FEQUEIMACOMB!$I$39,0)</f>
        <v>0</v>
      </c>
      <c r="KK15" s="859">
        <f>IFERROR(IG15*_FEQUEIMACOMB!$I$40,0)</f>
        <v>0</v>
      </c>
      <c r="KL15" s="861">
        <f t="shared" si="34"/>
        <v>0</v>
      </c>
      <c r="KM15" s="861">
        <f t="shared" si="34"/>
        <v>0</v>
      </c>
      <c r="KN15" s="861">
        <f t="shared" si="34"/>
        <v>0</v>
      </c>
      <c r="KO15" s="861">
        <f t="shared" si="34"/>
        <v>0</v>
      </c>
      <c r="KP15" s="861">
        <f t="shared" si="34"/>
        <v>0</v>
      </c>
      <c r="KQ15" s="861">
        <f t="shared" si="34"/>
        <v>0</v>
      </c>
      <c r="KR15" s="861">
        <f t="shared" si="34"/>
        <v>0</v>
      </c>
      <c r="KS15" s="861">
        <f t="shared" si="34"/>
        <v>0</v>
      </c>
      <c r="KT15" s="861">
        <f t="shared" si="34"/>
        <v>0</v>
      </c>
      <c r="KU15" s="861">
        <f t="shared" si="34"/>
        <v>0</v>
      </c>
      <c r="KV15" s="861">
        <f t="shared" si="34"/>
        <v>0</v>
      </c>
      <c r="KW15" s="868">
        <f t="shared" si="64"/>
        <v>0</v>
      </c>
      <c r="KX15" s="869">
        <f t="shared" si="65"/>
        <v>0</v>
      </c>
      <c r="KY15" s="870">
        <f t="shared" si="66"/>
        <v>0</v>
      </c>
      <c r="KZ15" s="861">
        <f t="shared" si="67"/>
        <v>0</v>
      </c>
      <c r="LA15" s="861">
        <f t="shared" si="67"/>
        <v>0</v>
      </c>
      <c r="LB15" s="861">
        <f t="shared" si="67"/>
        <v>0</v>
      </c>
      <c r="LC15" s="871">
        <f t="shared" si="68"/>
        <v>0</v>
      </c>
      <c r="LD15" s="871">
        <f t="shared" si="69"/>
        <v>0</v>
      </c>
    </row>
    <row r="16" spans="1:316" x14ac:dyDescent="0.25">
      <c r="A16" s="814"/>
      <c r="B16" s="814"/>
      <c r="C16" s="875"/>
      <c r="D16" s="875"/>
      <c r="E16" s="948"/>
      <c r="F16" s="818"/>
      <c r="G16" s="818"/>
      <c r="H16" s="818"/>
      <c r="I16" s="819"/>
      <c r="J16" s="820" t="s">
        <v>442</v>
      </c>
      <c r="K16" s="269"/>
      <c r="L16" s="822"/>
      <c r="M16" s="822"/>
      <c r="N16" s="822"/>
      <c r="O16" s="822"/>
      <c r="P16" s="822"/>
      <c r="Q16" s="823"/>
      <c r="R16" s="822"/>
      <c r="S16" s="822"/>
      <c r="T16" s="822"/>
      <c r="U16" s="822"/>
      <c r="V16" s="823"/>
      <c r="W16" s="823"/>
      <c r="X16" s="823"/>
      <c r="Y16" s="823"/>
      <c r="Z16" s="823"/>
      <c r="AA16" s="823"/>
      <c r="AB16" s="823"/>
      <c r="AC16" s="823"/>
      <c r="AD16" s="823"/>
      <c r="AE16" s="823"/>
      <c r="AF16" s="823"/>
      <c r="AG16" s="823"/>
      <c r="AH16" s="876"/>
      <c r="AI16" s="823"/>
      <c r="AJ16" s="876"/>
      <c r="AK16" s="823"/>
      <c r="AL16" s="876"/>
      <c r="AM16" s="823"/>
      <c r="AN16" s="876"/>
      <c r="AO16" s="823"/>
      <c r="AP16" s="876"/>
      <c r="AQ16" s="823"/>
      <c r="AR16" s="823"/>
      <c r="AS16" s="823"/>
      <c r="AT16" s="823"/>
      <c r="AU16" s="824"/>
      <c r="AV16" s="823"/>
      <c r="AW16" s="825"/>
      <c r="AX16" s="826"/>
      <c r="AY16" s="825"/>
      <c r="AZ16" s="826"/>
      <c r="BA16" s="825"/>
      <c r="BB16" s="823"/>
      <c r="BC16" s="823"/>
      <c r="BD16" s="823"/>
      <c r="BE16" s="823"/>
      <c r="BF16" s="823"/>
      <c r="BG16" s="823"/>
      <c r="BH16" s="823"/>
      <c r="BI16" s="823"/>
      <c r="BJ16" s="823"/>
      <c r="BK16" s="823"/>
      <c r="BL16" s="821"/>
      <c r="BM16" s="877"/>
      <c r="BN16" s="821"/>
      <c r="BO16" s="821"/>
      <c r="BP16" s="821"/>
      <c r="BQ16" s="821"/>
      <c r="BR16" s="821"/>
      <c r="BS16" s="821"/>
      <c r="BT16" s="821"/>
      <c r="BU16" s="822"/>
      <c r="BV16" s="822"/>
      <c r="BW16" s="822"/>
      <c r="BX16" s="822"/>
      <c r="BY16" s="824"/>
      <c r="BZ16" s="823"/>
      <c r="CA16" s="825"/>
      <c r="CB16" s="823"/>
      <c r="CC16" s="825"/>
      <c r="CD16" s="823"/>
      <c r="CE16" s="825"/>
      <c r="CF16" s="823"/>
      <c r="CG16" s="821"/>
      <c r="CH16" s="821"/>
      <c r="CI16" s="821"/>
      <c r="CJ16" s="821"/>
      <c r="CK16" s="821"/>
      <c r="CL16" s="821"/>
      <c r="CM16" s="821"/>
      <c r="CN16" s="821"/>
      <c r="CO16" s="821"/>
      <c r="CP16" s="821"/>
      <c r="CQ16" s="821"/>
      <c r="CR16" s="821"/>
      <c r="CS16" s="877"/>
      <c r="CT16" s="821"/>
      <c r="CU16" s="821"/>
      <c r="CV16" s="877"/>
      <c r="CW16" s="821"/>
      <c r="CX16" s="821"/>
      <c r="CY16" s="877"/>
      <c r="CZ16" s="821"/>
      <c r="DA16" s="821"/>
      <c r="DB16" s="877"/>
      <c r="DC16" s="821"/>
      <c r="DD16" s="821"/>
      <c r="DE16" s="877"/>
      <c r="DF16" s="821"/>
      <c r="DG16" s="830">
        <f t="shared" si="10"/>
        <v>0</v>
      </c>
      <c r="DH16" s="831">
        <f t="shared" si="11"/>
        <v>0</v>
      </c>
      <c r="DI16" s="832">
        <f>IFERROR(P16*_DADOSAUXILIARES!$H$114,0)</f>
        <v>0</v>
      </c>
      <c r="DJ16" s="833">
        <f>IFERROR(L16*_DADOSAUXILIARES!$H$77,0)</f>
        <v>0</v>
      </c>
      <c r="DK16" s="833">
        <f>IFERROR(M16*_DADOSAUXILIARES!$H$78,0)</f>
        <v>0</v>
      </c>
      <c r="DL16" s="834">
        <f>IFERROR(N16*_DADOSAUXILIARES!$H$79,0)</f>
        <v>0</v>
      </c>
      <c r="DM16" s="833">
        <f>IFERROR(O16*_DADOSAUXILIARES!$H$80,0)</f>
        <v>0</v>
      </c>
      <c r="DN16" s="833">
        <f>IFERROR(Q16*_DADOSAUXILIARES!$H$82,0)</f>
        <v>0</v>
      </c>
      <c r="DO16" s="833">
        <f>IFERROR(R16*_DADOSAUXILIARES!$H$84,0)</f>
        <v>0</v>
      </c>
      <c r="DP16" s="833">
        <f>IFERROR(S16*_DADOSAUXILIARES!$H$85,0)</f>
        <v>0</v>
      </c>
      <c r="DQ16" s="830">
        <f>IFERROR(T16*_DADOSAUXILIARES!$H$87,0)</f>
        <v>0</v>
      </c>
      <c r="DR16" s="830">
        <f>IFERROR(U16*_DADOSAUXILIARES!$H$88,0)</f>
        <v>0</v>
      </c>
      <c r="DS16" s="830">
        <f>IFERROR(V16*_DADOSAUXILIARES!$H$90,0)</f>
        <v>0</v>
      </c>
      <c r="DT16" s="830">
        <f>IFERROR(W16*_DADOSAUXILIARES!$H$92,0)</f>
        <v>0</v>
      </c>
      <c r="DU16" s="830">
        <f>IFERROR(X16*_DADOSAUXILIARES!$H$94,0)</f>
        <v>0</v>
      </c>
      <c r="DV16" s="834">
        <f>IFERROR(Y16*_DADOSAUXILIARES!$H$96,0)</f>
        <v>0</v>
      </c>
      <c r="DW16" s="834">
        <f>IFERROR(Z16*_DADOSAUXILIARES!$H$98,0)</f>
        <v>0</v>
      </c>
      <c r="DX16" s="834">
        <f>IFERROR(AA16*_DADOSAUXILIARES!$H$102,0)</f>
        <v>0</v>
      </c>
      <c r="DY16" s="834">
        <f>IFERROR(AB16*_DADOSAUXILIARES!$H$104,0)</f>
        <v>0</v>
      </c>
      <c r="DZ16" s="834">
        <f>IFERROR(AC16*_DADOSAUXILIARES!$H$106,0)</f>
        <v>0</v>
      </c>
      <c r="EA16" s="830">
        <f>IFERROR(AD16*_DADOSAUXILIARES!$H$107,0)</f>
        <v>0</v>
      </c>
      <c r="EB16" s="830">
        <f>IFERROR(AE16*_DADOSAUXILIARES!$H$108,0)</f>
        <v>0</v>
      </c>
      <c r="EC16" s="830">
        <f>IFERROR(AF16*_DADOSAUXILIARES!$H$109,0)</f>
        <v>0</v>
      </c>
      <c r="ED16" s="835">
        <v>0</v>
      </c>
      <c r="EE16" s="836">
        <f t="shared" si="35"/>
        <v>0</v>
      </c>
      <c r="EF16" s="837">
        <f>IFERROR(_xlfn.XLOOKUP(K16,_REGIONALIZACAO_SOJA!$A$6:$A$20,_REGIONALIZACAO_SOJA!$BE$6:$BE$20,_REGIONALIZACAO_SOJA!$BE$21),0)*$DH16</f>
        <v>0</v>
      </c>
      <c r="EG16" s="837">
        <f>IFERROR(_xlfn.XLOOKUP(K16,_REGIONALIZACAO_SOJA!$A$6:$A$20,_REGIONALIZACAO_SOJA!$BF$6:$BF$20,_REGIONALIZACAO_SOJA!$BF$21),0)*$DH16</f>
        <v>0</v>
      </c>
      <c r="EH16" s="837">
        <f>IFERROR(_xlfn.XLOOKUP(K16,_REGIONALIZACAO_SOJA!$A$6:$A$20,_REGIONALIZACAO_SOJA!$BG$6:$BG$20,_REGIONALIZACAO_SOJA!$BG$21),0)*$DH16</f>
        <v>0</v>
      </c>
      <c r="EI16" s="838">
        <f>IFERROR((AQ16*(1-0.1)+AR16*(1-0.11)+AS16*(1-0.12)+AT16*(1-AU16)+AV16*(1-AW16)+AX16*(1-AY16)+AZ16*(1-BA16)+BB16*(1-1))*(_DADOSAUXILIARES!$D$26),0)</f>
        <v>0</v>
      </c>
      <c r="EJ16" s="838">
        <f>IFERROR((AQ16*(0.1)+AR16*(0.11)+AS16*(0.12)+AT16*(AU16)+AV16*(AW16)+AX16*(AY16)+AZ16*(BA16)+BB16*(1))*(_DADOSAUXILIARES!$D$16),0)</f>
        <v>0</v>
      </c>
      <c r="EK16" s="838">
        <f>IFERROR(BC16*(1-_FEQUEIMACOMB!$D$19)*_DADOSAUXILIARES!$D$24,0)</f>
        <v>0</v>
      </c>
      <c r="EL16" s="838">
        <f>IFERROR(BC16*(_FEQUEIMACOMB!$D$19)*_DADOSAUXILIARES!$D$14,0)</f>
        <v>0</v>
      </c>
      <c r="EM16" s="838">
        <f>IFERROR(BD16*_DADOSAUXILIARES!$D$15,0)</f>
        <v>0</v>
      </c>
      <c r="EN16" s="838">
        <f t="shared" si="12"/>
        <v>0</v>
      </c>
      <c r="EO16" s="838">
        <f t="shared" si="13"/>
        <v>0</v>
      </c>
      <c r="EP16" s="838">
        <f t="shared" si="13"/>
        <v>0</v>
      </c>
      <c r="EQ16" s="838">
        <f t="shared" si="13"/>
        <v>0</v>
      </c>
      <c r="ER16" s="838">
        <f t="shared" si="13"/>
        <v>0</v>
      </c>
      <c r="ES16" s="838">
        <f t="shared" si="13"/>
        <v>0</v>
      </c>
      <c r="ET16" s="839">
        <f>IFERROR(EI16*_DADOSAUXILIARES!$H$161,0)</f>
        <v>0</v>
      </c>
      <c r="EU16" s="839">
        <f>IFERROR(EJ16*_DADOSAUXILIARES!$H$162,0)</f>
        <v>0</v>
      </c>
      <c r="EV16" s="839">
        <f>IFERROR(EK16*_DADOSAUXILIARES!$H$165,0)</f>
        <v>0</v>
      </c>
      <c r="EW16" s="839">
        <f>IFERROR(EL16*_DADOSAUXILIARES!$H$166,0)</f>
        <v>0</v>
      </c>
      <c r="EX16" s="839">
        <f>IFERROR(EM16*_DADOSAUXILIARES!$H$167,0)</f>
        <v>0</v>
      </c>
      <c r="EY16" s="839">
        <f>IFERROR(EN16*_DADOSAUXILIARES!$F$34*_DADOSAUXILIARES!$H$170,0)</f>
        <v>0</v>
      </c>
      <c r="EZ16" s="839">
        <f>IFERROR(EO16*_DADOSAUXILIARES!$H$152,0)</f>
        <v>0</v>
      </c>
      <c r="FA16" s="839">
        <f>IFERROR(EP16*_DADOSAUXILIARES!$H$153,0)</f>
        <v>0</v>
      </c>
      <c r="FB16" s="839">
        <f>IFERROR(EQ16*_DADOSAUXILIARES!$H$154,0)</f>
        <v>0</v>
      </c>
      <c r="FC16" s="839">
        <f>IFERROR(ER16*_DADOSAUXILIARES!$H$155,0)</f>
        <v>0</v>
      </c>
      <c r="FD16" s="839">
        <f>IFERROR(ES16*_DADOSAUXILIARES!$H$156,0)</f>
        <v>0</v>
      </c>
      <c r="FE16" s="838">
        <f t="shared" si="36"/>
        <v>0</v>
      </c>
      <c r="FF16" s="838">
        <f t="shared" si="15"/>
        <v>0</v>
      </c>
      <c r="FG16" s="838">
        <f t="shared" si="37"/>
        <v>0</v>
      </c>
      <c r="FH16" s="838">
        <f>IFERROR(L16*_EMISSOES!$E$28+M16*_EMISSOES!$E$29,0)</f>
        <v>0</v>
      </c>
      <c r="FI16" s="838">
        <f>IFERROR(Q16*_EMISSOES!$E$30,0)</f>
        <v>0</v>
      </c>
      <c r="FJ16" s="840">
        <f>IFERROR(EI16*_FEQUEIMACOMB!$I$64,0)</f>
        <v>0</v>
      </c>
      <c r="FK16" s="840">
        <f>IFERROR(EJ16*_FEQUEIMACOMB!$I$65,0)</f>
        <v>0</v>
      </c>
      <c r="FL16" s="841">
        <f>IFERROR(EK16*_FEQUEIMACOMB!$I$9*_DADOSAUXILIARES!$F$24,0)</f>
        <v>0</v>
      </c>
      <c r="FM16" s="841">
        <f>IFERROR(EL16*_FEQUEIMACOMB!$I$7*_DADOSAUXILIARES!$F$14,0)</f>
        <v>0</v>
      </c>
      <c r="FN16" s="841">
        <f>IFERROR(EM16*_FEQUEIMACOMB!$I$8*_DADOSAUXILIARES!$F$15,0)</f>
        <v>0</v>
      </c>
      <c r="FO16" s="842">
        <f>IFERROR((EN16+BF16)*_FEQUEIMACOMB!$I$66,0)</f>
        <v>0</v>
      </c>
      <c r="FP16" s="839">
        <f>IFERROR(FE16*1000*_DADOSAUXILIARES!$D$8,0)</f>
        <v>0</v>
      </c>
      <c r="FQ16" s="839">
        <f>IFERROR(FF16*1000*_DADOSAUXILIARES!$D$8,0)</f>
        <v>0</v>
      </c>
      <c r="FR16" s="839">
        <f>IFERROR(FG16*1000*_DADOSAUXILIARES!$D$8,0)</f>
        <v>0</v>
      </c>
      <c r="FS16" s="839">
        <f t="shared" si="17"/>
        <v>0</v>
      </c>
      <c r="FT16" s="839">
        <f t="shared" si="17"/>
        <v>0</v>
      </c>
      <c r="FU16" s="840">
        <f t="shared" si="27"/>
        <v>0</v>
      </c>
      <c r="FV16" s="840">
        <f t="shared" si="18"/>
        <v>0</v>
      </c>
      <c r="FW16" s="840">
        <f t="shared" si="18"/>
        <v>0</v>
      </c>
      <c r="FX16" s="840">
        <f t="shared" si="18"/>
        <v>0</v>
      </c>
      <c r="FY16" s="840">
        <f t="shared" si="18"/>
        <v>0</v>
      </c>
      <c r="FZ16" s="840">
        <f t="shared" si="18"/>
        <v>0</v>
      </c>
      <c r="GA16" s="843">
        <f t="shared" si="38"/>
        <v>0</v>
      </c>
      <c r="GB16" s="844">
        <f t="shared" si="39"/>
        <v>0</v>
      </c>
      <c r="GC16" s="845">
        <f t="shared" si="20"/>
        <v>0</v>
      </c>
      <c r="GD16" s="846">
        <f t="shared" si="40"/>
        <v>0</v>
      </c>
      <c r="GE16" s="847">
        <f t="shared" si="21"/>
        <v>1</v>
      </c>
      <c r="GF16" s="848">
        <f t="shared" si="41"/>
        <v>0</v>
      </c>
      <c r="GG16" s="849">
        <f t="shared" si="42"/>
        <v>0</v>
      </c>
      <c r="GH16" s="849">
        <f t="shared" si="70"/>
        <v>0</v>
      </c>
      <c r="GI16" s="849">
        <f t="shared" si="43"/>
        <v>8.0000000000000002E-3</v>
      </c>
      <c r="GJ16" s="851">
        <f t="shared" si="44"/>
        <v>0</v>
      </c>
      <c r="GK16" s="852">
        <f t="shared" si="45"/>
        <v>0.19</v>
      </c>
      <c r="GL16" s="852">
        <f t="shared" si="46"/>
        <v>8.0000000000000002E-3</v>
      </c>
      <c r="GM16" s="957">
        <f t="shared" si="24"/>
        <v>0</v>
      </c>
      <c r="GN16" s="957">
        <f t="shared" si="25"/>
        <v>0</v>
      </c>
      <c r="GO16" s="853">
        <f t="shared" si="26"/>
        <v>0</v>
      </c>
      <c r="GP16" s="855">
        <f t="shared" si="71"/>
        <v>0</v>
      </c>
      <c r="GQ16" s="855">
        <f t="shared" si="72"/>
        <v>0</v>
      </c>
      <c r="GR16" s="960">
        <f t="shared" si="73"/>
        <v>0</v>
      </c>
      <c r="GS16" s="855">
        <f t="shared" si="74"/>
        <v>0</v>
      </c>
      <c r="GT16" s="855">
        <f t="shared" si="75"/>
        <v>0</v>
      </c>
      <c r="GU16" s="960">
        <f t="shared" si="76"/>
        <v>0</v>
      </c>
      <c r="GV16" s="855"/>
      <c r="GW16" s="855">
        <f t="shared" si="77"/>
        <v>0</v>
      </c>
      <c r="GX16" s="961">
        <f t="shared" si="78"/>
        <v>0</v>
      </c>
      <c r="GY16" s="856">
        <f>IFERROR(BO16*_DADOSAUXILIARES!$D$56,0)</f>
        <v>0</v>
      </c>
      <c r="GZ16" s="856">
        <f>IFERROR(BP16*_DADOSAUXILIARES!$D$57,0)</f>
        <v>0</v>
      </c>
      <c r="HA16" s="856">
        <f>BQ16*_DADOSAUXILIARES!$D$58</f>
        <v>0</v>
      </c>
      <c r="HB16" s="856">
        <f>BR16*_DADOSAUXILIARES!$D$59</f>
        <v>0</v>
      </c>
      <c r="HC16" s="856">
        <f>BS16*_DADOSAUXILIARES!$D$60</f>
        <v>0</v>
      </c>
      <c r="HD16" s="856">
        <f>BT16*_DADOSAUXILIARES!$D$61</f>
        <v>0</v>
      </c>
      <c r="HE16" s="857">
        <f t="shared" si="47"/>
        <v>0</v>
      </c>
      <c r="HF16" s="857">
        <f t="shared" si="28"/>
        <v>0</v>
      </c>
      <c r="HG16" s="861">
        <f>IFERROR($HG$7*_DADOSAUXILIARES!$H$119,0)</f>
        <v>0</v>
      </c>
      <c r="HH16" s="861">
        <f>IFERROR($HH$7*_DADOSAUXILIARES!$H$118,0)</f>
        <v>0</v>
      </c>
      <c r="HI16" s="861">
        <f t="shared" si="29"/>
        <v>0</v>
      </c>
      <c r="HJ16" s="861">
        <f t="shared" si="29"/>
        <v>0</v>
      </c>
      <c r="HK16" s="859">
        <f t="shared" si="48"/>
        <v>0</v>
      </c>
      <c r="HL16" s="860">
        <f>IFERROR(_DADOSAUXILIARES!$H$176*BN16,0)</f>
        <v>0</v>
      </c>
      <c r="HM16" s="861">
        <f>IFERROR($HM$7*_DADOSAUXILIARES!$H$138,0)</f>
        <v>0</v>
      </c>
      <c r="HN16" s="861">
        <f>IFERROR($HN$7*_DADOSAUXILIARES!$H$121,0)</f>
        <v>0</v>
      </c>
      <c r="HO16" s="860">
        <f t="shared" si="49"/>
        <v>0</v>
      </c>
      <c r="HP16" s="860">
        <f t="shared" si="49"/>
        <v>0</v>
      </c>
      <c r="HQ16" s="860">
        <f t="shared" si="49"/>
        <v>0</v>
      </c>
      <c r="HR16" s="860">
        <f t="shared" si="49"/>
        <v>0</v>
      </c>
      <c r="HS16" s="862">
        <f>IFERROR((BU16*(1-0.1)+BV16*(1-0.11)+BW16*(1-0.12)+BX16*(1-BY16)+BZ16*(1-CA16)+CB16*(1-CC16)+CD16*(1-CE16)+CF16*(1-1))*(_DADOSAUXILIARES!$D$26),0)</f>
        <v>0</v>
      </c>
      <c r="HT16" s="862">
        <f>IFERROR((BU16*(0.1)+BV16*(0.11)+BW16*(0.12)+BX16*(BY16)+BZ16*(CA16)+CB16*(CC16)+CD16*(CE16)+CF16*(1))*(_DADOSAUXILIARES!$D$16),0)</f>
        <v>0</v>
      </c>
      <c r="HU16" s="863">
        <f>IFERROR(CG16*_DADOSAUXILIARES!$D$30,0)</f>
        <v>0</v>
      </c>
      <c r="HV16" s="863">
        <f t="shared" si="50"/>
        <v>0</v>
      </c>
      <c r="HW16" s="863">
        <f t="shared" si="51"/>
        <v>0</v>
      </c>
      <c r="HX16" s="863">
        <f t="shared" si="52"/>
        <v>0</v>
      </c>
      <c r="HY16" s="863">
        <f t="shared" si="30"/>
        <v>0</v>
      </c>
      <c r="HZ16" s="863">
        <f t="shared" si="30"/>
        <v>0</v>
      </c>
      <c r="IA16" s="863">
        <f t="shared" si="30"/>
        <v>0</v>
      </c>
      <c r="IB16" s="863">
        <f t="shared" si="30"/>
        <v>0</v>
      </c>
      <c r="IC16" s="863">
        <f t="shared" si="53"/>
        <v>0</v>
      </c>
      <c r="ID16" s="934">
        <f t="shared" si="54"/>
        <v>0</v>
      </c>
      <c r="IE16" s="863">
        <f t="shared" si="55"/>
        <v>0</v>
      </c>
      <c r="IF16" s="934">
        <f t="shared" si="56"/>
        <v>0</v>
      </c>
      <c r="IG16" s="863">
        <f t="shared" si="57"/>
        <v>0</v>
      </c>
      <c r="IH16" s="934">
        <f t="shared" si="58"/>
        <v>0</v>
      </c>
      <c r="II16" s="863">
        <f t="shared" si="59"/>
        <v>0</v>
      </c>
      <c r="IJ16" s="934">
        <f t="shared" si="60"/>
        <v>0</v>
      </c>
      <c r="IK16" s="863">
        <f t="shared" si="61"/>
        <v>0</v>
      </c>
      <c r="IL16" s="934">
        <f t="shared" si="62"/>
        <v>0</v>
      </c>
      <c r="IM16" s="864">
        <f>IFERROR(HS16*_DADOSAUXILIARES!$H$161,0)</f>
        <v>0</v>
      </c>
      <c r="IN16" s="864">
        <f>IFERROR(HT16*_DADOSAUXILIARES!$H$162,0)</f>
        <v>0</v>
      </c>
      <c r="IO16" s="864">
        <f>IFERROR(HU16*_DADOSAUXILIARES!$H$171,0)</f>
        <v>0</v>
      </c>
      <c r="IP16" s="864">
        <f>IFERROR(HV16*CJ16*_DADOSAUXILIARES!$H$170,0)</f>
        <v>0</v>
      </c>
      <c r="IQ16" s="864">
        <f>IFERROR(HW16*_DADOSAUXILIARES!$H$160,0)</f>
        <v>0</v>
      </c>
      <c r="IR16" s="864">
        <f>IFERROR(HX16*_DADOSAUXILIARES!$H$152,0)</f>
        <v>0</v>
      </c>
      <c r="IS16" s="864">
        <f>IFERROR(HY16*_DADOSAUXILIARES!$H$153,0)</f>
        <v>0</v>
      </c>
      <c r="IT16" s="864">
        <f>IFERROR(HZ16*_DADOSAUXILIARES!$H$154,0)</f>
        <v>0</v>
      </c>
      <c r="IU16" s="864">
        <f>IFERROR(IA16*_DADOSAUXILIARES!$H$155,0)</f>
        <v>0</v>
      </c>
      <c r="IV16" s="864">
        <f>IFERROR(IB16*_DADOSAUXILIARES!$H$156,0)</f>
        <v>0</v>
      </c>
      <c r="IW16" s="861">
        <f>IFERROR(IC16*_DADOSAUXILIARES!$H$168,0)</f>
        <v>0</v>
      </c>
      <c r="IX16" s="861">
        <f>IFERROR(ID16*_DADOSAUXILIARES!$H$176,0)</f>
        <v>0</v>
      </c>
      <c r="IY16" s="861">
        <f>IFERROR(IE16*_DADOSAUXILIARES!$H$169,0)</f>
        <v>0</v>
      </c>
      <c r="IZ16" s="865">
        <f>IFERROR(IF16*_DADOSAUXILIARES!$H$176,0)</f>
        <v>0</v>
      </c>
      <c r="JA16" s="866">
        <f t="shared" si="31"/>
        <v>0</v>
      </c>
      <c r="JB16" s="861">
        <f>IFERROR(IH16*_DADOSAUXILIARES!$H$176,0)</f>
        <v>0</v>
      </c>
      <c r="JC16" s="866">
        <f t="shared" si="63"/>
        <v>0</v>
      </c>
      <c r="JD16" s="861">
        <f>IFERROR(IJ16*_DADOSAUXILIARES!$H$176,0)</f>
        <v>0</v>
      </c>
      <c r="JE16" s="861">
        <f>IFERROR(IK16*_DADOSAUXILIARES!$H$116,0)</f>
        <v>0</v>
      </c>
      <c r="JF16" s="861">
        <f>IFERROR(IL16*_DADOSAUXILIARES!$H$176,0)</f>
        <v>0</v>
      </c>
      <c r="JG16" s="861">
        <f t="shared" si="32"/>
        <v>0</v>
      </c>
      <c r="JH16" s="861">
        <f t="shared" si="32"/>
        <v>0</v>
      </c>
      <c r="JI16" s="861">
        <f t="shared" si="32"/>
        <v>0</v>
      </c>
      <c r="JJ16" s="861">
        <f t="shared" si="32"/>
        <v>0</v>
      </c>
      <c r="JK16" s="861">
        <f t="shared" si="32"/>
        <v>0</v>
      </c>
      <c r="JL16" s="861">
        <f t="shared" si="32"/>
        <v>0</v>
      </c>
      <c r="JM16" s="861">
        <f t="shared" si="32"/>
        <v>0</v>
      </c>
      <c r="JN16" s="861">
        <f t="shared" si="32"/>
        <v>0</v>
      </c>
      <c r="JO16" s="861">
        <f t="shared" si="32"/>
        <v>0</v>
      </c>
      <c r="JP16" s="861">
        <f t="shared" si="32"/>
        <v>0</v>
      </c>
      <c r="JQ16" s="861">
        <f t="shared" si="32"/>
        <v>0</v>
      </c>
      <c r="JR16" s="861">
        <f t="shared" si="32"/>
        <v>0</v>
      </c>
      <c r="JS16" s="861">
        <f t="shared" si="32"/>
        <v>0</v>
      </c>
      <c r="JT16" s="861">
        <f t="shared" si="32"/>
        <v>0</v>
      </c>
      <c r="JU16" s="861">
        <f t="shared" si="32"/>
        <v>0</v>
      </c>
      <c r="JV16" s="861">
        <f t="shared" si="32"/>
        <v>0</v>
      </c>
      <c r="JW16" s="861">
        <f t="shared" si="33"/>
        <v>0</v>
      </c>
      <c r="JX16" s="861">
        <f t="shared" si="33"/>
        <v>0</v>
      </c>
      <c r="JY16" s="861">
        <f t="shared" si="33"/>
        <v>0</v>
      </c>
      <c r="JZ16" s="861">
        <f t="shared" si="33"/>
        <v>0</v>
      </c>
      <c r="KA16" s="859">
        <f>IFERROR(HS16*_FEQUEIMACOMB!$I$48,0)</f>
        <v>0</v>
      </c>
      <c r="KB16" s="859">
        <f>IFERROR(HT16*_FEQUEIMACOMB!$I$50,0)</f>
        <v>0</v>
      </c>
      <c r="KC16" s="859">
        <f>IFERROR(HU16*_FEQUEIMACOMB!$I$53,0)</f>
        <v>0</v>
      </c>
      <c r="KD16" s="867">
        <f>IFERROR(HW16*_FEQUEIMACOMB!$I$44*(_DADOSAUXILIARES!$D$33),0)</f>
        <v>0</v>
      </c>
      <c r="KE16" s="867">
        <f>IFERROR(CK16*CL16*_FEQUEIMACOMB!$I$41,0)</f>
        <v>0</v>
      </c>
      <c r="KF16" s="867">
        <f>IFERROR(CI16*CJ16*_FEQUEIMACOMB!$I$41,0)</f>
        <v>0</v>
      </c>
      <c r="KG16" s="859">
        <f>IFERROR(II16*_FEQUEIMACOMB!$I$36,0)</f>
        <v>0</v>
      </c>
      <c r="KH16" s="859">
        <f>IFERROR(IK16*_FEQUEIMACOMB!$I$37,0)</f>
        <v>0</v>
      </c>
      <c r="KI16" s="859">
        <f>IFERROR(IC16*_FEQUEIMACOMB!$I$38,0)</f>
        <v>0</v>
      </c>
      <c r="KJ16" s="859">
        <f>IFERROR(IE16*_FEQUEIMACOMB!$I$39,0)</f>
        <v>0</v>
      </c>
      <c r="KK16" s="859">
        <f>IFERROR(IG16*_FEQUEIMACOMB!$I$40,0)</f>
        <v>0</v>
      </c>
      <c r="KL16" s="861">
        <f t="shared" si="34"/>
        <v>0</v>
      </c>
      <c r="KM16" s="861">
        <f t="shared" si="34"/>
        <v>0</v>
      </c>
      <c r="KN16" s="861">
        <f t="shared" si="34"/>
        <v>0</v>
      </c>
      <c r="KO16" s="861">
        <f t="shared" si="34"/>
        <v>0</v>
      </c>
      <c r="KP16" s="861">
        <f t="shared" si="34"/>
        <v>0</v>
      </c>
      <c r="KQ16" s="861">
        <f t="shared" si="34"/>
        <v>0</v>
      </c>
      <c r="KR16" s="861">
        <f t="shared" si="34"/>
        <v>0</v>
      </c>
      <c r="KS16" s="861">
        <f t="shared" si="34"/>
        <v>0</v>
      </c>
      <c r="KT16" s="861">
        <f t="shared" si="34"/>
        <v>0</v>
      </c>
      <c r="KU16" s="861">
        <f t="shared" si="34"/>
        <v>0</v>
      </c>
      <c r="KV16" s="861">
        <f t="shared" si="34"/>
        <v>0</v>
      </c>
      <c r="KW16" s="868">
        <f t="shared" si="64"/>
        <v>0</v>
      </c>
      <c r="KX16" s="869">
        <f t="shared" si="65"/>
        <v>0</v>
      </c>
      <c r="KY16" s="870">
        <f t="shared" si="66"/>
        <v>0</v>
      </c>
      <c r="KZ16" s="861">
        <f t="shared" si="67"/>
        <v>0</v>
      </c>
      <c r="LA16" s="861">
        <f t="shared" si="67"/>
        <v>0</v>
      </c>
      <c r="LB16" s="861">
        <f t="shared" si="67"/>
        <v>0</v>
      </c>
      <c r="LC16" s="871">
        <f t="shared" si="68"/>
        <v>0</v>
      </c>
      <c r="LD16" s="871">
        <f t="shared" si="69"/>
        <v>0</v>
      </c>
    </row>
    <row r="17" spans="1:316" x14ac:dyDescent="0.25">
      <c r="A17" s="814"/>
      <c r="B17" s="814"/>
      <c r="C17" s="875"/>
      <c r="D17" s="875"/>
      <c r="E17" s="948"/>
      <c r="F17" s="818"/>
      <c r="G17" s="818"/>
      <c r="H17" s="818"/>
      <c r="I17" s="819"/>
      <c r="J17" s="820" t="s">
        <v>442</v>
      </c>
      <c r="K17" s="269"/>
      <c r="L17" s="822"/>
      <c r="M17" s="822"/>
      <c r="N17" s="822"/>
      <c r="O17" s="822"/>
      <c r="P17" s="822"/>
      <c r="Q17" s="823"/>
      <c r="R17" s="822"/>
      <c r="S17" s="822"/>
      <c r="T17" s="822"/>
      <c r="U17" s="822"/>
      <c r="V17" s="823"/>
      <c r="W17" s="823"/>
      <c r="X17" s="823"/>
      <c r="Y17" s="823"/>
      <c r="Z17" s="823"/>
      <c r="AA17" s="823"/>
      <c r="AB17" s="823"/>
      <c r="AC17" s="823"/>
      <c r="AD17" s="823"/>
      <c r="AE17" s="823"/>
      <c r="AF17" s="823"/>
      <c r="AG17" s="823"/>
      <c r="AH17" s="876"/>
      <c r="AI17" s="823"/>
      <c r="AJ17" s="876"/>
      <c r="AK17" s="823"/>
      <c r="AL17" s="876"/>
      <c r="AM17" s="823"/>
      <c r="AN17" s="876"/>
      <c r="AO17" s="823"/>
      <c r="AP17" s="876"/>
      <c r="AQ17" s="823"/>
      <c r="AR17" s="823"/>
      <c r="AS17" s="823"/>
      <c r="AT17" s="823"/>
      <c r="AU17" s="824"/>
      <c r="AV17" s="823"/>
      <c r="AW17" s="825"/>
      <c r="AX17" s="826"/>
      <c r="AY17" s="825"/>
      <c r="AZ17" s="826"/>
      <c r="BA17" s="825"/>
      <c r="BB17" s="823"/>
      <c r="BC17" s="823"/>
      <c r="BD17" s="823"/>
      <c r="BE17" s="823"/>
      <c r="BF17" s="823"/>
      <c r="BG17" s="823"/>
      <c r="BH17" s="823"/>
      <c r="BI17" s="823"/>
      <c r="BJ17" s="823"/>
      <c r="BK17" s="823"/>
      <c r="BL17" s="821"/>
      <c r="BM17" s="877"/>
      <c r="BN17" s="821"/>
      <c r="BO17" s="821"/>
      <c r="BP17" s="821"/>
      <c r="BQ17" s="821"/>
      <c r="BR17" s="821"/>
      <c r="BS17" s="821"/>
      <c r="BT17" s="821"/>
      <c r="BU17" s="875"/>
      <c r="BV17" s="875"/>
      <c r="BW17" s="875"/>
      <c r="BX17" s="875"/>
      <c r="BY17" s="879"/>
      <c r="BZ17" s="875"/>
      <c r="CA17" s="879"/>
      <c r="CB17" s="875"/>
      <c r="CC17" s="879"/>
      <c r="CD17" s="875"/>
      <c r="CE17" s="879"/>
      <c r="CF17" s="875"/>
      <c r="CG17" s="821"/>
      <c r="CH17" s="821"/>
      <c r="CI17" s="821"/>
      <c r="CJ17" s="821"/>
      <c r="CK17" s="821"/>
      <c r="CL17" s="821"/>
      <c r="CM17" s="821"/>
      <c r="CN17" s="821"/>
      <c r="CO17" s="821"/>
      <c r="CP17" s="821"/>
      <c r="CQ17" s="821"/>
      <c r="CR17" s="821"/>
      <c r="CS17" s="877"/>
      <c r="CT17" s="821"/>
      <c r="CU17" s="821"/>
      <c r="CV17" s="877"/>
      <c r="CW17" s="821"/>
      <c r="CX17" s="821"/>
      <c r="CY17" s="877"/>
      <c r="CZ17" s="821"/>
      <c r="DA17" s="821"/>
      <c r="DB17" s="877"/>
      <c r="DC17" s="821"/>
      <c r="DD17" s="821"/>
      <c r="DE17" s="877"/>
      <c r="DF17" s="821"/>
      <c r="DG17" s="830">
        <f t="shared" si="10"/>
        <v>0</v>
      </c>
      <c r="DH17" s="831">
        <f t="shared" si="11"/>
        <v>0</v>
      </c>
      <c r="DI17" s="832">
        <f>IFERROR(P17*_DADOSAUXILIARES!$H$114,0)</f>
        <v>0</v>
      </c>
      <c r="DJ17" s="833">
        <f>IFERROR(L17*_DADOSAUXILIARES!$H$77,0)</f>
        <v>0</v>
      </c>
      <c r="DK17" s="833">
        <f>IFERROR(M17*_DADOSAUXILIARES!$H$78,0)</f>
        <v>0</v>
      </c>
      <c r="DL17" s="834">
        <f>IFERROR(N17*_DADOSAUXILIARES!$H$79,0)</f>
        <v>0</v>
      </c>
      <c r="DM17" s="833">
        <f>IFERROR(O17*_DADOSAUXILIARES!$H$80,0)</f>
        <v>0</v>
      </c>
      <c r="DN17" s="833">
        <f>IFERROR(Q17*_DADOSAUXILIARES!$H$82,0)</f>
        <v>0</v>
      </c>
      <c r="DO17" s="833">
        <f>IFERROR(R17*_DADOSAUXILIARES!$H$84,0)</f>
        <v>0</v>
      </c>
      <c r="DP17" s="833">
        <f>IFERROR(S17*_DADOSAUXILIARES!$H$85,0)</f>
        <v>0</v>
      </c>
      <c r="DQ17" s="830">
        <f>IFERROR(T17*_DADOSAUXILIARES!$H$87,0)</f>
        <v>0</v>
      </c>
      <c r="DR17" s="830">
        <f>IFERROR(U17*_DADOSAUXILIARES!$H$88,0)</f>
        <v>0</v>
      </c>
      <c r="DS17" s="830">
        <f>IFERROR(V17*_DADOSAUXILIARES!$H$90,0)</f>
        <v>0</v>
      </c>
      <c r="DT17" s="830">
        <f>IFERROR(W17*_DADOSAUXILIARES!$H$92,0)</f>
        <v>0</v>
      </c>
      <c r="DU17" s="830">
        <f>IFERROR(X17*_DADOSAUXILIARES!$H$94,0)</f>
        <v>0</v>
      </c>
      <c r="DV17" s="834">
        <f>IFERROR(Y17*_DADOSAUXILIARES!$H$96,0)</f>
        <v>0</v>
      </c>
      <c r="DW17" s="834">
        <f>IFERROR(Z17*_DADOSAUXILIARES!$H$98,0)</f>
        <v>0</v>
      </c>
      <c r="DX17" s="834">
        <f>IFERROR(AA17*_DADOSAUXILIARES!$H$102,0)</f>
        <v>0</v>
      </c>
      <c r="DY17" s="834">
        <f>IFERROR(AB17*_DADOSAUXILIARES!$H$104,0)</f>
        <v>0</v>
      </c>
      <c r="DZ17" s="834">
        <f>IFERROR(AC17*_DADOSAUXILIARES!$H$106,0)</f>
        <v>0</v>
      </c>
      <c r="EA17" s="830">
        <f>IFERROR(AD17*_DADOSAUXILIARES!$H$107,0)</f>
        <v>0</v>
      </c>
      <c r="EB17" s="830">
        <f>IFERROR(AE17*_DADOSAUXILIARES!$H$108,0)</f>
        <v>0</v>
      </c>
      <c r="EC17" s="830">
        <f>IFERROR(AF17*_DADOSAUXILIARES!$H$109,0)</f>
        <v>0</v>
      </c>
      <c r="ED17" s="835">
        <v>0</v>
      </c>
      <c r="EE17" s="836">
        <f t="shared" si="35"/>
        <v>0</v>
      </c>
      <c r="EF17" s="837">
        <f>IFERROR(_xlfn.XLOOKUP(K17,_REGIONALIZACAO_SOJA!$A$6:$A$20,_REGIONALIZACAO_SOJA!$BE$6:$BE$20,_REGIONALIZACAO_SOJA!$BE$21),0)*$DH17</f>
        <v>0</v>
      </c>
      <c r="EG17" s="837">
        <f>IFERROR(_xlfn.XLOOKUP(K17,_REGIONALIZACAO_SOJA!$A$6:$A$20,_REGIONALIZACAO_SOJA!$BF$6:$BF$20,_REGIONALIZACAO_SOJA!$BF$21),0)*$DH17</f>
        <v>0</v>
      </c>
      <c r="EH17" s="837">
        <f>IFERROR(_xlfn.XLOOKUP(K17,_REGIONALIZACAO_SOJA!$A$6:$A$20,_REGIONALIZACAO_SOJA!$BG$6:$BG$20,_REGIONALIZACAO_SOJA!$BG$21),0)*$DH17</f>
        <v>0</v>
      </c>
      <c r="EI17" s="838">
        <f>IFERROR((AQ17*(1-0.1)+AR17*(1-0.11)+AS17*(1-0.12)+AT17*(1-AU17)+AV17*(1-AW17)+AX17*(1-AY17)+AZ17*(1-BA17)+BB17*(1-1))*(_DADOSAUXILIARES!$D$26),0)</f>
        <v>0</v>
      </c>
      <c r="EJ17" s="838">
        <f>IFERROR((AQ17*(0.1)+AR17*(0.11)+AS17*(0.12)+AT17*(AU17)+AV17*(AW17)+AX17*(AY17)+AZ17*(BA17)+BB17*(1))*(_DADOSAUXILIARES!$D$16),0)</f>
        <v>0</v>
      </c>
      <c r="EK17" s="838">
        <f>IFERROR(BC17*(1-_FEQUEIMACOMB!$D$19)*_DADOSAUXILIARES!$D$24,0)</f>
        <v>0</v>
      </c>
      <c r="EL17" s="838">
        <f>IFERROR(BC17*(_FEQUEIMACOMB!$D$19)*_DADOSAUXILIARES!$D$14,0)</f>
        <v>0</v>
      </c>
      <c r="EM17" s="838">
        <f>IFERROR(BD17*_DADOSAUXILIARES!$D$15,0)</f>
        <v>0</v>
      </c>
      <c r="EN17" s="838">
        <f t="shared" si="12"/>
        <v>0</v>
      </c>
      <c r="EO17" s="838">
        <f t="shared" si="13"/>
        <v>0</v>
      </c>
      <c r="EP17" s="838">
        <f t="shared" si="13"/>
        <v>0</v>
      </c>
      <c r="EQ17" s="838">
        <f t="shared" si="13"/>
        <v>0</v>
      </c>
      <c r="ER17" s="838">
        <f t="shared" si="13"/>
        <v>0</v>
      </c>
      <c r="ES17" s="838">
        <f t="shared" si="13"/>
        <v>0</v>
      </c>
      <c r="ET17" s="839">
        <f>IFERROR(EI17*_DADOSAUXILIARES!$H$161,0)</f>
        <v>0</v>
      </c>
      <c r="EU17" s="839">
        <f>IFERROR(EJ17*_DADOSAUXILIARES!$H$162,0)</f>
        <v>0</v>
      </c>
      <c r="EV17" s="839">
        <f>IFERROR(EK17*_DADOSAUXILIARES!$H$165,0)</f>
        <v>0</v>
      </c>
      <c r="EW17" s="839">
        <f>IFERROR(EL17*_DADOSAUXILIARES!$H$166,0)</f>
        <v>0</v>
      </c>
      <c r="EX17" s="839">
        <f>IFERROR(EM17*_DADOSAUXILIARES!$H$167,0)</f>
        <v>0</v>
      </c>
      <c r="EY17" s="839">
        <f>IFERROR(EN17*_DADOSAUXILIARES!$F$34*_DADOSAUXILIARES!$H$170,0)</f>
        <v>0</v>
      </c>
      <c r="EZ17" s="839">
        <f>IFERROR(EO17*_DADOSAUXILIARES!$H$152,0)</f>
        <v>0</v>
      </c>
      <c r="FA17" s="839">
        <f>IFERROR(EP17*_DADOSAUXILIARES!$H$153,0)</f>
        <v>0</v>
      </c>
      <c r="FB17" s="839">
        <f>IFERROR(EQ17*_DADOSAUXILIARES!$H$154,0)</f>
        <v>0</v>
      </c>
      <c r="FC17" s="839">
        <f>IFERROR(ER17*_DADOSAUXILIARES!$H$155,0)</f>
        <v>0</v>
      </c>
      <c r="FD17" s="839">
        <f>IFERROR(ES17*_DADOSAUXILIARES!$H$156,0)</f>
        <v>0</v>
      </c>
      <c r="FE17" s="838">
        <f t="shared" si="36"/>
        <v>0</v>
      </c>
      <c r="FF17" s="838">
        <f t="shared" si="15"/>
        <v>0</v>
      </c>
      <c r="FG17" s="838">
        <f t="shared" si="37"/>
        <v>0</v>
      </c>
      <c r="FH17" s="838">
        <f>IFERROR(L17*_EMISSOES!$E$28+M17*_EMISSOES!$E$29,0)</f>
        <v>0</v>
      </c>
      <c r="FI17" s="838">
        <f>IFERROR(Q17*_EMISSOES!$E$30,0)</f>
        <v>0</v>
      </c>
      <c r="FJ17" s="840">
        <f>IFERROR(EI17*_FEQUEIMACOMB!$I$64,0)</f>
        <v>0</v>
      </c>
      <c r="FK17" s="840">
        <f>IFERROR(EJ17*_FEQUEIMACOMB!$I$65,0)</f>
        <v>0</v>
      </c>
      <c r="FL17" s="841">
        <f>IFERROR(EK17*_FEQUEIMACOMB!$I$9*_DADOSAUXILIARES!$F$24,0)</f>
        <v>0</v>
      </c>
      <c r="FM17" s="841">
        <f>IFERROR(EL17*_FEQUEIMACOMB!$I$7*_DADOSAUXILIARES!$F$14,0)</f>
        <v>0</v>
      </c>
      <c r="FN17" s="841">
        <f>IFERROR(EM17*_FEQUEIMACOMB!$I$8*_DADOSAUXILIARES!$F$15,0)</f>
        <v>0</v>
      </c>
      <c r="FO17" s="842">
        <f>IFERROR((EN17+BF17)*_FEQUEIMACOMB!$I$66,0)</f>
        <v>0</v>
      </c>
      <c r="FP17" s="839">
        <f>IFERROR(FE17*1000*_DADOSAUXILIARES!$D$8,0)</f>
        <v>0</v>
      </c>
      <c r="FQ17" s="839">
        <f>IFERROR(FF17*1000*_DADOSAUXILIARES!$D$8,0)</f>
        <v>0</v>
      </c>
      <c r="FR17" s="839">
        <f>IFERROR(FG17*1000*_DADOSAUXILIARES!$D$8,0)</f>
        <v>0</v>
      </c>
      <c r="FS17" s="839">
        <f t="shared" si="17"/>
        <v>0</v>
      </c>
      <c r="FT17" s="839">
        <f t="shared" si="17"/>
        <v>0</v>
      </c>
      <c r="FU17" s="840">
        <f t="shared" si="27"/>
        <v>0</v>
      </c>
      <c r="FV17" s="840">
        <f t="shared" si="18"/>
        <v>0</v>
      </c>
      <c r="FW17" s="840">
        <f t="shared" si="18"/>
        <v>0</v>
      </c>
      <c r="FX17" s="840">
        <f t="shared" si="18"/>
        <v>0</v>
      </c>
      <c r="FY17" s="840">
        <f t="shared" si="18"/>
        <v>0</v>
      </c>
      <c r="FZ17" s="840">
        <f t="shared" si="18"/>
        <v>0</v>
      </c>
      <c r="GA17" s="843">
        <f t="shared" si="38"/>
        <v>0</v>
      </c>
      <c r="GB17" s="844">
        <f t="shared" si="39"/>
        <v>0</v>
      </c>
      <c r="GC17" s="845">
        <f t="shared" si="20"/>
        <v>0</v>
      </c>
      <c r="GD17" s="846">
        <f t="shared" si="40"/>
        <v>0</v>
      </c>
      <c r="GE17" s="847">
        <f t="shared" si="21"/>
        <v>1</v>
      </c>
      <c r="GF17" s="848">
        <f t="shared" si="41"/>
        <v>0</v>
      </c>
      <c r="GG17" s="849">
        <f t="shared" si="42"/>
        <v>0</v>
      </c>
      <c r="GH17" s="849">
        <f t="shared" si="70"/>
        <v>0</v>
      </c>
      <c r="GI17" s="849">
        <f t="shared" si="43"/>
        <v>8.0000000000000002E-3</v>
      </c>
      <c r="GJ17" s="851">
        <f t="shared" si="44"/>
        <v>0</v>
      </c>
      <c r="GK17" s="852">
        <f t="shared" si="45"/>
        <v>0.19</v>
      </c>
      <c r="GL17" s="852">
        <f t="shared" si="46"/>
        <v>8.0000000000000002E-3</v>
      </c>
      <c r="GM17" s="957">
        <f t="shared" si="24"/>
        <v>0</v>
      </c>
      <c r="GN17" s="957">
        <f t="shared" si="25"/>
        <v>0</v>
      </c>
      <c r="GO17" s="853">
        <f t="shared" si="26"/>
        <v>0</v>
      </c>
      <c r="GP17" s="855">
        <f t="shared" si="71"/>
        <v>0</v>
      </c>
      <c r="GQ17" s="855">
        <f t="shared" si="72"/>
        <v>0</v>
      </c>
      <c r="GR17" s="960">
        <f t="shared" si="73"/>
        <v>0</v>
      </c>
      <c r="GS17" s="855">
        <f t="shared" si="74"/>
        <v>0</v>
      </c>
      <c r="GT17" s="855">
        <f t="shared" si="75"/>
        <v>0</v>
      </c>
      <c r="GU17" s="960">
        <f t="shared" si="76"/>
        <v>0</v>
      </c>
      <c r="GV17" s="855"/>
      <c r="GW17" s="855">
        <f t="shared" si="77"/>
        <v>0</v>
      </c>
      <c r="GX17" s="961">
        <f t="shared" si="78"/>
        <v>0</v>
      </c>
      <c r="GY17" s="856">
        <f>IFERROR(BO17*_DADOSAUXILIARES!$D$56,0)</f>
        <v>0</v>
      </c>
      <c r="GZ17" s="856">
        <f>IFERROR(BP17*_DADOSAUXILIARES!$D$57,0)</f>
        <v>0</v>
      </c>
      <c r="HA17" s="856">
        <f>BQ17*_DADOSAUXILIARES!$D$58</f>
        <v>0</v>
      </c>
      <c r="HB17" s="856">
        <f>BR17*_DADOSAUXILIARES!$D$59</f>
        <v>0</v>
      </c>
      <c r="HC17" s="856">
        <f>BS17*_DADOSAUXILIARES!$D$60</f>
        <v>0</v>
      </c>
      <c r="HD17" s="856">
        <f>BT17*_DADOSAUXILIARES!$D$61</f>
        <v>0</v>
      </c>
      <c r="HE17" s="857">
        <f t="shared" si="47"/>
        <v>0</v>
      </c>
      <c r="HF17" s="857">
        <f t="shared" si="28"/>
        <v>0</v>
      </c>
      <c r="HG17" s="861">
        <f>IFERROR($HG$7*_DADOSAUXILIARES!$H$119,0)</f>
        <v>0</v>
      </c>
      <c r="HH17" s="861">
        <f>IFERROR($HH$7*_DADOSAUXILIARES!$H$118,0)</f>
        <v>0</v>
      </c>
      <c r="HI17" s="861">
        <f t="shared" si="29"/>
        <v>0</v>
      </c>
      <c r="HJ17" s="861">
        <f t="shared" si="29"/>
        <v>0</v>
      </c>
      <c r="HK17" s="859">
        <f t="shared" si="48"/>
        <v>0</v>
      </c>
      <c r="HL17" s="860">
        <f>IFERROR(_DADOSAUXILIARES!$H$176*BN17,0)</f>
        <v>0</v>
      </c>
      <c r="HM17" s="861">
        <f>IFERROR($HM$7*_DADOSAUXILIARES!$H$138,0)</f>
        <v>0</v>
      </c>
      <c r="HN17" s="861">
        <f>IFERROR($HN$7*_DADOSAUXILIARES!$H$121,0)</f>
        <v>0</v>
      </c>
      <c r="HO17" s="860">
        <f t="shared" si="49"/>
        <v>0</v>
      </c>
      <c r="HP17" s="860">
        <f t="shared" si="49"/>
        <v>0</v>
      </c>
      <c r="HQ17" s="860">
        <f t="shared" si="49"/>
        <v>0</v>
      </c>
      <c r="HR17" s="860">
        <f t="shared" si="49"/>
        <v>0</v>
      </c>
      <c r="HS17" s="862">
        <f>IFERROR((BU17*(1-0.1)+BV17*(1-0.11)+BW17*(1-0.12)+BX17*(1-BY17)+BZ17*(1-CA17)+CB17*(1-CC17)+CD17*(1-CE17)+CF17*(1-1))*(_DADOSAUXILIARES!$D$26),0)</f>
        <v>0</v>
      </c>
      <c r="HT17" s="862">
        <f>IFERROR((BU17*(0.1)+BV17*(0.11)+BW17*(0.12)+BX17*(BY17)+BZ17*(CA17)+CB17*(CC17)+CD17*(CE17)+CF17*(1))*(_DADOSAUXILIARES!$D$16),0)</f>
        <v>0</v>
      </c>
      <c r="HU17" s="863">
        <f>IFERROR(CG17*_DADOSAUXILIARES!$D$30,0)</f>
        <v>0</v>
      </c>
      <c r="HV17" s="863">
        <f t="shared" si="50"/>
        <v>0</v>
      </c>
      <c r="HW17" s="863">
        <f t="shared" si="51"/>
        <v>0</v>
      </c>
      <c r="HX17" s="863">
        <f t="shared" si="52"/>
        <v>0</v>
      </c>
      <c r="HY17" s="863">
        <f t="shared" si="30"/>
        <v>0</v>
      </c>
      <c r="HZ17" s="863">
        <f t="shared" si="30"/>
        <v>0</v>
      </c>
      <c r="IA17" s="863">
        <f t="shared" si="30"/>
        <v>0</v>
      </c>
      <c r="IB17" s="863">
        <f t="shared" si="30"/>
        <v>0</v>
      </c>
      <c r="IC17" s="863">
        <f t="shared" si="53"/>
        <v>0</v>
      </c>
      <c r="ID17" s="934">
        <f t="shared" si="54"/>
        <v>0</v>
      </c>
      <c r="IE17" s="863">
        <f t="shared" si="55"/>
        <v>0</v>
      </c>
      <c r="IF17" s="934">
        <f t="shared" si="56"/>
        <v>0</v>
      </c>
      <c r="IG17" s="863">
        <f t="shared" si="57"/>
        <v>0</v>
      </c>
      <c r="IH17" s="934">
        <f t="shared" si="58"/>
        <v>0</v>
      </c>
      <c r="II17" s="863">
        <f t="shared" si="59"/>
        <v>0</v>
      </c>
      <c r="IJ17" s="934">
        <f t="shared" si="60"/>
        <v>0</v>
      </c>
      <c r="IK17" s="863">
        <f t="shared" si="61"/>
        <v>0</v>
      </c>
      <c r="IL17" s="934">
        <f t="shared" si="62"/>
        <v>0</v>
      </c>
      <c r="IM17" s="864">
        <f>IFERROR(HS17*_DADOSAUXILIARES!$H$161,0)</f>
        <v>0</v>
      </c>
      <c r="IN17" s="864">
        <f>IFERROR(HT17*_DADOSAUXILIARES!$H$162,0)</f>
        <v>0</v>
      </c>
      <c r="IO17" s="864">
        <f>IFERROR(HU17*_DADOSAUXILIARES!$H$171,0)</f>
        <v>0</v>
      </c>
      <c r="IP17" s="864">
        <f>IFERROR(HV17*CJ17*_DADOSAUXILIARES!$H$170,0)</f>
        <v>0</v>
      </c>
      <c r="IQ17" s="864">
        <f>IFERROR(HW17*_DADOSAUXILIARES!$H$160,0)</f>
        <v>0</v>
      </c>
      <c r="IR17" s="864">
        <f>IFERROR(HX17*_DADOSAUXILIARES!$H$152,0)</f>
        <v>0</v>
      </c>
      <c r="IS17" s="864">
        <f>IFERROR(HY17*_DADOSAUXILIARES!$H$153,0)</f>
        <v>0</v>
      </c>
      <c r="IT17" s="864">
        <f>IFERROR(HZ17*_DADOSAUXILIARES!$H$154,0)</f>
        <v>0</v>
      </c>
      <c r="IU17" s="864">
        <f>IFERROR(IA17*_DADOSAUXILIARES!$H$155,0)</f>
        <v>0</v>
      </c>
      <c r="IV17" s="864">
        <f>IFERROR(IB17*_DADOSAUXILIARES!$H$156,0)</f>
        <v>0</v>
      </c>
      <c r="IW17" s="861">
        <f>IFERROR(IC17*_DADOSAUXILIARES!$H$168,0)</f>
        <v>0</v>
      </c>
      <c r="IX17" s="861">
        <f>IFERROR(ID17*_DADOSAUXILIARES!$H$176,0)</f>
        <v>0</v>
      </c>
      <c r="IY17" s="861">
        <f>IFERROR(IE17*_DADOSAUXILIARES!$H$169,0)</f>
        <v>0</v>
      </c>
      <c r="IZ17" s="865">
        <f>IFERROR(IF17*_DADOSAUXILIARES!$H$176,0)</f>
        <v>0</v>
      </c>
      <c r="JA17" s="866">
        <f t="shared" si="31"/>
        <v>0</v>
      </c>
      <c r="JB17" s="861">
        <f>IFERROR(IH17*_DADOSAUXILIARES!$H$176,0)</f>
        <v>0</v>
      </c>
      <c r="JC17" s="866">
        <f t="shared" si="63"/>
        <v>0</v>
      </c>
      <c r="JD17" s="861">
        <f>IFERROR(IJ17*_DADOSAUXILIARES!$H$176,0)</f>
        <v>0</v>
      </c>
      <c r="JE17" s="861">
        <f>IFERROR(IK17*_DADOSAUXILIARES!$H$116,0)</f>
        <v>0</v>
      </c>
      <c r="JF17" s="861">
        <f>IFERROR(IL17*_DADOSAUXILIARES!$H$176,0)</f>
        <v>0</v>
      </c>
      <c r="JG17" s="861">
        <f t="shared" si="32"/>
        <v>0</v>
      </c>
      <c r="JH17" s="861">
        <f t="shared" si="32"/>
        <v>0</v>
      </c>
      <c r="JI17" s="861">
        <f t="shared" si="32"/>
        <v>0</v>
      </c>
      <c r="JJ17" s="861">
        <f t="shared" si="32"/>
        <v>0</v>
      </c>
      <c r="JK17" s="861">
        <f t="shared" si="32"/>
        <v>0</v>
      </c>
      <c r="JL17" s="861">
        <f t="shared" si="32"/>
        <v>0</v>
      </c>
      <c r="JM17" s="861">
        <f t="shared" si="32"/>
        <v>0</v>
      </c>
      <c r="JN17" s="861">
        <f t="shared" si="32"/>
        <v>0</v>
      </c>
      <c r="JO17" s="861">
        <f t="shared" si="32"/>
        <v>0</v>
      </c>
      <c r="JP17" s="861">
        <f t="shared" si="32"/>
        <v>0</v>
      </c>
      <c r="JQ17" s="861">
        <f t="shared" si="32"/>
        <v>0</v>
      </c>
      <c r="JR17" s="861">
        <f t="shared" si="32"/>
        <v>0</v>
      </c>
      <c r="JS17" s="861">
        <f t="shared" si="32"/>
        <v>0</v>
      </c>
      <c r="JT17" s="861">
        <f t="shared" si="32"/>
        <v>0</v>
      </c>
      <c r="JU17" s="861">
        <f t="shared" si="32"/>
        <v>0</v>
      </c>
      <c r="JV17" s="861">
        <f t="shared" si="32"/>
        <v>0</v>
      </c>
      <c r="JW17" s="861">
        <f t="shared" si="33"/>
        <v>0</v>
      </c>
      <c r="JX17" s="861">
        <f t="shared" si="33"/>
        <v>0</v>
      </c>
      <c r="JY17" s="861">
        <f t="shared" si="33"/>
        <v>0</v>
      </c>
      <c r="JZ17" s="861">
        <f t="shared" si="33"/>
        <v>0</v>
      </c>
      <c r="KA17" s="859">
        <f>IFERROR(HS17*_FEQUEIMACOMB!$I$48,0)</f>
        <v>0</v>
      </c>
      <c r="KB17" s="859">
        <f>IFERROR(HT17*_FEQUEIMACOMB!$I$50,0)</f>
        <v>0</v>
      </c>
      <c r="KC17" s="859">
        <f>IFERROR(HU17*_FEQUEIMACOMB!$I$53,0)</f>
        <v>0</v>
      </c>
      <c r="KD17" s="867">
        <f>IFERROR(HW17*_FEQUEIMACOMB!$I$44*(_DADOSAUXILIARES!$D$33),0)</f>
        <v>0</v>
      </c>
      <c r="KE17" s="867">
        <f>IFERROR(CK17*CL17*_FEQUEIMACOMB!$I$41,0)</f>
        <v>0</v>
      </c>
      <c r="KF17" s="867">
        <f>IFERROR(CI17*CJ17*_FEQUEIMACOMB!$I$41,0)</f>
        <v>0</v>
      </c>
      <c r="KG17" s="859">
        <f>IFERROR(II17*_FEQUEIMACOMB!$I$36,0)</f>
        <v>0</v>
      </c>
      <c r="KH17" s="859">
        <f>IFERROR(IK17*_FEQUEIMACOMB!$I$37,0)</f>
        <v>0</v>
      </c>
      <c r="KI17" s="859">
        <f>IFERROR(IC17*_FEQUEIMACOMB!$I$38,0)</f>
        <v>0</v>
      </c>
      <c r="KJ17" s="859">
        <f>IFERROR(IE17*_FEQUEIMACOMB!$I$39,0)</f>
        <v>0</v>
      </c>
      <c r="KK17" s="859">
        <f>IFERROR(IG17*_FEQUEIMACOMB!$I$40,0)</f>
        <v>0</v>
      </c>
      <c r="KL17" s="861">
        <f t="shared" si="34"/>
        <v>0</v>
      </c>
      <c r="KM17" s="861">
        <f t="shared" si="34"/>
        <v>0</v>
      </c>
      <c r="KN17" s="861">
        <f t="shared" si="34"/>
        <v>0</v>
      </c>
      <c r="KO17" s="861">
        <f t="shared" si="34"/>
        <v>0</v>
      </c>
      <c r="KP17" s="861">
        <f t="shared" si="34"/>
        <v>0</v>
      </c>
      <c r="KQ17" s="861">
        <f t="shared" si="34"/>
        <v>0</v>
      </c>
      <c r="KR17" s="861">
        <f t="shared" si="34"/>
        <v>0</v>
      </c>
      <c r="KS17" s="861">
        <f t="shared" si="34"/>
        <v>0</v>
      </c>
      <c r="KT17" s="861">
        <f t="shared" si="34"/>
        <v>0</v>
      </c>
      <c r="KU17" s="861">
        <f t="shared" si="34"/>
        <v>0</v>
      </c>
      <c r="KV17" s="861">
        <f t="shared" si="34"/>
        <v>0</v>
      </c>
      <c r="KW17" s="868">
        <f t="shared" si="64"/>
        <v>0</v>
      </c>
      <c r="KX17" s="869">
        <f t="shared" si="65"/>
        <v>0</v>
      </c>
      <c r="KY17" s="870">
        <f t="shared" si="66"/>
        <v>0</v>
      </c>
      <c r="KZ17" s="861">
        <f t="shared" si="67"/>
        <v>0</v>
      </c>
      <c r="LA17" s="861">
        <f t="shared" si="67"/>
        <v>0</v>
      </c>
      <c r="LB17" s="861">
        <f t="shared" si="67"/>
        <v>0</v>
      </c>
      <c r="LC17" s="871">
        <f t="shared" si="68"/>
        <v>0</v>
      </c>
      <c r="LD17" s="871">
        <f t="shared" si="69"/>
        <v>0</v>
      </c>
    </row>
    <row r="18" spans="1:316" x14ac:dyDescent="0.25">
      <c r="A18" s="814"/>
      <c r="B18" s="814"/>
      <c r="C18" s="875"/>
      <c r="D18" s="875"/>
      <c r="E18" s="948"/>
      <c r="F18" s="818"/>
      <c r="G18" s="818"/>
      <c r="H18" s="818"/>
      <c r="I18" s="819"/>
      <c r="J18" s="820" t="s">
        <v>442</v>
      </c>
      <c r="K18" s="269"/>
      <c r="L18" s="822"/>
      <c r="M18" s="822"/>
      <c r="N18" s="822"/>
      <c r="O18" s="822"/>
      <c r="P18" s="822"/>
      <c r="Q18" s="823"/>
      <c r="R18" s="822"/>
      <c r="S18" s="822"/>
      <c r="T18" s="822"/>
      <c r="U18" s="822"/>
      <c r="V18" s="823"/>
      <c r="W18" s="823"/>
      <c r="X18" s="823"/>
      <c r="Y18" s="823"/>
      <c r="Z18" s="823"/>
      <c r="AA18" s="823"/>
      <c r="AB18" s="823"/>
      <c r="AC18" s="823"/>
      <c r="AD18" s="823"/>
      <c r="AE18" s="823"/>
      <c r="AF18" s="823"/>
      <c r="AG18" s="823"/>
      <c r="AH18" s="876"/>
      <c r="AI18" s="823"/>
      <c r="AJ18" s="876"/>
      <c r="AK18" s="823"/>
      <c r="AL18" s="876"/>
      <c r="AM18" s="823"/>
      <c r="AN18" s="876"/>
      <c r="AO18" s="823"/>
      <c r="AP18" s="876"/>
      <c r="AQ18" s="823"/>
      <c r="AR18" s="823"/>
      <c r="AS18" s="823"/>
      <c r="AT18" s="823"/>
      <c r="AU18" s="824"/>
      <c r="AV18" s="823"/>
      <c r="AW18" s="825"/>
      <c r="AX18" s="826"/>
      <c r="AY18" s="825"/>
      <c r="AZ18" s="826"/>
      <c r="BA18" s="825"/>
      <c r="BB18" s="823"/>
      <c r="BC18" s="823"/>
      <c r="BD18" s="823"/>
      <c r="BE18" s="823"/>
      <c r="BF18" s="823"/>
      <c r="BG18" s="823"/>
      <c r="BH18" s="823"/>
      <c r="BI18" s="823"/>
      <c r="BJ18" s="823"/>
      <c r="BK18" s="823"/>
      <c r="BL18" s="821"/>
      <c r="BM18" s="877"/>
      <c r="BN18" s="821"/>
      <c r="BO18" s="821"/>
      <c r="BP18" s="821"/>
      <c r="BQ18" s="821"/>
      <c r="BR18" s="821"/>
      <c r="BS18" s="821"/>
      <c r="BT18" s="821"/>
      <c r="BU18" s="823"/>
      <c r="BV18" s="823"/>
      <c r="BW18" s="823"/>
      <c r="BX18" s="823"/>
      <c r="BY18" s="824"/>
      <c r="BZ18" s="823"/>
      <c r="CA18" s="825"/>
      <c r="CB18" s="823"/>
      <c r="CC18" s="825"/>
      <c r="CD18" s="823"/>
      <c r="CE18" s="825"/>
      <c r="CF18" s="823"/>
      <c r="CG18" s="821"/>
      <c r="CH18" s="821"/>
      <c r="CI18" s="821"/>
      <c r="CJ18" s="821"/>
      <c r="CK18" s="821"/>
      <c r="CL18" s="821"/>
      <c r="CM18" s="821"/>
      <c r="CN18" s="821"/>
      <c r="CO18" s="821"/>
      <c r="CP18" s="821"/>
      <c r="CQ18" s="821"/>
      <c r="CR18" s="821"/>
      <c r="CS18" s="877"/>
      <c r="CT18" s="821"/>
      <c r="CU18" s="821"/>
      <c r="CV18" s="877"/>
      <c r="CW18" s="821"/>
      <c r="CX18" s="821"/>
      <c r="CY18" s="877"/>
      <c r="CZ18" s="821"/>
      <c r="DA18" s="821"/>
      <c r="DB18" s="877"/>
      <c r="DC18" s="821"/>
      <c r="DD18" s="821"/>
      <c r="DE18" s="877"/>
      <c r="DF18" s="821"/>
      <c r="DG18" s="830">
        <f t="shared" si="10"/>
        <v>0</v>
      </c>
      <c r="DH18" s="831">
        <f t="shared" si="11"/>
        <v>0</v>
      </c>
      <c r="DI18" s="832">
        <f>IFERROR(P18*_DADOSAUXILIARES!$H$114,0)</f>
        <v>0</v>
      </c>
      <c r="DJ18" s="833">
        <f>IFERROR(L18*_DADOSAUXILIARES!$H$77,0)</f>
        <v>0</v>
      </c>
      <c r="DK18" s="833">
        <f>IFERROR(M18*_DADOSAUXILIARES!$H$78,0)</f>
        <v>0</v>
      </c>
      <c r="DL18" s="834">
        <f>IFERROR(N18*_DADOSAUXILIARES!$H$79,0)</f>
        <v>0</v>
      </c>
      <c r="DM18" s="833">
        <f>IFERROR(O18*_DADOSAUXILIARES!$H$80,0)</f>
        <v>0</v>
      </c>
      <c r="DN18" s="833">
        <f>IFERROR(Q18*_DADOSAUXILIARES!$H$82,0)</f>
        <v>0</v>
      </c>
      <c r="DO18" s="833">
        <f>IFERROR(R18*_DADOSAUXILIARES!$H$84,0)</f>
        <v>0</v>
      </c>
      <c r="DP18" s="833">
        <f>IFERROR(S18*_DADOSAUXILIARES!$H$85,0)</f>
        <v>0</v>
      </c>
      <c r="DQ18" s="830">
        <f>IFERROR(T18*_DADOSAUXILIARES!$H$87,0)</f>
        <v>0</v>
      </c>
      <c r="DR18" s="830">
        <f>IFERROR(U18*_DADOSAUXILIARES!$H$88,0)</f>
        <v>0</v>
      </c>
      <c r="DS18" s="830">
        <f>IFERROR(V18*_DADOSAUXILIARES!$H$90,0)</f>
        <v>0</v>
      </c>
      <c r="DT18" s="830">
        <f>IFERROR(W18*_DADOSAUXILIARES!$H$92,0)</f>
        <v>0</v>
      </c>
      <c r="DU18" s="830">
        <f>IFERROR(X18*_DADOSAUXILIARES!$H$94,0)</f>
        <v>0</v>
      </c>
      <c r="DV18" s="834">
        <f>IFERROR(Y18*_DADOSAUXILIARES!$H$96,0)</f>
        <v>0</v>
      </c>
      <c r="DW18" s="834">
        <f>IFERROR(Z18*_DADOSAUXILIARES!$H$98,0)</f>
        <v>0</v>
      </c>
      <c r="DX18" s="834">
        <f>IFERROR(AA18*_DADOSAUXILIARES!$H$102,0)</f>
        <v>0</v>
      </c>
      <c r="DY18" s="834">
        <f>IFERROR(AB18*_DADOSAUXILIARES!$H$104,0)</f>
        <v>0</v>
      </c>
      <c r="DZ18" s="834">
        <f>IFERROR(AC18*_DADOSAUXILIARES!$H$106,0)</f>
        <v>0</v>
      </c>
      <c r="EA18" s="830">
        <f>IFERROR(AD18*_DADOSAUXILIARES!$H$107,0)</f>
        <v>0</v>
      </c>
      <c r="EB18" s="830">
        <f>IFERROR(AE18*_DADOSAUXILIARES!$H$108,0)</f>
        <v>0</v>
      </c>
      <c r="EC18" s="830">
        <f>IFERROR(AF18*_DADOSAUXILIARES!$H$109,0)</f>
        <v>0</v>
      </c>
      <c r="ED18" s="835">
        <v>0</v>
      </c>
      <c r="EE18" s="836">
        <f t="shared" si="35"/>
        <v>0</v>
      </c>
      <c r="EF18" s="837">
        <f>IFERROR(_xlfn.XLOOKUP(K18,_REGIONALIZACAO_SOJA!$A$6:$A$20,_REGIONALIZACAO_SOJA!$BE$6:$BE$20,_REGIONALIZACAO_SOJA!$BE$21),0)*$DH18</f>
        <v>0</v>
      </c>
      <c r="EG18" s="837">
        <f>IFERROR(_xlfn.XLOOKUP(K18,_REGIONALIZACAO_SOJA!$A$6:$A$20,_REGIONALIZACAO_SOJA!$BF$6:$BF$20,_REGIONALIZACAO_SOJA!$BF$21),0)*$DH18</f>
        <v>0</v>
      </c>
      <c r="EH18" s="837">
        <f>IFERROR(_xlfn.XLOOKUP(K18,_REGIONALIZACAO_SOJA!$A$6:$A$20,_REGIONALIZACAO_SOJA!$BG$6:$BG$20,_REGIONALIZACAO_SOJA!$BG$21),0)*$DH18</f>
        <v>0</v>
      </c>
      <c r="EI18" s="838">
        <f>IFERROR((AQ18*(1-0.1)+AR18*(1-0.11)+AS18*(1-0.12)+AT18*(1-AU18)+AV18*(1-AW18)+AX18*(1-AY18)+AZ18*(1-BA18)+BB18*(1-1))*(_DADOSAUXILIARES!$D$26),0)</f>
        <v>0</v>
      </c>
      <c r="EJ18" s="838">
        <f>IFERROR((AQ18*(0.1)+AR18*(0.11)+AS18*(0.12)+AT18*(AU18)+AV18*(AW18)+AX18*(AY18)+AZ18*(BA18)+BB18*(1))*(_DADOSAUXILIARES!$D$16),0)</f>
        <v>0</v>
      </c>
      <c r="EK18" s="838">
        <f>IFERROR(BC18*(1-_FEQUEIMACOMB!$D$19)*_DADOSAUXILIARES!$D$24,0)</f>
        <v>0</v>
      </c>
      <c r="EL18" s="838">
        <f>IFERROR(BC18*(_FEQUEIMACOMB!$D$19)*_DADOSAUXILIARES!$D$14,0)</f>
        <v>0</v>
      </c>
      <c r="EM18" s="838">
        <f>IFERROR(BD18*_DADOSAUXILIARES!$D$15,0)</f>
        <v>0</v>
      </c>
      <c r="EN18" s="838">
        <f t="shared" si="12"/>
        <v>0</v>
      </c>
      <c r="EO18" s="838">
        <f t="shared" si="13"/>
        <v>0</v>
      </c>
      <c r="EP18" s="838">
        <f t="shared" si="13"/>
        <v>0</v>
      </c>
      <c r="EQ18" s="838">
        <f t="shared" si="13"/>
        <v>0</v>
      </c>
      <c r="ER18" s="838">
        <f t="shared" si="13"/>
        <v>0</v>
      </c>
      <c r="ES18" s="838">
        <f t="shared" si="13"/>
        <v>0</v>
      </c>
      <c r="ET18" s="839">
        <f>IFERROR(EI18*_DADOSAUXILIARES!$H$161,0)</f>
        <v>0</v>
      </c>
      <c r="EU18" s="839">
        <f>IFERROR(EJ18*_DADOSAUXILIARES!$H$162,0)</f>
        <v>0</v>
      </c>
      <c r="EV18" s="839">
        <f>IFERROR(EK18*_DADOSAUXILIARES!$H$165,0)</f>
        <v>0</v>
      </c>
      <c r="EW18" s="839">
        <f>IFERROR(EL18*_DADOSAUXILIARES!$H$166,0)</f>
        <v>0</v>
      </c>
      <c r="EX18" s="839">
        <f>IFERROR(EM18*_DADOSAUXILIARES!$H$167,0)</f>
        <v>0</v>
      </c>
      <c r="EY18" s="839">
        <f>IFERROR(EN18*_DADOSAUXILIARES!$F$34*_DADOSAUXILIARES!$H$170,0)</f>
        <v>0</v>
      </c>
      <c r="EZ18" s="839">
        <f>IFERROR(EO18*_DADOSAUXILIARES!$H$152,0)</f>
        <v>0</v>
      </c>
      <c r="FA18" s="839">
        <f>IFERROR(EP18*_DADOSAUXILIARES!$H$153,0)</f>
        <v>0</v>
      </c>
      <c r="FB18" s="839">
        <f>IFERROR(EQ18*_DADOSAUXILIARES!$H$154,0)</f>
        <v>0</v>
      </c>
      <c r="FC18" s="839">
        <f>IFERROR(ER18*_DADOSAUXILIARES!$H$155,0)</f>
        <v>0</v>
      </c>
      <c r="FD18" s="839">
        <f>IFERROR(ES18*_DADOSAUXILIARES!$H$156,0)</f>
        <v>0</v>
      </c>
      <c r="FE18" s="838">
        <f t="shared" si="36"/>
        <v>0</v>
      </c>
      <c r="FF18" s="838">
        <f t="shared" si="15"/>
        <v>0</v>
      </c>
      <c r="FG18" s="838">
        <f t="shared" si="37"/>
        <v>0</v>
      </c>
      <c r="FH18" s="838">
        <f>IFERROR(L18*_EMISSOES!$E$28+M18*_EMISSOES!$E$29,0)</f>
        <v>0</v>
      </c>
      <c r="FI18" s="838">
        <f>IFERROR(Q18*_EMISSOES!$E$30,0)</f>
        <v>0</v>
      </c>
      <c r="FJ18" s="840">
        <f>IFERROR(EI18*_FEQUEIMACOMB!$I$64,0)</f>
        <v>0</v>
      </c>
      <c r="FK18" s="840">
        <f>IFERROR(EJ18*_FEQUEIMACOMB!$I$65,0)</f>
        <v>0</v>
      </c>
      <c r="FL18" s="841">
        <f>IFERROR(EK18*_FEQUEIMACOMB!$I$9*_DADOSAUXILIARES!$F$24,0)</f>
        <v>0</v>
      </c>
      <c r="FM18" s="841">
        <f>IFERROR(EL18*_FEQUEIMACOMB!$I$7*_DADOSAUXILIARES!$F$14,0)</f>
        <v>0</v>
      </c>
      <c r="FN18" s="841">
        <f>IFERROR(EM18*_FEQUEIMACOMB!$I$8*_DADOSAUXILIARES!$F$15,0)</f>
        <v>0</v>
      </c>
      <c r="FO18" s="842">
        <f>IFERROR((EN18+BF18)*_FEQUEIMACOMB!$I$66,0)</f>
        <v>0</v>
      </c>
      <c r="FP18" s="839">
        <f>IFERROR(FE18*1000*_DADOSAUXILIARES!$D$8,0)</f>
        <v>0</v>
      </c>
      <c r="FQ18" s="839">
        <f>IFERROR(FF18*1000*_DADOSAUXILIARES!$D$8,0)</f>
        <v>0</v>
      </c>
      <c r="FR18" s="839">
        <f>IFERROR(FG18*1000*_DADOSAUXILIARES!$D$8,0)</f>
        <v>0</v>
      </c>
      <c r="FS18" s="839">
        <f t="shared" si="17"/>
        <v>0</v>
      </c>
      <c r="FT18" s="839">
        <f t="shared" si="17"/>
        <v>0</v>
      </c>
      <c r="FU18" s="840">
        <f t="shared" si="27"/>
        <v>0</v>
      </c>
      <c r="FV18" s="840">
        <f t="shared" si="18"/>
        <v>0</v>
      </c>
      <c r="FW18" s="840">
        <f t="shared" si="18"/>
        <v>0</v>
      </c>
      <c r="FX18" s="840">
        <f t="shared" si="18"/>
        <v>0</v>
      </c>
      <c r="FY18" s="840">
        <f t="shared" si="18"/>
        <v>0</v>
      </c>
      <c r="FZ18" s="840">
        <f t="shared" si="18"/>
        <v>0</v>
      </c>
      <c r="GA18" s="843">
        <f t="shared" si="38"/>
        <v>0</v>
      </c>
      <c r="GB18" s="844">
        <f t="shared" si="39"/>
        <v>0</v>
      </c>
      <c r="GC18" s="845">
        <f t="shared" si="20"/>
        <v>0</v>
      </c>
      <c r="GD18" s="846">
        <f t="shared" si="40"/>
        <v>0</v>
      </c>
      <c r="GE18" s="847">
        <f t="shared" si="21"/>
        <v>1</v>
      </c>
      <c r="GF18" s="848">
        <f t="shared" si="41"/>
        <v>0</v>
      </c>
      <c r="GG18" s="849">
        <f t="shared" si="42"/>
        <v>0</v>
      </c>
      <c r="GH18" s="849">
        <f t="shared" si="70"/>
        <v>0</v>
      </c>
      <c r="GI18" s="849">
        <f t="shared" si="43"/>
        <v>8.0000000000000002E-3</v>
      </c>
      <c r="GJ18" s="851">
        <f t="shared" si="44"/>
        <v>0</v>
      </c>
      <c r="GK18" s="852">
        <f t="shared" si="45"/>
        <v>0.19</v>
      </c>
      <c r="GL18" s="852">
        <f t="shared" si="46"/>
        <v>8.0000000000000002E-3</v>
      </c>
      <c r="GM18" s="957">
        <f t="shared" si="24"/>
        <v>0</v>
      </c>
      <c r="GN18" s="957">
        <f t="shared" si="25"/>
        <v>0</v>
      </c>
      <c r="GO18" s="853">
        <f t="shared" si="26"/>
        <v>0</v>
      </c>
      <c r="GP18" s="855">
        <f t="shared" si="71"/>
        <v>0</v>
      </c>
      <c r="GQ18" s="855">
        <f t="shared" si="72"/>
        <v>0</v>
      </c>
      <c r="GR18" s="960">
        <f t="shared" si="73"/>
        <v>0</v>
      </c>
      <c r="GS18" s="855">
        <f t="shared" si="74"/>
        <v>0</v>
      </c>
      <c r="GT18" s="855">
        <f t="shared" si="75"/>
        <v>0</v>
      </c>
      <c r="GU18" s="960">
        <f t="shared" si="76"/>
        <v>0</v>
      </c>
      <c r="GV18" s="855"/>
      <c r="GW18" s="855">
        <f t="shared" si="77"/>
        <v>0</v>
      </c>
      <c r="GX18" s="961">
        <f t="shared" si="78"/>
        <v>0</v>
      </c>
      <c r="GY18" s="856">
        <f>IFERROR(BO18*_DADOSAUXILIARES!$D$56,0)</f>
        <v>0</v>
      </c>
      <c r="GZ18" s="856">
        <f>IFERROR(BP18*_DADOSAUXILIARES!$D$57,0)</f>
        <v>0</v>
      </c>
      <c r="HA18" s="856">
        <f>BQ18*_DADOSAUXILIARES!$D$58</f>
        <v>0</v>
      </c>
      <c r="HB18" s="856">
        <f>BR18*_DADOSAUXILIARES!$D$59</f>
        <v>0</v>
      </c>
      <c r="HC18" s="856">
        <f>BS18*_DADOSAUXILIARES!$D$60</f>
        <v>0</v>
      </c>
      <c r="HD18" s="856">
        <f>BT18*_DADOSAUXILIARES!$D$61</f>
        <v>0</v>
      </c>
      <c r="HE18" s="857">
        <f t="shared" si="47"/>
        <v>0</v>
      </c>
      <c r="HF18" s="857">
        <f t="shared" si="28"/>
        <v>0</v>
      </c>
      <c r="HG18" s="861">
        <f>IFERROR($HG$7*_DADOSAUXILIARES!$H$119,0)</f>
        <v>0</v>
      </c>
      <c r="HH18" s="861">
        <f>IFERROR($HH$7*_DADOSAUXILIARES!$H$118,0)</f>
        <v>0</v>
      </c>
      <c r="HI18" s="861">
        <f t="shared" si="29"/>
        <v>0</v>
      </c>
      <c r="HJ18" s="861">
        <f t="shared" si="29"/>
        <v>0</v>
      </c>
      <c r="HK18" s="859">
        <f t="shared" si="48"/>
        <v>0</v>
      </c>
      <c r="HL18" s="860">
        <f>IFERROR(_DADOSAUXILIARES!$H$176*BN18,0)</f>
        <v>0</v>
      </c>
      <c r="HM18" s="861">
        <f>IFERROR($HM$7*_DADOSAUXILIARES!$H$138,0)</f>
        <v>0</v>
      </c>
      <c r="HN18" s="861">
        <f>IFERROR($HN$7*_DADOSAUXILIARES!$H$121,0)</f>
        <v>0</v>
      </c>
      <c r="HO18" s="860">
        <f t="shared" si="49"/>
        <v>0</v>
      </c>
      <c r="HP18" s="860">
        <f t="shared" si="49"/>
        <v>0</v>
      </c>
      <c r="HQ18" s="860">
        <f t="shared" si="49"/>
        <v>0</v>
      </c>
      <c r="HR18" s="860">
        <f t="shared" si="49"/>
        <v>0</v>
      </c>
      <c r="HS18" s="862">
        <f>IFERROR((BU18*(1-0.1)+BV18*(1-0.11)+BW18*(1-0.12)+BX18*(1-BY18)+BZ18*(1-CA18)+CB18*(1-CC18)+CD18*(1-CE18)+CF18*(1-1))*(_DADOSAUXILIARES!$D$26),0)</f>
        <v>0</v>
      </c>
      <c r="HT18" s="862">
        <f>IFERROR((BU18*(0.1)+BV18*(0.11)+BW18*(0.12)+BX18*(BY18)+BZ18*(CA18)+CB18*(CC18)+CD18*(CE18)+CF18*(1))*(_DADOSAUXILIARES!$D$16),0)</f>
        <v>0</v>
      </c>
      <c r="HU18" s="863">
        <f>IFERROR(CG18*_DADOSAUXILIARES!$D$30,0)</f>
        <v>0</v>
      </c>
      <c r="HV18" s="863">
        <f t="shared" si="50"/>
        <v>0</v>
      </c>
      <c r="HW18" s="863">
        <f t="shared" si="51"/>
        <v>0</v>
      </c>
      <c r="HX18" s="863">
        <f t="shared" si="52"/>
        <v>0</v>
      </c>
      <c r="HY18" s="863">
        <f t="shared" si="30"/>
        <v>0</v>
      </c>
      <c r="HZ18" s="863">
        <f t="shared" si="30"/>
        <v>0</v>
      </c>
      <c r="IA18" s="863">
        <f t="shared" si="30"/>
        <v>0</v>
      </c>
      <c r="IB18" s="863">
        <f t="shared" si="30"/>
        <v>0</v>
      </c>
      <c r="IC18" s="863">
        <f t="shared" si="53"/>
        <v>0</v>
      </c>
      <c r="ID18" s="934">
        <f t="shared" si="54"/>
        <v>0</v>
      </c>
      <c r="IE18" s="863">
        <f t="shared" si="55"/>
        <v>0</v>
      </c>
      <c r="IF18" s="934">
        <f t="shared" si="56"/>
        <v>0</v>
      </c>
      <c r="IG18" s="863">
        <f t="shared" si="57"/>
        <v>0</v>
      </c>
      <c r="IH18" s="934">
        <f t="shared" si="58"/>
        <v>0</v>
      </c>
      <c r="II18" s="863">
        <f t="shared" si="59"/>
        <v>0</v>
      </c>
      <c r="IJ18" s="934">
        <f t="shared" si="60"/>
        <v>0</v>
      </c>
      <c r="IK18" s="863">
        <f t="shared" si="61"/>
        <v>0</v>
      </c>
      <c r="IL18" s="934">
        <f t="shared" si="62"/>
        <v>0</v>
      </c>
      <c r="IM18" s="864">
        <f>IFERROR(HS18*_DADOSAUXILIARES!$H$161,0)</f>
        <v>0</v>
      </c>
      <c r="IN18" s="864">
        <f>IFERROR(HT18*_DADOSAUXILIARES!$H$162,0)</f>
        <v>0</v>
      </c>
      <c r="IO18" s="864">
        <f>IFERROR(HU18*_DADOSAUXILIARES!$H$171,0)</f>
        <v>0</v>
      </c>
      <c r="IP18" s="864">
        <f>IFERROR(HV18*CJ18*_DADOSAUXILIARES!$H$170,0)</f>
        <v>0</v>
      </c>
      <c r="IQ18" s="864">
        <f>IFERROR(HW18*_DADOSAUXILIARES!$H$160,0)</f>
        <v>0</v>
      </c>
      <c r="IR18" s="864">
        <f>IFERROR(HX18*_DADOSAUXILIARES!$H$152,0)</f>
        <v>0</v>
      </c>
      <c r="IS18" s="864">
        <f>IFERROR(HY18*_DADOSAUXILIARES!$H$153,0)</f>
        <v>0</v>
      </c>
      <c r="IT18" s="864">
        <f>IFERROR(HZ18*_DADOSAUXILIARES!$H$154,0)</f>
        <v>0</v>
      </c>
      <c r="IU18" s="864">
        <f>IFERROR(IA18*_DADOSAUXILIARES!$H$155,0)</f>
        <v>0</v>
      </c>
      <c r="IV18" s="864">
        <f>IFERROR(IB18*_DADOSAUXILIARES!$H$156,0)</f>
        <v>0</v>
      </c>
      <c r="IW18" s="861">
        <f>IFERROR(IC18*_DADOSAUXILIARES!$H$168,0)</f>
        <v>0</v>
      </c>
      <c r="IX18" s="861">
        <f>IFERROR(ID18*_DADOSAUXILIARES!$H$176,0)</f>
        <v>0</v>
      </c>
      <c r="IY18" s="861">
        <f>IFERROR(IE18*_DADOSAUXILIARES!$H$169,0)</f>
        <v>0</v>
      </c>
      <c r="IZ18" s="865">
        <f>IFERROR(IF18*_DADOSAUXILIARES!$H$176,0)</f>
        <v>0</v>
      </c>
      <c r="JA18" s="866">
        <f t="shared" si="31"/>
        <v>0</v>
      </c>
      <c r="JB18" s="861">
        <f>IFERROR(IH18*_DADOSAUXILIARES!$H$176,0)</f>
        <v>0</v>
      </c>
      <c r="JC18" s="866">
        <f t="shared" si="63"/>
        <v>0</v>
      </c>
      <c r="JD18" s="861">
        <f>IFERROR(IJ18*_DADOSAUXILIARES!$H$176,0)</f>
        <v>0</v>
      </c>
      <c r="JE18" s="861">
        <f>IFERROR(IK18*_DADOSAUXILIARES!$H$116,0)</f>
        <v>0</v>
      </c>
      <c r="JF18" s="861">
        <f>IFERROR(IL18*_DADOSAUXILIARES!$H$176,0)</f>
        <v>0</v>
      </c>
      <c r="JG18" s="861">
        <f t="shared" si="32"/>
        <v>0</v>
      </c>
      <c r="JH18" s="861">
        <f t="shared" si="32"/>
        <v>0</v>
      </c>
      <c r="JI18" s="861">
        <f t="shared" si="32"/>
        <v>0</v>
      </c>
      <c r="JJ18" s="861">
        <f t="shared" si="32"/>
        <v>0</v>
      </c>
      <c r="JK18" s="861">
        <f t="shared" si="32"/>
        <v>0</v>
      </c>
      <c r="JL18" s="861">
        <f t="shared" si="32"/>
        <v>0</v>
      </c>
      <c r="JM18" s="861">
        <f t="shared" si="32"/>
        <v>0</v>
      </c>
      <c r="JN18" s="861">
        <f t="shared" si="32"/>
        <v>0</v>
      </c>
      <c r="JO18" s="861">
        <f t="shared" si="32"/>
        <v>0</v>
      </c>
      <c r="JP18" s="861">
        <f t="shared" si="32"/>
        <v>0</v>
      </c>
      <c r="JQ18" s="861">
        <f t="shared" si="32"/>
        <v>0</v>
      </c>
      <c r="JR18" s="861">
        <f t="shared" si="32"/>
        <v>0</v>
      </c>
      <c r="JS18" s="861">
        <f t="shared" si="32"/>
        <v>0</v>
      </c>
      <c r="JT18" s="861">
        <f t="shared" si="32"/>
        <v>0</v>
      </c>
      <c r="JU18" s="861">
        <f t="shared" si="32"/>
        <v>0</v>
      </c>
      <c r="JV18" s="861">
        <f t="shared" si="32"/>
        <v>0</v>
      </c>
      <c r="JW18" s="861">
        <f t="shared" si="33"/>
        <v>0</v>
      </c>
      <c r="JX18" s="861">
        <f t="shared" si="33"/>
        <v>0</v>
      </c>
      <c r="JY18" s="861">
        <f t="shared" si="33"/>
        <v>0</v>
      </c>
      <c r="JZ18" s="861">
        <f t="shared" si="33"/>
        <v>0</v>
      </c>
      <c r="KA18" s="859">
        <f>IFERROR(HS18*_FEQUEIMACOMB!$I$48,0)</f>
        <v>0</v>
      </c>
      <c r="KB18" s="859">
        <f>IFERROR(HT18*_FEQUEIMACOMB!$I$50,0)</f>
        <v>0</v>
      </c>
      <c r="KC18" s="859">
        <f>IFERROR(HU18*_FEQUEIMACOMB!$I$53,0)</f>
        <v>0</v>
      </c>
      <c r="KD18" s="867">
        <f>IFERROR(HW18*_FEQUEIMACOMB!$I$44*(_DADOSAUXILIARES!$D$33),0)</f>
        <v>0</v>
      </c>
      <c r="KE18" s="867">
        <f>IFERROR(CK18*CL18*_FEQUEIMACOMB!$I$41,0)</f>
        <v>0</v>
      </c>
      <c r="KF18" s="867">
        <f>IFERROR(CI18*CJ18*_FEQUEIMACOMB!$I$41,0)</f>
        <v>0</v>
      </c>
      <c r="KG18" s="859">
        <f>IFERROR(II18*_FEQUEIMACOMB!$I$36,0)</f>
        <v>0</v>
      </c>
      <c r="KH18" s="859">
        <f>IFERROR(IK18*_FEQUEIMACOMB!$I$37,0)</f>
        <v>0</v>
      </c>
      <c r="KI18" s="859">
        <f>IFERROR(IC18*_FEQUEIMACOMB!$I$38,0)</f>
        <v>0</v>
      </c>
      <c r="KJ18" s="859">
        <f>IFERROR(IE18*_FEQUEIMACOMB!$I$39,0)</f>
        <v>0</v>
      </c>
      <c r="KK18" s="859">
        <f>IFERROR(IG18*_FEQUEIMACOMB!$I$40,0)</f>
        <v>0</v>
      </c>
      <c r="KL18" s="861">
        <f t="shared" si="34"/>
        <v>0</v>
      </c>
      <c r="KM18" s="861">
        <f t="shared" si="34"/>
        <v>0</v>
      </c>
      <c r="KN18" s="861">
        <f t="shared" si="34"/>
        <v>0</v>
      </c>
      <c r="KO18" s="861">
        <f t="shared" si="34"/>
        <v>0</v>
      </c>
      <c r="KP18" s="861">
        <f t="shared" si="34"/>
        <v>0</v>
      </c>
      <c r="KQ18" s="861">
        <f t="shared" si="34"/>
        <v>0</v>
      </c>
      <c r="KR18" s="861">
        <f t="shared" si="34"/>
        <v>0</v>
      </c>
      <c r="KS18" s="861">
        <f t="shared" si="34"/>
        <v>0</v>
      </c>
      <c r="KT18" s="861">
        <f t="shared" si="34"/>
        <v>0</v>
      </c>
      <c r="KU18" s="861">
        <f t="shared" si="34"/>
        <v>0</v>
      </c>
      <c r="KV18" s="861">
        <f t="shared" si="34"/>
        <v>0</v>
      </c>
      <c r="KW18" s="868">
        <f t="shared" si="64"/>
        <v>0</v>
      </c>
      <c r="KX18" s="869">
        <f t="shared" si="65"/>
        <v>0</v>
      </c>
      <c r="KY18" s="870">
        <f t="shared" si="66"/>
        <v>0</v>
      </c>
      <c r="KZ18" s="861">
        <f t="shared" si="67"/>
        <v>0</v>
      </c>
      <c r="LA18" s="861">
        <f t="shared" si="67"/>
        <v>0</v>
      </c>
      <c r="LB18" s="861">
        <f t="shared" si="67"/>
        <v>0</v>
      </c>
      <c r="LC18" s="871">
        <f t="shared" si="68"/>
        <v>0</v>
      </c>
      <c r="LD18" s="871">
        <f t="shared" si="69"/>
        <v>0</v>
      </c>
    </row>
    <row r="19" spans="1:316" x14ac:dyDescent="0.25">
      <c r="A19" s="814"/>
      <c r="B19" s="814"/>
      <c r="C19" s="875"/>
      <c r="D19" s="875"/>
      <c r="E19" s="948"/>
      <c r="F19" s="818"/>
      <c r="G19" s="818"/>
      <c r="H19" s="818"/>
      <c r="I19" s="819"/>
      <c r="J19" s="820" t="s">
        <v>442</v>
      </c>
      <c r="K19" s="269"/>
      <c r="L19" s="822"/>
      <c r="M19" s="822"/>
      <c r="N19" s="822"/>
      <c r="O19" s="822"/>
      <c r="P19" s="822"/>
      <c r="Q19" s="823"/>
      <c r="R19" s="822"/>
      <c r="S19" s="822"/>
      <c r="T19" s="822"/>
      <c r="U19" s="822"/>
      <c r="V19" s="823"/>
      <c r="W19" s="823"/>
      <c r="X19" s="823"/>
      <c r="Y19" s="823"/>
      <c r="Z19" s="823"/>
      <c r="AA19" s="823"/>
      <c r="AB19" s="823"/>
      <c r="AC19" s="823"/>
      <c r="AD19" s="823"/>
      <c r="AE19" s="823"/>
      <c r="AF19" s="823"/>
      <c r="AG19" s="823"/>
      <c r="AH19" s="876"/>
      <c r="AI19" s="823"/>
      <c r="AJ19" s="876"/>
      <c r="AK19" s="823"/>
      <c r="AL19" s="876"/>
      <c r="AM19" s="823"/>
      <c r="AN19" s="876"/>
      <c r="AO19" s="823"/>
      <c r="AP19" s="876"/>
      <c r="AQ19" s="823"/>
      <c r="AR19" s="823"/>
      <c r="AS19" s="823"/>
      <c r="AT19" s="823"/>
      <c r="AU19" s="824"/>
      <c r="AV19" s="823"/>
      <c r="AW19" s="825"/>
      <c r="AX19" s="826"/>
      <c r="AY19" s="825"/>
      <c r="AZ19" s="826"/>
      <c r="BA19" s="825"/>
      <c r="BB19" s="823"/>
      <c r="BC19" s="823"/>
      <c r="BD19" s="823"/>
      <c r="BE19" s="823"/>
      <c r="BF19" s="823"/>
      <c r="BG19" s="823"/>
      <c r="BH19" s="823"/>
      <c r="BI19" s="823"/>
      <c r="BJ19" s="823"/>
      <c r="BK19" s="823"/>
      <c r="BL19" s="821"/>
      <c r="BM19" s="877"/>
      <c r="BN19" s="821"/>
      <c r="BO19" s="821"/>
      <c r="BP19" s="821"/>
      <c r="BQ19" s="821"/>
      <c r="BR19" s="821"/>
      <c r="BS19" s="821"/>
      <c r="BT19" s="821"/>
      <c r="BU19" s="821"/>
      <c r="BV19" s="821"/>
      <c r="BW19" s="821"/>
      <c r="BX19" s="821"/>
      <c r="BY19" s="878"/>
      <c r="BZ19" s="821"/>
      <c r="CA19" s="877"/>
      <c r="CB19" s="821"/>
      <c r="CC19" s="877"/>
      <c r="CD19" s="821"/>
      <c r="CE19" s="877"/>
      <c r="CF19" s="821"/>
      <c r="CG19" s="821"/>
      <c r="CH19" s="821"/>
      <c r="CI19" s="821"/>
      <c r="CJ19" s="821"/>
      <c r="CK19" s="821"/>
      <c r="CL19" s="821"/>
      <c r="CM19" s="821"/>
      <c r="CN19" s="821"/>
      <c r="CO19" s="821"/>
      <c r="CP19" s="821"/>
      <c r="CQ19" s="821"/>
      <c r="CR19" s="821"/>
      <c r="CS19" s="877"/>
      <c r="CT19" s="821"/>
      <c r="CU19" s="821"/>
      <c r="CV19" s="877"/>
      <c r="CW19" s="821"/>
      <c r="CX19" s="821"/>
      <c r="CY19" s="877"/>
      <c r="CZ19" s="821"/>
      <c r="DA19" s="821"/>
      <c r="DB19" s="877"/>
      <c r="DC19" s="821"/>
      <c r="DD19" s="821"/>
      <c r="DE19" s="877"/>
      <c r="DF19" s="821"/>
      <c r="DG19" s="830">
        <f t="shared" si="10"/>
        <v>0</v>
      </c>
      <c r="DH19" s="831">
        <f t="shared" si="11"/>
        <v>0</v>
      </c>
      <c r="DI19" s="832">
        <f>IFERROR(P19*_DADOSAUXILIARES!$H$114,0)</f>
        <v>0</v>
      </c>
      <c r="DJ19" s="833">
        <f>IFERROR(L19*_DADOSAUXILIARES!$H$77,0)</f>
        <v>0</v>
      </c>
      <c r="DK19" s="833">
        <f>IFERROR(M19*_DADOSAUXILIARES!$H$78,0)</f>
        <v>0</v>
      </c>
      <c r="DL19" s="834">
        <f>IFERROR(N19*_DADOSAUXILIARES!$H$79,0)</f>
        <v>0</v>
      </c>
      <c r="DM19" s="833">
        <f>IFERROR(O19*_DADOSAUXILIARES!$H$80,0)</f>
        <v>0</v>
      </c>
      <c r="DN19" s="833">
        <f>IFERROR(Q19*_DADOSAUXILIARES!$H$82,0)</f>
        <v>0</v>
      </c>
      <c r="DO19" s="833">
        <f>IFERROR(R19*_DADOSAUXILIARES!$H$84,0)</f>
        <v>0</v>
      </c>
      <c r="DP19" s="833">
        <f>IFERROR(S19*_DADOSAUXILIARES!$H$85,0)</f>
        <v>0</v>
      </c>
      <c r="DQ19" s="830">
        <f>IFERROR(T19*_DADOSAUXILIARES!$H$87,0)</f>
        <v>0</v>
      </c>
      <c r="DR19" s="830">
        <f>IFERROR(U19*_DADOSAUXILIARES!$H$88,0)</f>
        <v>0</v>
      </c>
      <c r="DS19" s="830">
        <f>IFERROR(V19*_DADOSAUXILIARES!$H$90,0)</f>
        <v>0</v>
      </c>
      <c r="DT19" s="830">
        <f>IFERROR(W19*_DADOSAUXILIARES!$H$92,0)</f>
        <v>0</v>
      </c>
      <c r="DU19" s="830">
        <f>IFERROR(X19*_DADOSAUXILIARES!$H$94,0)</f>
        <v>0</v>
      </c>
      <c r="DV19" s="834">
        <f>IFERROR(Y19*_DADOSAUXILIARES!$H$96,0)</f>
        <v>0</v>
      </c>
      <c r="DW19" s="834">
        <f>IFERROR(Z19*_DADOSAUXILIARES!$H$98,0)</f>
        <v>0</v>
      </c>
      <c r="DX19" s="834">
        <f>IFERROR(AA19*_DADOSAUXILIARES!$H$102,0)</f>
        <v>0</v>
      </c>
      <c r="DY19" s="834">
        <f>IFERROR(AB19*_DADOSAUXILIARES!$H$104,0)</f>
        <v>0</v>
      </c>
      <c r="DZ19" s="834">
        <f>IFERROR(AC19*_DADOSAUXILIARES!$H$106,0)</f>
        <v>0</v>
      </c>
      <c r="EA19" s="830">
        <f>IFERROR(AD19*_DADOSAUXILIARES!$H$107,0)</f>
        <v>0</v>
      </c>
      <c r="EB19" s="830">
        <f>IFERROR(AE19*_DADOSAUXILIARES!$H$108,0)</f>
        <v>0</v>
      </c>
      <c r="EC19" s="830">
        <f>IFERROR(AF19*_DADOSAUXILIARES!$H$109,0)</f>
        <v>0</v>
      </c>
      <c r="ED19" s="835">
        <v>0</v>
      </c>
      <c r="EE19" s="836">
        <f t="shared" si="35"/>
        <v>0</v>
      </c>
      <c r="EF19" s="837">
        <f>IFERROR(_xlfn.XLOOKUP(K19,_REGIONALIZACAO_SOJA!$A$6:$A$20,_REGIONALIZACAO_SOJA!$BE$6:$BE$20,_REGIONALIZACAO_SOJA!$BE$21),0)*$DH19</f>
        <v>0</v>
      </c>
      <c r="EG19" s="837">
        <f>IFERROR(_xlfn.XLOOKUP(K19,_REGIONALIZACAO_SOJA!$A$6:$A$20,_REGIONALIZACAO_SOJA!$BF$6:$BF$20,_REGIONALIZACAO_SOJA!$BF$21),0)*$DH19</f>
        <v>0</v>
      </c>
      <c r="EH19" s="837">
        <f>IFERROR(_xlfn.XLOOKUP(K19,_REGIONALIZACAO_SOJA!$A$6:$A$20,_REGIONALIZACAO_SOJA!$BG$6:$BG$20,_REGIONALIZACAO_SOJA!$BG$21),0)*$DH19</f>
        <v>0</v>
      </c>
      <c r="EI19" s="838">
        <f>IFERROR((AQ19*(1-0.1)+AR19*(1-0.11)+AS19*(1-0.12)+AT19*(1-AU19)+AV19*(1-AW19)+AX19*(1-AY19)+AZ19*(1-BA19)+BB19*(1-1))*(_DADOSAUXILIARES!$D$26),0)</f>
        <v>0</v>
      </c>
      <c r="EJ19" s="838">
        <f>IFERROR((AQ19*(0.1)+AR19*(0.11)+AS19*(0.12)+AT19*(AU19)+AV19*(AW19)+AX19*(AY19)+AZ19*(BA19)+BB19*(1))*(_DADOSAUXILIARES!$D$16),0)</f>
        <v>0</v>
      </c>
      <c r="EK19" s="838">
        <f>IFERROR(BC19*(1-_FEQUEIMACOMB!$D$19)*_DADOSAUXILIARES!$D$24,0)</f>
        <v>0</v>
      </c>
      <c r="EL19" s="838">
        <f>IFERROR(BC19*(_FEQUEIMACOMB!$D$19)*_DADOSAUXILIARES!$D$14,0)</f>
        <v>0</v>
      </c>
      <c r="EM19" s="838">
        <f>IFERROR(BD19*_DADOSAUXILIARES!$D$15,0)</f>
        <v>0</v>
      </c>
      <c r="EN19" s="838">
        <f t="shared" si="12"/>
        <v>0</v>
      </c>
      <c r="EO19" s="838">
        <f t="shared" si="13"/>
        <v>0</v>
      </c>
      <c r="EP19" s="838">
        <f t="shared" si="13"/>
        <v>0</v>
      </c>
      <c r="EQ19" s="838">
        <f t="shared" si="13"/>
        <v>0</v>
      </c>
      <c r="ER19" s="838">
        <f t="shared" si="13"/>
        <v>0</v>
      </c>
      <c r="ES19" s="838">
        <f t="shared" si="13"/>
        <v>0</v>
      </c>
      <c r="ET19" s="839">
        <f>IFERROR(EI19*_DADOSAUXILIARES!$H$161,0)</f>
        <v>0</v>
      </c>
      <c r="EU19" s="839">
        <f>IFERROR(EJ19*_DADOSAUXILIARES!$H$162,0)</f>
        <v>0</v>
      </c>
      <c r="EV19" s="839">
        <f>IFERROR(EK19*_DADOSAUXILIARES!$H$165,0)</f>
        <v>0</v>
      </c>
      <c r="EW19" s="839">
        <f>IFERROR(EL19*_DADOSAUXILIARES!$H$166,0)</f>
        <v>0</v>
      </c>
      <c r="EX19" s="839">
        <f>IFERROR(EM19*_DADOSAUXILIARES!$H$167,0)</f>
        <v>0</v>
      </c>
      <c r="EY19" s="839">
        <f>IFERROR(EN19*_DADOSAUXILIARES!$F$34*_DADOSAUXILIARES!$H$170,0)</f>
        <v>0</v>
      </c>
      <c r="EZ19" s="839">
        <f>IFERROR(EO19*_DADOSAUXILIARES!$H$152,0)</f>
        <v>0</v>
      </c>
      <c r="FA19" s="839">
        <f>IFERROR(EP19*_DADOSAUXILIARES!$H$153,0)</f>
        <v>0</v>
      </c>
      <c r="FB19" s="839">
        <f>IFERROR(EQ19*_DADOSAUXILIARES!$H$154,0)</f>
        <v>0</v>
      </c>
      <c r="FC19" s="839">
        <f>IFERROR(ER19*_DADOSAUXILIARES!$H$155,0)</f>
        <v>0</v>
      </c>
      <c r="FD19" s="839">
        <f>IFERROR(ES19*_DADOSAUXILIARES!$H$156,0)</f>
        <v>0</v>
      </c>
      <c r="FE19" s="838">
        <f t="shared" si="36"/>
        <v>0</v>
      </c>
      <c r="FF19" s="838">
        <f t="shared" si="15"/>
        <v>0</v>
      </c>
      <c r="FG19" s="838">
        <f t="shared" si="37"/>
        <v>0</v>
      </c>
      <c r="FH19" s="838">
        <f>IFERROR(L19*_EMISSOES!$E$28+M19*_EMISSOES!$E$29,0)</f>
        <v>0</v>
      </c>
      <c r="FI19" s="838">
        <f>IFERROR(Q19*_EMISSOES!$E$30,0)</f>
        <v>0</v>
      </c>
      <c r="FJ19" s="840">
        <f>IFERROR(EI19*_FEQUEIMACOMB!$I$64,0)</f>
        <v>0</v>
      </c>
      <c r="FK19" s="840">
        <f>IFERROR(EJ19*_FEQUEIMACOMB!$I$65,0)</f>
        <v>0</v>
      </c>
      <c r="FL19" s="841">
        <f>IFERROR(EK19*_FEQUEIMACOMB!$I$9*_DADOSAUXILIARES!$F$24,0)</f>
        <v>0</v>
      </c>
      <c r="FM19" s="841">
        <f>IFERROR(EL19*_FEQUEIMACOMB!$I$7*_DADOSAUXILIARES!$F$14,0)</f>
        <v>0</v>
      </c>
      <c r="FN19" s="841">
        <f>IFERROR(EM19*_FEQUEIMACOMB!$I$8*_DADOSAUXILIARES!$F$15,0)</f>
        <v>0</v>
      </c>
      <c r="FO19" s="842">
        <f>IFERROR((EN19+BF19)*_FEQUEIMACOMB!$I$66,0)</f>
        <v>0</v>
      </c>
      <c r="FP19" s="839">
        <f>IFERROR(FE19*1000*_DADOSAUXILIARES!$D$8,0)</f>
        <v>0</v>
      </c>
      <c r="FQ19" s="839">
        <f>IFERROR(FF19*1000*_DADOSAUXILIARES!$D$8,0)</f>
        <v>0</v>
      </c>
      <c r="FR19" s="839">
        <f>IFERROR(FG19*1000*_DADOSAUXILIARES!$D$8,0)</f>
        <v>0</v>
      </c>
      <c r="FS19" s="839">
        <f t="shared" si="17"/>
        <v>0</v>
      </c>
      <c r="FT19" s="839">
        <f t="shared" si="17"/>
        <v>0</v>
      </c>
      <c r="FU19" s="840">
        <f t="shared" si="27"/>
        <v>0</v>
      </c>
      <c r="FV19" s="840">
        <f t="shared" si="18"/>
        <v>0</v>
      </c>
      <c r="FW19" s="840">
        <f t="shared" si="18"/>
        <v>0</v>
      </c>
      <c r="FX19" s="840">
        <f t="shared" si="18"/>
        <v>0</v>
      </c>
      <c r="FY19" s="840">
        <f t="shared" si="18"/>
        <v>0</v>
      </c>
      <c r="FZ19" s="840">
        <f t="shared" si="18"/>
        <v>0</v>
      </c>
      <c r="GA19" s="843">
        <f t="shared" si="38"/>
        <v>0</v>
      </c>
      <c r="GB19" s="844">
        <f t="shared" si="39"/>
        <v>0</v>
      </c>
      <c r="GC19" s="845">
        <f t="shared" si="20"/>
        <v>0</v>
      </c>
      <c r="GD19" s="846">
        <f t="shared" si="40"/>
        <v>0</v>
      </c>
      <c r="GE19" s="847">
        <f t="shared" si="21"/>
        <v>1</v>
      </c>
      <c r="GF19" s="848">
        <f t="shared" si="41"/>
        <v>0</v>
      </c>
      <c r="GG19" s="849">
        <f t="shared" si="42"/>
        <v>0</v>
      </c>
      <c r="GH19" s="849">
        <f t="shared" si="70"/>
        <v>0</v>
      </c>
      <c r="GI19" s="849">
        <f t="shared" si="43"/>
        <v>8.0000000000000002E-3</v>
      </c>
      <c r="GJ19" s="851">
        <f t="shared" si="44"/>
        <v>0</v>
      </c>
      <c r="GK19" s="852">
        <f t="shared" si="45"/>
        <v>0.19</v>
      </c>
      <c r="GL19" s="852">
        <f t="shared" si="46"/>
        <v>8.0000000000000002E-3</v>
      </c>
      <c r="GM19" s="957">
        <f t="shared" si="24"/>
        <v>0</v>
      </c>
      <c r="GN19" s="957">
        <f t="shared" si="25"/>
        <v>0</v>
      </c>
      <c r="GO19" s="853">
        <f t="shared" si="26"/>
        <v>0</v>
      </c>
      <c r="GP19" s="855">
        <f t="shared" si="71"/>
        <v>0</v>
      </c>
      <c r="GQ19" s="855">
        <f t="shared" si="72"/>
        <v>0</v>
      </c>
      <c r="GR19" s="960">
        <f t="shared" si="73"/>
        <v>0</v>
      </c>
      <c r="GS19" s="855">
        <f t="shared" si="74"/>
        <v>0</v>
      </c>
      <c r="GT19" s="855">
        <f t="shared" si="75"/>
        <v>0</v>
      </c>
      <c r="GU19" s="960">
        <f t="shared" si="76"/>
        <v>0</v>
      </c>
      <c r="GV19" s="855"/>
      <c r="GW19" s="855">
        <f t="shared" si="77"/>
        <v>0</v>
      </c>
      <c r="GX19" s="961">
        <f t="shared" si="78"/>
        <v>0</v>
      </c>
      <c r="GY19" s="856">
        <f>IFERROR(BO19*_DADOSAUXILIARES!$D$56,0)</f>
        <v>0</v>
      </c>
      <c r="GZ19" s="856">
        <f>IFERROR(BP19*_DADOSAUXILIARES!$D$57,0)</f>
        <v>0</v>
      </c>
      <c r="HA19" s="856">
        <f>BQ19*_DADOSAUXILIARES!$D$58</f>
        <v>0</v>
      </c>
      <c r="HB19" s="856">
        <f>BR19*_DADOSAUXILIARES!$D$59</f>
        <v>0</v>
      </c>
      <c r="HC19" s="856">
        <f>BS19*_DADOSAUXILIARES!$D$60</f>
        <v>0</v>
      </c>
      <c r="HD19" s="856">
        <f>BT19*_DADOSAUXILIARES!$D$61</f>
        <v>0</v>
      </c>
      <c r="HE19" s="857">
        <f t="shared" si="47"/>
        <v>0</v>
      </c>
      <c r="HF19" s="857">
        <f t="shared" si="28"/>
        <v>0</v>
      </c>
      <c r="HG19" s="861">
        <f>IFERROR($HG$7*_DADOSAUXILIARES!$H$119,0)</f>
        <v>0</v>
      </c>
      <c r="HH19" s="861">
        <f>IFERROR($HH$7*_DADOSAUXILIARES!$H$118,0)</f>
        <v>0</v>
      </c>
      <c r="HI19" s="861">
        <f t="shared" si="29"/>
        <v>0</v>
      </c>
      <c r="HJ19" s="861">
        <f t="shared" si="29"/>
        <v>0</v>
      </c>
      <c r="HK19" s="859">
        <f t="shared" si="48"/>
        <v>0</v>
      </c>
      <c r="HL19" s="860">
        <f>IFERROR(_DADOSAUXILIARES!$H$176*BN19,0)</f>
        <v>0</v>
      </c>
      <c r="HM19" s="861">
        <f>IFERROR($HM$7*_DADOSAUXILIARES!$H$138,0)</f>
        <v>0</v>
      </c>
      <c r="HN19" s="861">
        <f>IFERROR($HN$7*_DADOSAUXILIARES!$H$121,0)</f>
        <v>0</v>
      </c>
      <c r="HO19" s="860">
        <f t="shared" si="49"/>
        <v>0</v>
      </c>
      <c r="HP19" s="860">
        <f t="shared" si="49"/>
        <v>0</v>
      </c>
      <c r="HQ19" s="860">
        <f t="shared" si="49"/>
        <v>0</v>
      </c>
      <c r="HR19" s="860">
        <f t="shared" si="49"/>
        <v>0</v>
      </c>
      <c r="HS19" s="862">
        <f>IFERROR((BU19*(1-0.1)+BV19*(1-0.11)+BW19*(1-0.12)+BX19*(1-BY19)+BZ19*(1-CA19)+CB19*(1-CC19)+CD19*(1-CE19)+CF19*(1-1))*(_DADOSAUXILIARES!$D$26),0)</f>
        <v>0</v>
      </c>
      <c r="HT19" s="862">
        <f>IFERROR((BU19*(0.1)+BV19*(0.11)+BW19*(0.12)+BX19*(BY19)+BZ19*(CA19)+CB19*(CC19)+CD19*(CE19)+CF19*(1))*(_DADOSAUXILIARES!$D$16),0)</f>
        <v>0</v>
      </c>
      <c r="HU19" s="863">
        <f>IFERROR(CG19*_DADOSAUXILIARES!$D$30,0)</f>
        <v>0</v>
      </c>
      <c r="HV19" s="863">
        <f t="shared" si="50"/>
        <v>0</v>
      </c>
      <c r="HW19" s="863">
        <f t="shared" si="51"/>
        <v>0</v>
      </c>
      <c r="HX19" s="863">
        <f t="shared" si="52"/>
        <v>0</v>
      </c>
      <c r="HY19" s="863">
        <f t="shared" si="30"/>
        <v>0</v>
      </c>
      <c r="HZ19" s="863">
        <f t="shared" si="30"/>
        <v>0</v>
      </c>
      <c r="IA19" s="863">
        <f t="shared" si="30"/>
        <v>0</v>
      </c>
      <c r="IB19" s="863">
        <f t="shared" si="30"/>
        <v>0</v>
      </c>
      <c r="IC19" s="863">
        <f t="shared" si="53"/>
        <v>0</v>
      </c>
      <c r="ID19" s="934">
        <f t="shared" si="54"/>
        <v>0</v>
      </c>
      <c r="IE19" s="863">
        <f t="shared" si="55"/>
        <v>0</v>
      </c>
      <c r="IF19" s="934">
        <f t="shared" si="56"/>
        <v>0</v>
      </c>
      <c r="IG19" s="863">
        <f t="shared" si="57"/>
        <v>0</v>
      </c>
      <c r="IH19" s="934">
        <f t="shared" si="58"/>
        <v>0</v>
      </c>
      <c r="II19" s="863">
        <f t="shared" si="59"/>
        <v>0</v>
      </c>
      <c r="IJ19" s="934">
        <f t="shared" si="60"/>
        <v>0</v>
      </c>
      <c r="IK19" s="863">
        <f t="shared" si="61"/>
        <v>0</v>
      </c>
      <c r="IL19" s="934">
        <f t="shared" si="62"/>
        <v>0</v>
      </c>
      <c r="IM19" s="864">
        <f>IFERROR(HS19*_DADOSAUXILIARES!$H$161,0)</f>
        <v>0</v>
      </c>
      <c r="IN19" s="864">
        <f>IFERROR(HT19*_DADOSAUXILIARES!$H$162,0)</f>
        <v>0</v>
      </c>
      <c r="IO19" s="864">
        <f>IFERROR(HU19*_DADOSAUXILIARES!$H$171,0)</f>
        <v>0</v>
      </c>
      <c r="IP19" s="864">
        <f>IFERROR(HV19*CJ19*_DADOSAUXILIARES!$H$170,0)</f>
        <v>0</v>
      </c>
      <c r="IQ19" s="864">
        <f>IFERROR(HW19*_DADOSAUXILIARES!$H$160,0)</f>
        <v>0</v>
      </c>
      <c r="IR19" s="864">
        <f>IFERROR(HX19*_DADOSAUXILIARES!$H$152,0)</f>
        <v>0</v>
      </c>
      <c r="IS19" s="864">
        <f>IFERROR(HY19*_DADOSAUXILIARES!$H$153,0)</f>
        <v>0</v>
      </c>
      <c r="IT19" s="864">
        <f>IFERROR(HZ19*_DADOSAUXILIARES!$H$154,0)</f>
        <v>0</v>
      </c>
      <c r="IU19" s="864">
        <f>IFERROR(IA19*_DADOSAUXILIARES!$H$155,0)</f>
        <v>0</v>
      </c>
      <c r="IV19" s="864">
        <f>IFERROR(IB19*_DADOSAUXILIARES!$H$156,0)</f>
        <v>0</v>
      </c>
      <c r="IW19" s="861">
        <f>IFERROR(IC19*_DADOSAUXILIARES!$H$168,0)</f>
        <v>0</v>
      </c>
      <c r="IX19" s="861">
        <f>IFERROR(ID19*_DADOSAUXILIARES!$H$176,0)</f>
        <v>0</v>
      </c>
      <c r="IY19" s="861">
        <f>IFERROR(IE19*_DADOSAUXILIARES!$H$169,0)</f>
        <v>0</v>
      </c>
      <c r="IZ19" s="865">
        <f>IFERROR(IF19*_DADOSAUXILIARES!$H$176,0)</f>
        <v>0</v>
      </c>
      <c r="JA19" s="866">
        <f t="shared" si="31"/>
        <v>0</v>
      </c>
      <c r="JB19" s="861">
        <f>IFERROR(IH19*_DADOSAUXILIARES!$H$176,0)</f>
        <v>0</v>
      </c>
      <c r="JC19" s="866">
        <f t="shared" si="63"/>
        <v>0</v>
      </c>
      <c r="JD19" s="861">
        <f>IFERROR(IJ19*_DADOSAUXILIARES!$H$176,0)</f>
        <v>0</v>
      </c>
      <c r="JE19" s="861">
        <f>IFERROR(IK19*_DADOSAUXILIARES!$H$116,0)</f>
        <v>0</v>
      </c>
      <c r="JF19" s="861">
        <f>IFERROR(IL19*_DADOSAUXILIARES!$H$176,0)</f>
        <v>0</v>
      </c>
      <c r="JG19" s="861">
        <f t="shared" si="32"/>
        <v>0</v>
      </c>
      <c r="JH19" s="861">
        <f t="shared" si="32"/>
        <v>0</v>
      </c>
      <c r="JI19" s="861">
        <f t="shared" si="32"/>
        <v>0</v>
      </c>
      <c r="JJ19" s="861">
        <f t="shared" si="32"/>
        <v>0</v>
      </c>
      <c r="JK19" s="861">
        <f t="shared" si="32"/>
        <v>0</v>
      </c>
      <c r="JL19" s="861">
        <f t="shared" si="32"/>
        <v>0</v>
      </c>
      <c r="JM19" s="861">
        <f t="shared" si="32"/>
        <v>0</v>
      </c>
      <c r="JN19" s="861">
        <f t="shared" si="32"/>
        <v>0</v>
      </c>
      <c r="JO19" s="861">
        <f t="shared" si="32"/>
        <v>0</v>
      </c>
      <c r="JP19" s="861">
        <f t="shared" si="32"/>
        <v>0</v>
      </c>
      <c r="JQ19" s="861">
        <f t="shared" si="32"/>
        <v>0</v>
      </c>
      <c r="JR19" s="861">
        <f t="shared" si="32"/>
        <v>0</v>
      </c>
      <c r="JS19" s="861">
        <f t="shared" si="32"/>
        <v>0</v>
      </c>
      <c r="JT19" s="861">
        <f t="shared" si="32"/>
        <v>0</v>
      </c>
      <c r="JU19" s="861">
        <f t="shared" si="32"/>
        <v>0</v>
      </c>
      <c r="JV19" s="861">
        <f t="shared" si="32"/>
        <v>0</v>
      </c>
      <c r="JW19" s="861">
        <f t="shared" si="33"/>
        <v>0</v>
      </c>
      <c r="JX19" s="861">
        <f t="shared" si="33"/>
        <v>0</v>
      </c>
      <c r="JY19" s="861">
        <f t="shared" si="33"/>
        <v>0</v>
      </c>
      <c r="JZ19" s="861">
        <f t="shared" si="33"/>
        <v>0</v>
      </c>
      <c r="KA19" s="859">
        <f>IFERROR(HS19*_FEQUEIMACOMB!$I$48,0)</f>
        <v>0</v>
      </c>
      <c r="KB19" s="859">
        <f>IFERROR(HT19*_FEQUEIMACOMB!$I$50,0)</f>
        <v>0</v>
      </c>
      <c r="KC19" s="859">
        <f>IFERROR(HU19*_FEQUEIMACOMB!$I$53,0)</f>
        <v>0</v>
      </c>
      <c r="KD19" s="867">
        <f>IFERROR(HW19*_FEQUEIMACOMB!$I$44*(_DADOSAUXILIARES!$D$33),0)</f>
        <v>0</v>
      </c>
      <c r="KE19" s="867">
        <f>IFERROR(CK19*CL19*_FEQUEIMACOMB!$I$41,0)</f>
        <v>0</v>
      </c>
      <c r="KF19" s="867">
        <f>IFERROR(CI19*CJ19*_FEQUEIMACOMB!$I$41,0)</f>
        <v>0</v>
      </c>
      <c r="KG19" s="859">
        <f>IFERROR(II19*_FEQUEIMACOMB!$I$36,0)</f>
        <v>0</v>
      </c>
      <c r="KH19" s="859">
        <f>IFERROR(IK19*_FEQUEIMACOMB!$I$37,0)</f>
        <v>0</v>
      </c>
      <c r="KI19" s="859">
        <f>IFERROR(IC19*_FEQUEIMACOMB!$I$38,0)</f>
        <v>0</v>
      </c>
      <c r="KJ19" s="859">
        <f>IFERROR(IE19*_FEQUEIMACOMB!$I$39,0)</f>
        <v>0</v>
      </c>
      <c r="KK19" s="859">
        <f>IFERROR(IG19*_FEQUEIMACOMB!$I$40,0)</f>
        <v>0</v>
      </c>
      <c r="KL19" s="861">
        <f t="shared" si="34"/>
        <v>0</v>
      </c>
      <c r="KM19" s="861">
        <f t="shared" si="34"/>
        <v>0</v>
      </c>
      <c r="KN19" s="861">
        <f t="shared" si="34"/>
        <v>0</v>
      </c>
      <c r="KO19" s="861">
        <f t="shared" si="34"/>
        <v>0</v>
      </c>
      <c r="KP19" s="861">
        <f t="shared" si="34"/>
        <v>0</v>
      </c>
      <c r="KQ19" s="861">
        <f t="shared" si="34"/>
        <v>0</v>
      </c>
      <c r="KR19" s="861">
        <f t="shared" si="34"/>
        <v>0</v>
      </c>
      <c r="KS19" s="861">
        <f t="shared" si="34"/>
        <v>0</v>
      </c>
      <c r="KT19" s="861">
        <f t="shared" si="34"/>
        <v>0</v>
      </c>
      <c r="KU19" s="861">
        <f t="shared" si="34"/>
        <v>0</v>
      </c>
      <c r="KV19" s="861">
        <f t="shared" si="34"/>
        <v>0</v>
      </c>
      <c r="KW19" s="868">
        <f t="shared" si="64"/>
        <v>0</v>
      </c>
      <c r="KX19" s="869">
        <f t="shared" si="65"/>
        <v>0</v>
      </c>
      <c r="KY19" s="870">
        <f t="shared" si="66"/>
        <v>0</v>
      </c>
      <c r="KZ19" s="861">
        <f t="shared" si="67"/>
        <v>0</v>
      </c>
      <c r="LA19" s="861">
        <f t="shared" si="67"/>
        <v>0</v>
      </c>
      <c r="LB19" s="861">
        <f t="shared" si="67"/>
        <v>0</v>
      </c>
      <c r="LC19" s="871">
        <f t="shared" si="68"/>
        <v>0</v>
      </c>
      <c r="LD19" s="871">
        <f t="shared" si="69"/>
        <v>0</v>
      </c>
    </row>
    <row r="20" spans="1:316" x14ac:dyDescent="0.25">
      <c r="A20" s="814"/>
      <c r="B20" s="814"/>
      <c r="C20" s="875"/>
      <c r="D20" s="875"/>
      <c r="E20" s="948"/>
      <c r="F20" s="818"/>
      <c r="G20" s="818"/>
      <c r="H20" s="818"/>
      <c r="I20" s="819"/>
      <c r="J20" s="820" t="s">
        <v>442</v>
      </c>
      <c r="K20" s="269"/>
      <c r="L20" s="822"/>
      <c r="M20" s="822"/>
      <c r="N20" s="822"/>
      <c r="O20" s="822"/>
      <c r="P20" s="822"/>
      <c r="Q20" s="823"/>
      <c r="R20" s="822"/>
      <c r="S20" s="822"/>
      <c r="T20" s="822"/>
      <c r="U20" s="822"/>
      <c r="V20" s="823"/>
      <c r="W20" s="823"/>
      <c r="X20" s="823"/>
      <c r="Y20" s="823"/>
      <c r="Z20" s="823"/>
      <c r="AA20" s="823"/>
      <c r="AB20" s="823"/>
      <c r="AC20" s="823"/>
      <c r="AD20" s="823"/>
      <c r="AE20" s="823"/>
      <c r="AF20" s="823"/>
      <c r="AG20" s="823"/>
      <c r="AH20" s="876"/>
      <c r="AI20" s="823"/>
      <c r="AJ20" s="876"/>
      <c r="AK20" s="823"/>
      <c r="AL20" s="876"/>
      <c r="AM20" s="823"/>
      <c r="AN20" s="876"/>
      <c r="AO20" s="823"/>
      <c r="AP20" s="876"/>
      <c r="AQ20" s="823"/>
      <c r="AR20" s="823"/>
      <c r="AS20" s="823"/>
      <c r="AT20" s="823"/>
      <c r="AU20" s="824"/>
      <c r="AV20" s="823"/>
      <c r="AW20" s="825"/>
      <c r="AX20" s="826"/>
      <c r="AY20" s="825"/>
      <c r="AZ20" s="826"/>
      <c r="BA20" s="825"/>
      <c r="BB20" s="823"/>
      <c r="BC20" s="823"/>
      <c r="BD20" s="823"/>
      <c r="BE20" s="823"/>
      <c r="BF20" s="823"/>
      <c r="BG20" s="823"/>
      <c r="BH20" s="823"/>
      <c r="BI20" s="823"/>
      <c r="BJ20" s="823"/>
      <c r="BK20" s="823"/>
      <c r="BL20" s="821"/>
      <c r="BM20" s="877"/>
      <c r="BN20" s="821"/>
      <c r="BO20" s="821"/>
      <c r="BP20" s="821"/>
      <c r="BQ20" s="821"/>
      <c r="BR20" s="821"/>
      <c r="BS20" s="821"/>
      <c r="BT20" s="821"/>
      <c r="BU20" s="821"/>
      <c r="BV20" s="821"/>
      <c r="BW20" s="821"/>
      <c r="BX20" s="821"/>
      <c r="BY20" s="878"/>
      <c r="BZ20" s="821"/>
      <c r="CA20" s="877"/>
      <c r="CB20" s="821"/>
      <c r="CC20" s="877"/>
      <c r="CD20" s="821"/>
      <c r="CE20" s="877"/>
      <c r="CF20" s="821"/>
      <c r="CG20" s="821"/>
      <c r="CH20" s="821"/>
      <c r="CI20" s="821"/>
      <c r="CJ20" s="821"/>
      <c r="CK20" s="821"/>
      <c r="CL20" s="821"/>
      <c r="CM20" s="821"/>
      <c r="CN20" s="821"/>
      <c r="CO20" s="821"/>
      <c r="CP20" s="821"/>
      <c r="CQ20" s="821"/>
      <c r="CR20" s="821"/>
      <c r="CS20" s="877"/>
      <c r="CT20" s="821"/>
      <c r="CU20" s="821"/>
      <c r="CV20" s="877"/>
      <c r="CW20" s="821"/>
      <c r="CX20" s="821"/>
      <c r="CY20" s="877"/>
      <c r="CZ20" s="821"/>
      <c r="DA20" s="821"/>
      <c r="DB20" s="877"/>
      <c r="DC20" s="821"/>
      <c r="DD20" s="821"/>
      <c r="DE20" s="877"/>
      <c r="DF20" s="821"/>
      <c r="DG20" s="830">
        <f t="shared" si="10"/>
        <v>0</v>
      </c>
      <c r="DH20" s="831">
        <f t="shared" si="11"/>
        <v>0</v>
      </c>
      <c r="DI20" s="832">
        <f>IFERROR(P20*_DADOSAUXILIARES!$H$114,0)</f>
        <v>0</v>
      </c>
      <c r="DJ20" s="833">
        <f>IFERROR(L20*_DADOSAUXILIARES!$H$77,0)</f>
        <v>0</v>
      </c>
      <c r="DK20" s="833">
        <f>IFERROR(M20*_DADOSAUXILIARES!$H$78,0)</f>
        <v>0</v>
      </c>
      <c r="DL20" s="834">
        <f>IFERROR(N20*_DADOSAUXILIARES!$H$79,0)</f>
        <v>0</v>
      </c>
      <c r="DM20" s="833">
        <f>IFERROR(O20*_DADOSAUXILIARES!$H$80,0)</f>
        <v>0</v>
      </c>
      <c r="DN20" s="833">
        <f>IFERROR(Q20*_DADOSAUXILIARES!$H$82,0)</f>
        <v>0</v>
      </c>
      <c r="DO20" s="833">
        <f>IFERROR(R20*_DADOSAUXILIARES!$H$84,0)</f>
        <v>0</v>
      </c>
      <c r="DP20" s="833">
        <f>IFERROR(S20*_DADOSAUXILIARES!$H$85,0)</f>
        <v>0</v>
      </c>
      <c r="DQ20" s="830">
        <f>IFERROR(T20*_DADOSAUXILIARES!$H$87,0)</f>
        <v>0</v>
      </c>
      <c r="DR20" s="830">
        <f>IFERROR(U20*_DADOSAUXILIARES!$H$88,0)</f>
        <v>0</v>
      </c>
      <c r="DS20" s="830">
        <f>IFERROR(V20*_DADOSAUXILIARES!$H$90,0)</f>
        <v>0</v>
      </c>
      <c r="DT20" s="830">
        <f>IFERROR(W20*_DADOSAUXILIARES!$H$92,0)</f>
        <v>0</v>
      </c>
      <c r="DU20" s="830">
        <f>IFERROR(X20*_DADOSAUXILIARES!$H$94,0)</f>
        <v>0</v>
      </c>
      <c r="DV20" s="834">
        <f>IFERROR(Y20*_DADOSAUXILIARES!$H$96,0)</f>
        <v>0</v>
      </c>
      <c r="DW20" s="834">
        <f>IFERROR(Z20*_DADOSAUXILIARES!$H$98,0)</f>
        <v>0</v>
      </c>
      <c r="DX20" s="834">
        <f>IFERROR(AA20*_DADOSAUXILIARES!$H$102,0)</f>
        <v>0</v>
      </c>
      <c r="DY20" s="834">
        <f>IFERROR(AB20*_DADOSAUXILIARES!$H$104,0)</f>
        <v>0</v>
      </c>
      <c r="DZ20" s="834">
        <f>IFERROR(AC20*_DADOSAUXILIARES!$H$106,0)</f>
        <v>0</v>
      </c>
      <c r="EA20" s="830">
        <f>IFERROR(AD20*_DADOSAUXILIARES!$H$107,0)</f>
        <v>0</v>
      </c>
      <c r="EB20" s="830">
        <f>IFERROR(AE20*_DADOSAUXILIARES!$H$108,0)</f>
        <v>0</v>
      </c>
      <c r="EC20" s="830">
        <f>IFERROR(AF20*_DADOSAUXILIARES!$H$109,0)</f>
        <v>0</v>
      </c>
      <c r="ED20" s="835">
        <v>0</v>
      </c>
      <c r="EE20" s="836">
        <f t="shared" si="35"/>
        <v>0</v>
      </c>
      <c r="EF20" s="837">
        <f>IFERROR(_xlfn.XLOOKUP(K20,_REGIONALIZACAO_SOJA!$A$6:$A$20,_REGIONALIZACAO_SOJA!$BE$6:$BE$20,_REGIONALIZACAO_SOJA!$BE$21),0)*$DH20</f>
        <v>0</v>
      </c>
      <c r="EG20" s="837">
        <f>IFERROR(_xlfn.XLOOKUP(K20,_REGIONALIZACAO_SOJA!$A$6:$A$20,_REGIONALIZACAO_SOJA!$BF$6:$BF$20,_REGIONALIZACAO_SOJA!$BF$21),0)*$DH20</f>
        <v>0</v>
      </c>
      <c r="EH20" s="837">
        <f>IFERROR(_xlfn.XLOOKUP(K20,_REGIONALIZACAO_SOJA!$A$6:$A$20,_REGIONALIZACAO_SOJA!$BG$6:$BG$20,_REGIONALIZACAO_SOJA!$BG$21),0)*$DH20</f>
        <v>0</v>
      </c>
      <c r="EI20" s="838">
        <f>IFERROR((AQ20*(1-0.1)+AR20*(1-0.11)+AS20*(1-0.12)+AT20*(1-AU20)+AV20*(1-AW20)+AX20*(1-AY20)+AZ20*(1-BA20)+BB20*(1-1))*(_DADOSAUXILIARES!$D$26),0)</f>
        <v>0</v>
      </c>
      <c r="EJ20" s="838">
        <f>IFERROR((AQ20*(0.1)+AR20*(0.11)+AS20*(0.12)+AT20*(AU20)+AV20*(AW20)+AX20*(AY20)+AZ20*(BA20)+BB20*(1))*(_DADOSAUXILIARES!$D$16),0)</f>
        <v>0</v>
      </c>
      <c r="EK20" s="838">
        <f>IFERROR(BC20*(1-_FEQUEIMACOMB!$D$19)*_DADOSAUXILIARES!$D$24,0)</f>
        <v>0</v>
      </c>
      <c r="EL20" s="838">
        <f>IFERROR(BC20*(_FEQUEIMACOMB!$D$19)*_DADOSAUXILIARES!$D$14,0)</f>
        <v>0</v>
      </c>
      <c r="EM20" s="838">
        <f>IFERROR(BD20*_DADOSAUXILIARES!$D$15,0)</f>
        <v>0</v>
      </c>
      <c r="EN20" s="838">
        <f t="shared" si="12"/>
        <v>0</v>
      </c>
      <c r="EO20" s="838">
        <f t="shared" si="13"/>
        <v>0</v>
      </c>
      <c r="EP20" s="838">
        <f t="shared" si="13"/>
        <v>0</v>
      </c>
      <c r="EQ20" s="838">
        <f t="shared" si="13"/>
        <v>0</v>
      </c>
      <c r="ER20" s="838">
        <f t="shared" si="13"/>
        <v>0</v>
      </c>
      <c r="ES20" s="838">
        <f t="shared" si="13"/>
        <v>0</v>
      </c>
      <c r="ET20" s="839">
        <f>IFERROR(EI20*_DADOSAUXILIARES!$H$161,0)</f>
        <v>0</v>
      </c>
      <c r="EU20" s="839">
        <f>IFERROR(EJ20*_DADOSAUXILIARES!$H$162,0)</f>
        <v>0</v>
      </c>
      <c r="EV20" s="839">
        <f>IFERROR(EK20*_DADOSAUXILIARES!$H$165,0)</f>
        <v>0</v>
      </c>
      <c r="EW20" s="839">
        <f>IFERROR(EL20*_DADOSAUXILIARES!$H$166,0)</f>
        <v>0</v>
      </c>
      <c r="EX20" s="839">
        <f>IFERROR(EM20*_DADOSAUXILIARES!$H$167,0)</f>
        <v>0</v>
      </c>
      <c r="EY20" s="839">
        <f>IFERROR(EN20*_DADOSAUXILIARES!$F$34*_DADOSAUXILIARES!$H$170,0)</f>
        <v>0</v>
      </c>
      <c r="EZ20" s="839">
        <f>IFERROR(EO20*_DADOSAUXILIARES!$H$152,0)</f>
        <v>0</v>
      </c>
      <c r="FA20" s="839">
        <f>IFERROR(EP20*_DADOSAUXILIARES!$H$153,0)</f>
        <v>0</v>
      </c>
      <c r="FB20" s="839">
        <f>IFERROR(EQ20*_DADOSAUXILIARES!$H$154,0)</f>
        <v>0</v>
      </c>
      <c r="FC20" s="839">
        <f>IFERROR(ER20*_DADOSAUXILIARES!$H$155,0)</f>
        <v>0</v>
      </c>
      <c r="FD20" s="839">
        <f>IFERROR(ES20*_DADOSAUXILIARES!$H$156,0)</f>
        <v>0</v>
      </c>
      <c r="FE20" s="838">
        <f t="shared" si="36"/>
        <v>0</v>
      </c>
      <c r="FF20" s="838">
        <f t="shared" si="15"/>
        <v>0</v>
      </c>
      <c r="FG20" s="838">
        <f t="shared" si="37"/>
        <v>0</v>
      </c>
      <c r="FH20" s="838">
        <f>IFERROR(L20*_EMISSOES!$E$28+M20*_EMISSOES!$E$29,0)</f>
        <v>0</v>
      </c>
      <c r="FI20" s="838">
        <f>IFERROR(Q20*_EMISSOES!$E$30,0)</f>
        <v>0</v>
      </c>
      <c r="FJ20" s="840">
        <f>IFERROR(EI20*_FEQUEIMACOMB!$I$64,0)</f>
        <v>0</v>
      </c>
      <c r="FK20" s="840">
        <f>IFERROR(EJ20*_FEQUEIMACOMB!$I$65,0)</f>
        <v>0</v>
      </c>
      <c r="FL20" s="841">
        <f>IFERROR(EK20*_FEQUEIMACOMB!$I$9*_DADOSAUXILIARES!$F$24,0)</f>
        <v>0</v>
      </c>
      <c r="FM20" s="841">
        <f>IFERROR(EL20*_FEQUEIMACOMB!$I$7*_DADOSAUXILIARES!$F$14,0)</f>
        <v>0</v>
      </c>
      <c r="FN20" s="841">
        <f>IFERROR(EM20*_FEQUEIMACOMB!$I$8*_DADOSAUXILIARES!$F$15,0)</f>
        <v>0</v>
      </c>
      <c r="FO20" s="842">
        <f>IFERROR((EN20+BF20)*_FEQUEIMACOMB!$I$66,0)</f>
        <v>0</v>
      </c>
      <c r="FP20" s="839">
        <f>IFERROR(FE20*1000*_DADOSAUXILIARES!$D$8,0)</f>
        <v>0</v>
      </c>
      <c r="FQ20" s="839">
        <f>IFERROR(FF20*1000*_DADOSAUXILIARES!$D$8,0)</f>
        <v>0</v>
      </c>
      <c r="FR20" s="839">
        <f>IFERROR(FG20*1000*_DADOSAUXILIARES!$D$8,0)</f>
        <v>0</v>
      </c>
      <c r="FS20" s="839">
        <f t="shared" si="17"/>
        <v>0</v>
      </c>
      <c r="FT20" s="839">
        <f t="shared" si="17"/>
        <v>0</v>
      </c>
      <c r="FU20" s="840">
        <f t="shared" si="27"/>
        <v>0</v>
      </c>
      <c r="FV20" s="840">
        <f t="shared" si="18"/>
        <v>0</v>
      </c>
      <c r="FW20" s="840">
        <f t="shared" si="18"/>
        <v>0</v>
      </c>
      <c r="FX20" s="840">
        <f t="shared" si="18"/>
        <v>0</v>
      </c>
      <c r="FY20" s="840">
        <f t="shared" si="18"/>
        <v>0</v>
      </c>
      <c r="FZ20" s="840">
        <f t="shared" si="18"/>
        <v>0</v>
      </c>
      <c r="GA20" s="843">
        <f t="shared" si="38"/>
        <v>0</v>
      </c>
      <c r="GB20" s="844">
        <f t="shared" si="39"/>
        <v>0</v>
      </c>
      <c r="GC20" s="845">
        <f t="shared" si="20"/>
        <v>0</v>
      </c>
      <c r="GD20" s="846">
        <f t="shared" si="40"/>
        <v>0</v>
      </c>
      <c r="GE20" s="847">
        <f t="shared" si="21"/>
        <v>1</v>
      </c>
      <c r="GF20" s="848">
        <f t="shared" si="41"/>
        <v>0</v>
      </c>
      <c r="GG20" s="849">
        <f t="shared" si="42"/>
        <v>0</v>
      </c>
      <c r="GH20" s="849">
        <f t="shared" si="70"/>
        <v>0</v>
      </c>
      <c r="GI20" s="849">
        <f t="shared" si="43"/>
        <v>8.0000000000000002E-3</v>
      </c>
      <c r="GJ20" s="851">
        <f t="shared" si="44"/>
        <v>0</v>
      </c>
      <c r="GK20" s="852">
        <f t="shared" si="45"/>
        <v>0.19</v>
      </c>
      <c r="GL20" s="852">
        <f t="shared" si="46"/>
        <v>8.0000000000000002E-3</v>
      </c>
      <c r="GM20" s="957">
        <f t="shared" si="24"/>
        <v>0</v>
      </c>
      <c r="GN20" s="957">
        <f t="shared" si="25"/>
        <v>0</v>
      </c>
      <c r="GO20" s="853">
        <f t="shared" si="26"/>
        <v>0</v>
      </c>
      <c r="GP20" s="855">
        <f t="shared" si="71"/>
        <v>0</v>
      </c>
      <c r="GQ20" s="855">
        <f t="shared" si="72"/>
        <v>0</v>
      </c>
      <c r="GR20" s="960">
        <f t="shared" si="73"/>
        <v>0</v>
      </c>
      <c r="GS20" s="855">
        <f t="shared" si="74"/>
        <v>0</v>
      </c>
      <c r="GT20" s="855">
        <f t="shared" si="75"/>
        <v>0</v>
      </c>
      <c r="GU20" s="960">
        <f t="shared" si="76"/>
        <v>0</v>
      </c>
      <c r="GV20" s="855"/>
      <c r="GW20" s="855">
        <f t="shared" si="77"/>
        <v>0</v>
      </c>
      <c r="GX20" s="961">
        <f t="shared" si="78"/>
        <v>0</v>
      </c>
      <c r="GY20" s="856">
        <f>IFERROR(BO20*_DADOSAUXILIARES!$D$56,0)</f>
        <v>0</v>
      </c>
      <c r="GZ20" s="856">
        <f>IFERROR(BP20*_DADOSAUXILIARES!$D$57,0)</f>
        <v>0</v>
      </c>
      <c r="HA20" s="856">
        <f>BQ20*_DADOSAUXILIARES!$D$58</f>
        <v>0</v>
      </c>
      <c r="HB20" s="856">
        <f>BR20*_DADOSAUXILIARES!$D$59</f>
        <v>0</v>
      </c>
      <c r="HC20" s="856">
        <f>BS20*_DADOSAUXILIARES!$D$60</f>
        <v>0</v>
      </c>
      <c r="HD20" s="856">
        <f>BT20*_DADOSAUXILIARES!$D$61</f>
        <v>0</v>
      </c>
      <c r="HE20" s="857">
        <f t="shared" si="47"/>
        <v>0</v>
      </c>
      <c r="HF20" s="857">
        <f t="shared" si="28"/>
        <v>0</v>
      </c>
      <c r="HG20" s="861">
        <f>IFERROR($HG$7*_DADOSAUXILIARES!$H$119,0)</f>
        <v>0</v>
      </c>
      <c r="HH20" s="861">
        <f>IFERROR($HH$7*_DADOSAUXILIARES!$H$118,0)</f>
        <v>0</v>
      </c>
      <c r="HI20" s="861">
        <f t="shared" si="29"/>
        <v>0</v>
      </c>
      <c r="HJ20" s="861">
        <f t="shared" si="29"/>
        <v>0</v>
      </c>
      <c r="HK20" s="859">
        <f t="shared" si="48"/>
        <v>0</v>
      </c>
      <c r="HL20" s="860">
        <f>IFERROR(_DADOSAUXILIARES!$H$176*BN20,0)</f>
        <v>0</v>
      </c>
      <c r="HM20" s="861">
        <f>IFERROR($HM$7*_DADOSAUXILIARES!$H$138,0)</f>
        <v>0</v>
      </c>
      <c r="HN20" s="861">
        <f>IFERROR($HN$7*_DADOSAUXILIARES!$H$121,0)</f>
        <v>0</v>
      </c>
      <c r="HO20" s="860">
        <f t="shared" si="49"/>
        <v>0</v>
      </c>
      <c r="HP20" s="860">
        <f t="shared" si="49"/>
        <v>0</v>
      </c>
      <c r="HQ20" s="860">
        <f t="shared" si="49"/>
        <v>0</v>
      </c>
      <c r="HR20" s="860">
        <f t="shared" si="49"/>
        <v>0</v>
      </c>
      <c r="HS20" s="862">
        <f>IFERROR((BU20*(1-0.1)+BV20*(1-0.11)+BW20*(1-0.12)+BX20*(1-BY20)+BZ20*(1-CA20)+CB20*(1-CC20)+CD20*(1-CE20)+CF20*(1-1))*(_DADOSAUXILIARES!$D$26),0)</f>
        <v>0</v>
      </c>
      <c r="HT20" s="862">
        <f>IFERROR((BU20*(0.1)+BV20*(0.11)+BW20*(0.12)+BX20*(BY20)+BZ20*(CA20)+CB20*(CC20)+CD20*(CE20)+CF20*(1))*(_DADOSAUXILIARES!$D$16),0)</f>
        <v>0</v>
      </c>
      <c r="HU20" s="863">
        <f>IFERROR(CG20*_DADOSAUXILIARES!$D$30,0)</f>
        <v>0</v>
      </c>
      <c r="HV20" s="863">
        <f t="shared" si="50"/>
        <v>0</v>
      </c>
      <c r="HW20" s="863">
        <f t="shared" si="51"/>
        <v>0</v>
      </c>
      <c r="HX20" s="863">
        <f t="shared" si="52"/>
        <v>0</v>
      </c>
      <c r="HY20" s="863">
        <f t="shared" si="30"/>
        <v>0</v>
      </c>
      <c r="HZ20" s="863">
        <f t="shared" si="30"/>
        <v>0</v>
      </c>
      <c r="IA20" s="863">
        <f t="shared" si="30"/>
        <v>0</v>
      </c>
      <c r="IB20" s="863">
        <f t="shared" si="30"/>
        <v>0</v>
      </c>
      <c r="IC20" s="863">
        <f t="shared" si="53"/>
        <v>0</v>
      </c>
      <c r="ID20" s="934">
        <f t="shared" si="54"/>
        <v>0</v>
      </c>
      <c r="IE20" s="863">
        <f t="shared" si="55"/>
        <v>0</v>
      </c>
      <c r="IF20" s="934">
        <f t="shared" si="56"/>
        <v>0</v>
      </c>
      <c r="IG20" s="863">
        <f t="shared" si="57"/>
        <v>0</v>
      </c>
      <c r="IH20" s="934">
        <f t="shared" si="58"/>
        <v>0</v>
      </c>
      <c r="II20" s="863">
        <f t="shared" si="59"/>
        <v>0</v>
      </c>
      <c r="IJ20" s="934">
        <f t="shared" si="60"/>
        <v>0</v>
      </c>
      <c r="IK20" s="863">
        <f t="shared" si="61"/>
        <v>0</v>
      </c>
      <c r="IL20" s="934">
        <f t="shared" si="62"/>
        <v>0</v>
      </c>
      <c r="IM20" s="864">
        <f>IFERROR(HS20*_DADOSAUXILIARES!$H$161,0)</f>
        <v>0</v>
      </c>
      <c r="IN20" s="864">
        <f>IFERROR(HT20*_DADOSAUXILIARES!$H$162,0)</f>
        <v>0</v>
      </c>
      <c r="IO20" s="864">
        <f>IFERROR(HU20*_DADOSAUXILIARES!$H$171,0)</f>
        <v>0</v>
      </c>
      <c r="IP20" s="864">
        <f>IFERROR(HV20*CJ20*_DADOSAUXILIARES!$H$170,0)</f>
        <v>0</v>
      </c>
      <c r="IQ20" s="864">
        <f>IFERROR(HW20*_DADOSAUXILIARES!$H$160,0)</f>
        <v>0</v>
      </c>
      <c r="IR20" s="864">
        <f>IFERROR(HX20*_DADOSAUXILIARES!$H$152,0)</f>
        <v>0</v>
      </c>
      <c r="IS20" s="864">
        <f>IFERROR(HY20*_DADOSAUXILIARES!$H$153,0)</f>
        <v>0</v>
      </c>
      <c r="IT20" s="864">
        <f>IFERROR(HZ20*_DADOSAUXILIARES!$H$154,0)</f>
        <v>0</v>
      </c>
      <c r="IU20" s="864">
        <f>IFERROR(IA20*_DADOSAUXILIARES!$H$155,0)</f>
        <v>0</v>
      </c>
      <c r="IV20" s="864">
        <f>IFERROR(IB20*_DADOSAUXILIARES!$H$156,0)</f>
        <v>0</v>
      </c>
      <c r="IW20" s="861">
        <f>IFERROR(IC20*_DADOSAUXILIARES!$H$168,0)</f>
        <v>0</v>
      </c>
      <c r="IX20" s="861">
        <f>IFERROR(ID20*_DADOSAUXILIARES!$H$176,0)</f>
        <v>0</v>
      </c>
      <c r="IY20" s="861">
        <f>IFERROR(IE20*_DADOSAUXILIARES!$H$169,0)</f>
        <v>0</v>
      </c>
      <c r="IZ20" s="865">
        <f>IFERROR(IF20*_DADOSAUXILIARES!$H$176,0)</f>
        <v>0</v>
      </c>
      <c r="JA20" s="866">
        <f t="shared" si="31"/>
        <v>0</v>
      </c>
      <c r="JB20" s="861">
        <f>IFERROR(IH20*_DADOSAUXILIARES!$H$176,0)</f>
        <v>0</v>
      </c>
      <c r="JC20" s="866">
        <f t="shared" si="63"/>
        <v>0</v>
      </c>
      <c r="JD20" s="861">
        <f>IFERROR(IJ20*_DADOSAUXILIARES!$H$176,0)</f>
        <v>0</v>
      </c>
      <c r="JE20" s="861">
        <f>IFERROR(IK20*_DADOSAUXILIARES!$H$116,0)</f>
        <v>0</v>
      </c>
      <c r="JF20" s="861">
        <f>IFERROR(IL20*_DADOSAUXILIARES!$H$176,0)</f>
        <v>0</v>
      </c>
      <c r="JG20" s="861">
        <f t="shared" si="32"/>
        <v>0</v>
      </c>
      <c r="JH20" s="861">
        <f t="shared" si="32"/>
        <v>0</v>
      </c>
      <c r="JI20" s="861">
        <f t="shared" si="32"/>
        <v>0</v>
      </c>
      <c r="JJ20" s="861">
        <f t="shared" si="32"/>
        <v>0</v>
      </c>
      <c r="JK20" s="861">
        <f t="shared" si="32"/>
        <v>0</v>
      </c>
      <c r="JL20" s="861">
        <f t="shared" si="32"/>
        <v>0</v>
      </c>
      <c r="JM20" s="861">
        <f t="shared" si="32"/>
        <v>0</v>
      </c>
      <c r="JN20" s="861">
        <f t="shared" si="32"/>
        <v>0</v>
      </c>
      <c r="JO20" s="861">
        <f t="shared" si="32"/>
        <v>0</v>
      </c>
      <c r="JP20" s="861">
        <f t="shared" si="32"/>
        <v>0</v>
      </c>
      <c r="JQ20" s="861">
        <f t="shared" si="32"/>
        <v>0</v>
      </c>
      <c r="JR20" s="861">
        <f t="shared" si="32"/>
        <v>0</v>
      </c>
      <c r="JS20" s="861">
        <f t="shared" si="32"/>
        <v>0</v>
      </c>
      <c r="JT20" s="861">
        <f t="shared" si="32"/>
        <v>0</v>
      </c>
      <c r="JU20" s="861">
        <f t="shared" si="32"/>
        <v>0</v>
      </c>
      <c r="JV20" s="861">
        <f t="shared" si="32"/>
        <v>0</v>
      </c>
      <c r="JW20" s="861">
        <f t="shared" si="33"/>
        <v>0</v>
      </c>
      <c r="JX20" s="861">
        <f t="shared" si="33"/>
        <v>0</v>
      </c>
      <c r="JY20" s="861">
        <f t="shared" si="33"/>
        <v>0</v>
      </c>
      <c r="JZ20" s="861">
        <f t="shared" si="33"/>
        <v>0</v>
      </c>
      <c r="KA20" s="859">
        <f>IFERROR(HS20*_FEQUEIMACOMB!$I$48,0)</f>
        <v>0</v>
      </c>
      <c r="KB20" s="859">
        <f>IFERROR(HT20*_FEQUEIMACOMB!$I$50,0)</f>
        <v>0</v>
      </c>
      <c r="KC20" s="859">
        <f>IFERROR(HU20*_FEQUEIMACOMB!$I$53,0)</f>
        <v>0</v>
      </c>
      <c r="KD20" s="867">
        <f>IFERROR(HW20*_FEQUEIMACOMB!$I$44*(_DADOSAUXILIARES!$D$33),0)</f>
        <v>0</v>
      </c>
      <c r="KE20" s="867">
        <f>IFERROR(CK20*CL20*_FEQUEIMACOMB!$I$41,0)</f>
        <v>0</v>
      </c>
      <c r="KF20" s="867">
        <f>IFERROR(CI20*CJ20*_FEQUEIMACOMB!$I$41,0)</f>
        <v>0</v>
      </c>
      <c r="KG20" s="859">
        <f>IFERROR(II20*_FEQUEIMACOMB!$I$36,0)</f>
        <v>0</v>
      </c>
      <c r="KH20" s="859">
        <f>IFERROR(IK20*_FEQUEIMACOMB!$I$37,0)</f>
        <v>0</v>
      </c>
      <c r="KI20" s="859">
        <f>IFERROR(IC20*_FEQUEIMACOMB!$I$38,0)</f>
        <v>0</v>
      </c>
      <c r="KJ20" s="859">
        <f>IFERROR(IE20*_FEQUEIMACOMB!$I$39,0)</f>
        <v>0</v>
      </c>
      <c r="KK20" s="859">
        <f>IFERROR(IG20*_FEQUEIMACOMB!$I$40,0)</f>
        <v>0</v>
      </c>
      <c r="KL20" s="861">
        <f t="shared" si="34"/>
        <v>0</v>
      </c>
      <c r="KM20" s="861">
        <f t="shared" si="34"/>
        <v>0</v>
      </c>
      <c r="KN20" s="861">
        <f t="shared" si="34"/>
        <v>0</v>
      </c>
      <c r="KO20" s="861">
        <f t="shared" si="34"/>
        <v>0</v>
      </c>
      <c r="KP20" s="861">
        <f t="shared" si="34"/>
        <v>0</v>
      </c>
      <c r="KQ20" s="861">
        <f t="shared" si="34"/>
        <v>0</v>
      </c>
      <c r="KR20" s="861">
        <f t="shared" si="34"/>
        <v>0</v>
      </c>
      <c r="KS20" s="861">
        <f t="shared" si="34"/>
        <v>0</v>
      </c>
      <c r="KT20" s="861">
        <f t="shared" si="34"/>
        <v>0</v>
      </c>
      <c r="KU20" s="861">
        <f t="shared" si="34"/>
        <v>0</v>
      </c>
      <c r="KV20" s="861">
        <f t="shared" si="34"/>
        <v>0</v>
      </c>
      <c r="KW20" s="868">
        <f t="shared" si="64"/>
        <v>0</v>
      </c>
      <c r="KX20" s="869">
        <f t="shared" si="65"/>
        <v>0</v>
      </c>
      <c r="KY20" s="870">
        <f t="shared" si="66"/>
        <v>0</v>
      </c>
      <c r="KZ20" s="861">
        <f t="shared" si="67"/>
        <v>0</v>
      </c>
      <c r="LA20" s="861">
        <f t="shared" si="67"/>
        <v>0</v>
      </c>
      <c r="LB20" s="861">
        <f t="shared" si="67"/>
        <v>0</v>
      </c>
      <c r="LC20" s="871">
        <f t="shared" si="68"/>
        <v>0</v>
      </c>
      <c r="LD20" s="871">
        <f t="shared" si="69"/>
        <v>0</v>
      </c>
    </row>
    <row r="21" spans="1:316" x14ac:dyDescent="0.25">
      <c r="A21" s="814"/>
      <c r="B21" s="814"/>
      <c r="C21" s="875"/>
      <c r="D21" s="875"/>
      <c r="E21" s="948"/>
      <c r="F21" s="818"/>
      <c r="G21" s="818"/>
      <c r="H21" s="818"/>
      <c r="I21" s="819"/>
      <c r="J21" s="820" t="s">
        <v>442</v>
      </c>
      <c r="K21" s="269"/>
      <c r="L21" s="822"/>
      <c r="M21" s="822"/>
      <c r="N21" s="822"/>
      <c r="O21" s="822"/>
      <c r="P21" s="822"/>
      <c r="Q21" s="823"/>
      <c r="R21" s="822"/>
      <c r="S21" s="822"/>
      <c r="T21" s="822"/>
      <c r="U21" s="822"/>
      <c r="V21" s="823"/>
      <c r="W21" s="823"/>
      <c r="X21" s="823"/>
      <c r="Y21" s="823"/>
      <c r="Z21" s="823"/>
      <c r="AA21" s="823"/>
      <c r="AB21" s="823"/>
      <c r="AC21" s="823"/>
      <c r="AD21" s="823"/>
      <c r="AE21" s="823"/>
      <c r="AF21" s="823"/>
      <c r="AG21" s="823"/>
      <c r="AH21" s="876"/>
      <c r="AI21" s="823"/>
      <c r="AJ21" s="876"/>
      <c r="AK21" s="823"/>
      <c r="AL21" s="876"/>
      <c r="AM21" s="823"/>
      <c r="AN21" s="876"/>
      <c r="AO21" s="823"/>
      <c r="AP21" s="876"/>
      <c r="AQ21" s="823"/>
      <c r="AR21" s="823"/>
      <c r="AS21" s="823"/>
      <c r="AT21" s="823"/>
      <c r="AU21" s="824"/>
      <c r="AV21" s="823"/>
      <c r="AW21" s="825"/>
      <c r="AX21" s="826"/>
      <c r="AY21" s="825"/>
      <c r="AZ21" s="826"/>
      <c r="BA21" s="825"/>
      <c r="BB21" s="823"/>
      <c r="BC21" s="823"/>
      <c r="BD21" s="823"/>
      <c r="BE21" s="823"/>
      <c r="BF21" s="823"/>
      <c r="BG21" s="823"/>
      <c r="BH21" s="823"/>
      <c r="BI21" s="823"/>
      <c r="BJ21" s="823"/>
      <c r="BK21" s="823"/>
      <c r="BL21" s="821"/>
      <c r="BM21" s="877"/>
      <c r="BN21" s="821"/>
      <c r="BO21" s="821"/>
      <c r="BP21" s="821"/>
      <c r="BQ21" s="821"/>
      <c r="BR21" s="821"/>
      <c r="BS21" s="821"/>
      <c r="BT21" s="821"/>
      <c r="BU21" s="821"/>
      <c r="BV21" s="821"/>
      <c r="BW21" s="821"/>
      <c r="BX21" s="821"/>
      <c r="BY21" s="878"/>
      <c r="BZ21" s="821"/>
      <c r="CA21" s="877"/>
      <c r="CB21" s="821"/>
      <c r="CC21" s="877"/>
      <c r="CD21" s="821"/>
      <c r="CE21" s="877"/>
      <c r="CF21" s="821"/>
      <c r="CG21" s="821"/>
      <c r="CH21" s="821"/>
      <c r="CI21" s="821"/>
      <c r="CJ21" s="821"/>
      <c r="CK21" s="821"/>
      <c r="CL21" s="821"/>
      <c r="CM21" s="821"/>
      <c r="CN21" s="821"/>
      <c r="CO21" s="821"/>
      <c r="CP21" s="821"/>
      <c r="CQ21" s="821"/>
      <c r="CR21" s="821"/>
      <c r="CS21" s="877"/>
      <c r="CT21" s="821"/>
      <c r="CU21" s="821"/>
      <c r="CV21" s="877"/>
      <c r="CW21" s="821"/>
      <c r="CX21" s="821"/>
      <c r="CY21" s="877"/>
      <c r="CZ21" s="821"/>
      <c r="DA21" s="821"/>
      <c r="DB21" s="877"/>
      <c r="DC21" s="821"/>
      <c r="DD21" s="821"/>
      <c r="DE21" s="877"/>
      <c r="DF21" s="821"/>
      <c r="DG21" s="830">
        <f t="shared" si="10"/>
        <v>0</v>
      </c>
      <c r="DH21" s="831">
        <f t="shared" si="11"/>
        <v>0</v>
      </c>
      <c r="DI21" s="832">
        <f>IFERROR(P21*_DADOSAUXILIARES!$H$114,0)</f>
        <v>0</v>
      </c>
      <c r="DJ21" s="833">
        <f>IFERROR(L21*_DADOSAUXILIARES!$H$77,0)</f>
        <v>0</v>
      </c>
      <c r="DK21" s="833">
        <f>IFERROR(M21*_DADOSAUXILIARES!$H$78,0)</f>
        <v>0</v>
      </c>
      <c r="DL21" s="834">
        <f>IFERROR(N21*_DADOSAUXILIARES!$H$79,0)</f>
        <v>0</v>
      </c>
      <c r="DM21" s="833">
        <f>IFERROR(O21*_DADOSAUXILIARES!$H$80,0)</f>
        <v>0</v>
      </c>
      <c r="DN21" s="833">
        <f>IFERROR(Q21*_DADOSAUXILIARES!$H$82,0)</f>
        <v>0</v>
      </c>
      <c r="DO21" s="833">
        <f>IFERROR(R21*_DADOSAUXILIARES!$H$84,0)</f>
        <v>0</v>
      </c>
      <c r="DP21" s="833">
        <f>IFERROR(S21*_DADOSAUXILIARES!$H$85,0)</f>
        <v>0</v>
      </c>
      <c r="DQ21" s="830">
        <f>IFERROR(T21*_DADOSAUXILIARES!$H$87,0)</f>
        <v>0</v>
      </c>
      <c r="DR21" s="830">
        <f>IFERROR(U21*_DADOSAUXILIARES!$H$88,0)</f>
        <v>0</v>
      </c>
      <c r="DS21" s="830">
        <f>IFERROR(V21*_DADOSAUXILIARES!$H$90,0)</f>
        <v>0</v>
      </c>
      <c r="DT21" s="830">
        <f>IFERROR(W21*_DADOSAUXILIARES!$H$92,0)</f>
        <v>0</v>
      </c>
      <c r="DU21" s="830">
        <f>IFERROR(X21*_DADOSAUXILIARES!$H$94,0)</f>
        <v>0</v>
      </c>
      <c r="DV21" s="834">
        <f>IFERROR(Y21*_DADOSAUXILIARES!$H$96,0)</f>
        <v>0</v>
      </c>
      <c r="DW21" s="834">
        <f>IFERROR(Z21*_DADOSAUXILIARES!$H$98,0)</f>
        <v>0</v>
      </c>
      <c r="DX21" s="834">
        <f>IFERROR(AA21*_DADOSAUXILIARES!$H$102,0)</f>
        <v>0</v>
      </c>
      <c r="DY21" s="834">
        <f>IFERROR(AB21*_DADOSAUXILIARES!$H$104,0)</f>
        <v>0</v>
      </c>
      <c r="DZ21" s="834">
        <f>IFERROR(AC21*_DADOSAUXILIARES!$H$106,0)</f>
        <v>0</v>
      </c>
      <c r="EA21" s="830">
        <f>IFERROR(AD21*_DADOSAUXILIARES!$H$107,0)</f>
        <v>0</v>
      </c>
      <c r="EB21" s="830">
        <f>IFERROR(AE21*_DADOSAUXILIARES!$H$108,0)</f>
        <v>0</v>
      </c>
      <c r="EC21" s="830">
        <f>IFERROR(AF21*_DADOSAUXILIARES!$H$109,0)</f>
        <v>0</v>
      </c>
      <c r="ED21" s="835">
        <v>0</v>
      </c>
      <c r="EE21" s="836">
        <f t="shared" si="35"/>
        <v>0</v>
      </c>
      <c r="EF21" s="837">
        <f>IFERROR(_xlfn.XLOOKUP(K21,_REGIONALIZACAO_SOJA!$A$6:$A$20,_REGIONALIZACAO_SOJA!$BE$6:$BE$20,_REGIONALIZACAO_SOJA!$BE$21),0)*$DH21</f>
        <v>0</v>
      </c>
      <c r="EG21" s="837">
        <f>IFERROR(_xlfn.XLOOKUP(K21,_REGIONALIZACAO_SOJA!$A$6:$A$20,_REGIONALIZACAO_SOJA!$BF$6:$BF$20,_REGIONALIZACAO_SOJA!$BF$21),0)*$DH21</f>
        <v>0</v>
      </c>
      <c r="EH21" s="837">
        <f>IFERROR(_xlfn.XLOOKUP(K21,_REGIONALIZACAO_SOJA!$A$6:$A$20,_REGIONALIZACAO_SOJA!$BG$6:$BG$20,_REGIONALIZACAO_SOJA!$BG$21),0)*$DH21</f>
        <v>0</v>
      </c>
      <c r="EI21" s="838">
        <f>IFERROR((AQ21*(1-0.1)+AR21*(1-0.11)+AS21*(1-0.12)+AT21*(1-AU21)+AV21*(1-AW21)+AX21*(1-AY21)+AZ21*(1-BA21)+BB21*(1-1))*(_DADOSAUXILIARES!$D$26),0)</f>
        <v>0</v>
      </c>
      <c r="EJ21" s="838">
        <f>IFERROR((AQ21*(0.1)+AR21*(0.11)+AS21*(0.12)+AT21*(AU21)+AV21*(AW21)+AX21*(AY21)+AZ21*(BA21)+BB21*(1))*(_DADOSAUXILIARES!$D$16),0)</f>
        <v>0</v>
      </c>
      <c r="EK21" s="838">
        <f>IFERROR(BC21*(1-_FEQUEIMACOMB!$D$19)*_DADOSAUXILIARES!$D$24,0)</f>
        <v>0</v>
      </c>
      <c r="EL21" s="838">
        <f>IFERROR(BC21*(_FEQUEIMACOMB!$D$19)*_DADOSAUXILIARES!$D$14,0)</f>
        <v>0</v>
      </c>
      <c r="EM21" s="838">
        <f>IFERROR(BD21*_DADOSAUXILIARES!$D$15,0)</f>
        <v>0</v>
      </c>
      <c r="EN21" s="838">
        <f t="shared" si="12"/>
        <v>0</v>
      </c>
      <c r="EO21" s="838">
        <f t="shared" si="13"/>
        <v>0</v>
      </c>
      <c r="EP21" s="838">
        <f t="shared" si="13"/>
        <v>0</v>
      </c>
      <c r="EQ21" s="838">
        <f t="shared" si="13"/>
        <v>0</v>
      </c>
      <c r="ER21" s="838">
        <f t="shared" si="13"/>
        <v>0</v>
      </c>
      <c r="ES21" s="838">
        <f t="shared" si="13"/>
        <v>0</v>
      </c>
      <c r="ET21" s="839">
        <f>IFERROR(EI21*_DADOSAUXILIARES!$H$161,0)</f>
        <v>0</v>
      </c>
      <c r="EU21" s="839">
        <f>IFERROR(EJ21*_DADOSAUXILIARES!$H$162,0)</f>
        <v>0</v>
      </c>
      <c r="EV21" s="839">
        <f>IFERROR(EK21*_DADOSAUXILIARES!$H$165,0)</f>
        <v>0</v>
      </c>
      <c r="EW21" s="839">
        <f>IFERROR(EL21*_DADOSAUXILIARES!$H$166,0)</f>
        <v>0</v>
      </c>
      <c r="EX21" s="839">
        <f>IFERROR(EM21*_DADOSAUXILIARES!$H$167,0)</f>
        <v>0</v>
      </c>
      <c r="EY21" s="839">
        <f>IFERROR(EN21*_DADOSAUXILIARES!$F$34*_DADOSAUXILIARES!$H$170,0)</f>
        <v>0</v>
      </c>
      <c r="EZ21" s="839">
        <f>IFERROR(EO21*_DADOSAUXILIARES!$H$152,0)</f>
        <v>0</v>
      </c>
      <c r="FA21" s="839">
        <f>IFERROR(EP21*_DADOSAUXILIARES!$H$153,0)</f>
        <v>0</v>
      </c>
      <c r="FB21" s="839">
        <f>IFERROR(EQ21*_DADOSAUXILIARES!$H$154,0)</f>
        <v>0</v>
      </c>
      <c r="FC21" s="839">
        <f>IFERROR(ER21*_DADOSAUXILIARES!$H$155,0)</f>
        <v>0</v>
      </c>
      <c r="FD21" s="839">
        <f>IFERROR(ES21*_DADOSAUXILIARES!$H$156,0)</f>
        <v>0</v>
      </c>
      <c r="FE21" s="838">
        <f t="shared" si="36"/>
        <v>0</v>
      </c>
      <c r="FF21" s="838">
        <f t="shared" si="15"/>
        <v>0</v>
      </c>
      <c r="FG21" s="838">
        <f t="shared" si="37"/>
        <v>0</v>
      </c>
      <c r="FH21" s="838">
        <f>IFERROR(L21*_EMISSOES!$E$28+M21*_EMISSOES!$E$29,0)</f>
        <v>0</v>
      </c>
      <c r="FI21" s="838">
        <f>IFERROR(Q21*_EMISSOES!$E$30,0)</f>
        <v>0</v>
      </c>
      <c r="FJ21" s="840">
        <f>IFERROR(EI21*_FEQUEIMACOMB!$I$64,0)</f>
        <v>0</v>
      </c>
      <c r="FK21" s="840">
        <f>IFERROR(EJ21*_FEQUEIMACOMB!$I$65,0)</f>
        <v>0</v>
      </c>
      <c r="FL21" s="841">
        <f>IFERROR(EK21*_FEQUEIMACOMB!$I$9*_DADOSAUXILIARES!$F$24,0)</f>
        <v>0</v>
      </c>
      <c r="FM21" s="841">
        <f>IFERROR(EL21*_FEQUEIMACOMB!$I$7*_DADOSAUXILIARES!$F$14,0)</f>
        <v>0</v>
      </c>
      <c r="FN21" s="841">
        <f>IFERROR(EM21*_FEQUEIMACOMB!$I$8*_DADOSAUXILIARES!$F$15,0)</f>
        <v>0</v>
      </c>
      <c r="FO21" s="842">
        <f>IFERROR((EN21+BF21)*_FEQUEIMACOMB!$I$66,0)</f>
        <v>0</v>
      </c>
      <c r="FP21" s="839">
        <f>IFERROR(FE21*1000*_DADOSAUXILIARES!$D$8,0)</f>
        <v>0</v>
      </c>
      <c r="FQ21" s="839">
        <f>IFERROR(FF21*1000*_DADOSAUXILIARES!$D$8,0)</f>
        <v>0</v>
      </c>
      <c r="FR21" s="839">
        <f>IFERROR(FG21*1000*_DADOSAUXILIARES!$D$8,0)</f>
        <v>0</v>
      </c>
      <c r="FS21" s="839">
        <f t="shared" si="17"/>
        <v>0</v>
      </c>
      <c r="FT21" s="839">
        <f t="shared" si="17"/>
        <v>0</v>
      </c>
      <c r="FU21" s="840">
        <f t="shared" si="27"/>
        <v>0</v>
      </c>
      <c r="FV21" s="840">
        <f t="shared" si="18"/>
        <v>0</v>
      </c>
      <c r="FW21" s="840">
        <f t="shared" si="18"/>
        <v>0</v>
      </c>
      <c r="FX21" s="840">
        <f t="shared" si="18"/>
        <v>0</v>
      </c>
      <c r="FY21" s="840">
        <f t="shared" si="18"/>
        <v>0</v>
      </c>
      <c r="FZ21" s="840">
        <f t="shared" si="18"/>
        <v>0</v>
      </c>
      <c r="GA21" s="843">
        <f t="shared" si="38"/>
        <v>0</v>
      </c>
      <c r="GB21" s="844">
        <f t="shared" si="39"/>
        <v>0</v>
      </c>
      <c r="GC21" s="845">
        <f t="shared" si="20"/>
        <v>0</v>
      </c>
      <c r="GD21" s="846">
        <f t="shared" si="40"/>
        <v>0</v>
      </c>
      <c r="GE21" s="847">
        <f t="shared" si="21"/>
        <v>1</v>
      </c>
      <c r="GF21" s="848">
        <f t="shared" si="41"/>
        <v>0</v>
      </c>
      <c r="GG21" s="849">
        <f t="shared" si="42"/>
        <v>0</v>
      </c>
      <c r="GH21" s="849">
        <f t="shared" si="70"/>
        <v>0</v>
      </c>
      <c r="GI21" s="849">
        <f t="shared" si="43"/>
        <v>8.0000000000000002E-3</v>
      </c>
      <c r="GJ21" s="851">
        <f t="shared" si="44"/>
        <v>0</v>
      </c>
      <c r="GK21" s="852">
        <f t="shared" si="45"/>
        <v>0.19</v>
      </c>
      <c r="GL21" s="852">
        <f t="shared" si="46"/>
        <v>8.0000000000000002E-3</v>
      </c>
      <c r="GM21" s="957">
        <f t="shared" si="24"/>
        <v>0</v>
      </c>
      <c r="GN21" s="957">
        <f t="shared" si="25"/>
        <v>0</v>
      </c>
      <c r="GO21" s="853">
        <f t="shared" si="26"/>
        <v>0</v>
      </c>
      <c r="GP21" s="855">
        <f t="shared" si="71"/>
        <v>0</v>
      </c>
      <c r="GQ21" s="855">
        <f t="shared" si="72"/>
        <v>0</v>
      </c>
      <c r="GR21" s="960">
        <f t="shared" si="73"/>
        <v>0</v>
      </c>
      <c r="GS21" s="855">
        <f t="shared" si="74"/>
        <v>0</v>
      </c>
      <c r="GT21" s="855">
        <f t="shared" si="75"/>
        <v>0</v>
      </c>
      <c r="GU21" s="960">
        <f t="shared" si="76"/>
        <v>0</v>
      </c>
      <c r="GV21" s="855"/>
      <c r="GW21" s="855">
        <f t="shared" si="77"/>
        <v>0</v>
      </c>
      <c r="GX21" s="961">
        <f t="shared" si="78"/>
        <v>0</v>
      </c>
      <c r="GY21" s="856">
        <f>IFERROR(BO21*_DADOSAUXILIARES!$D$56,0)</f>
        <v>0</v>
      </c>
      <c r="GZ21" s="856">
        <f>IFERROR(BP21*_DADOSAUXILIARES!$D$57,0)</f>
        <v>0</v>
      </c>
      <c r="HA21" s="856">
        <f>BQ21*_DADOSAUXILIARES!$D$58</f>
        <v>0</v>
      </c>
      <c r="HB21" s="856">
        <f>BR21*_DADOSAUXILIARES!$D$59</f>
        <v>0</v>
      </c>
      <c r="HC21" s="856">
        <f>BS21*_DADOSAUXILIARES!$D$60</f>
        <v>0</v>
      </c>
      <c r="HD21" s="856">
        <f>BT21*_DADOSAUXILIARES!$D$61</f>
        <v>0</v>
      </c>
      <c r="HE21" s="857">
        <f t="shared" si="47"/>
        <v>0</v>
      </c>
      <c r="HF21" s="857">
        <f t="shared" si="28"/>
        <v>0</v>
      </c>
      <c r="HG21" s="861">
        <f>IFERROR($HG$7*_DADOSAUXILIARES!$H$119,0)</f>
        <v>0</v>
      </c>
      <c r="HH21" s="861">
        <f>IFERROR($HH$7*_DADOSAUXILIARES!$H$118,0)</f>
        <v>0</v>
      </c>
      <c r="HI21" s="861">
        <f t="shared" si="29"/>
        <v>0</v>
      </c>
      <c r="HJ21" s="861">
        <f t="shared" si="29"/>
        <v>0</v>
      </c>
      <c r="HK21" s="859">
        <f t="shared" si="48"/>
        <v>0</v>
      </c>
      <c r="HL21" s="860">
        <f>IFERROR(_DADOSAUXILIARES!$H$176*BN21,0)</f>
        <v>0</v>
      </c>
      <c r="HM21" s="861">
        <f>IFERROR($HM$7*_DADOSAUXILIARES!$H$138,0)</f>
        <v>0</v>
      </c>
      <c r="HN21" s="861">
        <f>IFERROR($HN$7*_DADOSAUXILIARES!$H$121,0)</f>
        <v>0</v>
      </c>
      <c r="HO21" s="860">
        <f t="shared" si="49"/>
        <v>0</v>
      </c>
      <c r="HP21" s="860">
        <f t="shared" si="49"/>
        <v>0</v>
      </c>
      <c r="HQ21" s="860">
        <f t="shared" si="49"/>
        <v>0</v>
      </c>
      <c r="HR21" s="860">
        <f t="shared" si="49"/>
        <v>0</v>
      </c>
      <c r="HS21" s="862">
        <f>IFERROR((BU21*(1-0.1)+BV21*(1-0.11)+BW21*(1-0.12)+BX21*(1-BY21)+BZ21*(1-CA21)+CB21*(1-CC21)+CD21*(1-CE21)+CF21*(1-1))*(_DADOSAUXILIARES!$D$26),0)</f>
        <v>0</v>
      </c>
      <c r="HT21" s="862">
        <f>IFERROR((BU21*(0.1)+BV21*(0.11)+BW21*(0.12)+BX21*(BY21)+BZ21*(CA21)+CB21*(CC21)+CD21*(CE21)+CF21*(1))*(_DADOSAUXILIARES!$D$16),0)</f>
        <v>0</v>
      </c>
      <c r="HU21" s="863">
        <f>IFERROR(CG21*_DADOSAUXILIARES!$D$30,0)</f>
        <v>0</v>
      </c>
      <c r="HV21" s="863">
        <f t="shared" si="50"/>
        <v>0</v>
      </c>
      <c r="HW21" s="863">
        <f t="shared" si="51"/>
        <v>0</v>
      </c>
      <c r="HX21" s="863">
        <f t="shared" si="52"/>
        <v>0</v>
      </c>
      <c r="HY21" s="863">
        <f t="shared" si="30"/>
        <v>0</v>
      </c>
      <c r="HZ21" s="863">
        <f t="shared" si="30"/>
        <v>0</v>
      </c>
      <c r="IA21" s="863">
        <f t="shared" si="30"/>
        <v>0</v>
      </c>
      <c r="IB21" s="863">
        <f t="shared" si="30"/>
        <v>0</v>
      </c>
      <c r="IC21" s="863">
        <f t="shared" si="53"/>
        <v>0</v>
      </c>
      <c r="ID21" s="934">
        <f t="shared" si="54"/>
        <v>0</v>
      </c>
      <c r="IE21" s="863">
        <f t="shared" si="55"/>
        <v>0</v>
      </c>
      <c r="IF21" s="934">
        <f t="shared" si="56"/>
        <v>0</v>
      </c>
      <c r="IG21" s="863">
        <f t="shared" si="57"/>
        <v>0</v>
      </c>
      <c r="IH21" s="934">
        <f t="shared" si="58"/>
        <v>0</v>
      </c>
      <c r="II21" s="863">
        <f t="shared" si="59"/>
        <v>0</v>
      </c>
      <c r="IJ21" s="934">
        <f t="shared" si="60"/>
        <v>0</v>
      </c>
      <c r="IK21" s="863">
        <f t="shared" si="61"/>
        <v>0</v>
      </c>
      <c r="IL21" s="934">
        <f t="shared" si="62"/>
        <v>0</v>
      </c>
      <c r="IM21" s="864">
        <f>IFERROR(HS21*_DADOSAUXILIARES!$H$161,0)</f>
        <v>0</v>
      </c>
      <c r="IN21" s="864">
        <f>IFERROR(HT21*_DADOSAUXILIARES!$H$162,0)</f>
        <v>0</v>
      </c>
      <c r="IO21" s="864">
        <f>IFERROR(HU21*_DADOSAUXILIARES!$H$171,0)</f>
        <v>0</v>
      </c>
      <c r="IP21" s="864">
        <f>IFERROR(HV21*CJ21*_DADOSAUXILIARES!$H$170,0)</f>
        <v>0</v>
      </c>
      <c r="IQ21" s="864">
        <f>IFERROR(HW21*_DADOSAUXILIARES!$H$160,0)</f>
        <v>0</v>
      </c>
      <c r="IR21" s="864">
        <f>IFERROR(HX21*_DADOSAUXILIARES!$H$152,0)</f>
        <v>0</v>
      </c>
      <c r="IS21" s="864">
        <f>IFERROR(HY21*_DADOSAUXILIARES!$H$153,0)</f>
        <v>0</v>
      </c>
      <c r="IT21" s="864">
        <f>IFERROR(HZ21*_DADOSAUXILIARES!$H$154,0)</f>
        <v>0</v>
      </c>
      <c r="IU21" s="864">
        <f>IFERROR(IA21*_DADOSAUXILIARES!$H$155,0)</f>
        <v>0</v>
      </c>
      <c r="IV21" s="864">
        <f>IFERROR(IB21*_DADOSAUXILIARES!$H$156,0)</f>
        <v>0</v>
      </c>
      <c r="IW21" s="861">
        <f>IFERROR(IC21*_DADOSAUXILIARES!$H$168,0)</f>
        <v>0</v>
      </c>
      <c r="IX21" s="861">
        <f>IFERROR(ID21*_DADOSAUXILIARES!$H$176,0)</f>
        <v>0</v>
      </c>
      <c r="IY21" s="861">
        <f>IFERROR(IE21*_DADOSAUXILIARES!$H$169,0)</f>
        <v>0</v>
      </c>
      <c r="IZ21" s="865">
        <f>IFERROR(IF21*_DADOSAUXILIARES!$H$176,0)</f>
        <v>0</v>
      </c>
      <c r="JA21" s="866">
        <f t="shared" si="31"/>
        <v>0</v>
      </c>
      <c r="JB21" s="861">
        <f>IFERROR(IH21*_DADOSAUXILIARES!$H$176,0)</f>
        <v>0</v>
      </c>
      <c r="JC21" s="866">
        <f t="shared" si="63"/>
        <v>0</v>
      </c>
      <c r="JD21" s="861">
        <f>IFERROR(IJ21*_DADOSAUXILIARES!$H$176,0)</f>
        <v>0</v>
      </c>
      <c r="JE21" s="861">
        <f>IFERROR(IK21*_DADOSAUXILIARES!$H$116,0)</f>
        <v>0</v>
      </c>
      <c r="JF21" s="861">
        <f>IFERROR(IL21*_DADOSAUXILIARES!$H$176,0)</f>
        <v>0</v>
      </c>
      <c r="JG21" s="861">
        <f t="shared" si="32"/>
        <v>0</v>
      </c>
      <c r="JH21" s="861">
        <f t="shared" si="32"/>
        <v>0</v>
      </c>
      <c r="JI21" s="861">
        <f t="shared" si="32"/>
        <v>0</v>
      </c>
      <c r="JJ21" s="861">
        <f t="shared" si="32"/>
        <v>0</v>
      </c>
      <c r="JK21" s="861">
        <f t="shared" si="32"/>
        <v>0</v>
      </c>
      <c r="JL21" s="861">
        <f t="shared" si="32"/>
        <v>0</v>
      </c>
      <c r="JM21" s="861">
        <f t="shared" si="32"/>
        <v>0</v>
      </c>
      <c r="JN21" s="861">
        <f t="shared" si="32"/>
        <v>0</v>
      </c>
      <c r="JO21" s="861">
        <f t="shared" si="32"/>
        <v>0</v>
      </c>
      <c r="JP21" s="861">
        <f t="shared" si="32"/>
        <v>0</v>
      </c>
      <c r="JQ21" s="861">
        <f t="shared" si="32"/>
        <v>0</v>
      </c>
      <c r="JR21" s="861">
        <f t="shared" si="32"/>
        <v>0</v>
      </c>
      <c r="JS21" s="861">
        <f t="shared" si="32"/>
        <v>0</v>
      </c>
      <c r="JT21" s="861">
        <f t="shared" si="32"/>
        <v>0</v>
      </c>
      <c r="JU21" s="861">
        <f t="shared" si="32"/>
        <v>0</v>
      </c>
      <c r="JV21" s="861">
        <f t="shared" si="32"/>
        <v>0</v>
      </c>
      <c r="JW21" s="861">
        <f t="shared" si="33"/>
        <v>0</v>
      </c>
      <c r="JX21" s="861">
        <f t="shared" si="33"/>
        <v>0</v>
      </c>
      <c r="JY21" s="861">
        <f t="shared" si="33"/>
        <v>0</v>
      </c>
      <c r="JZ21" s="861">
        <f t="shared" si="33"/>
        <v>0</v>
      </c>
      <c r="KA21" s="859">
        <f>IFERROR(HS21*_FEQUEIMACOMB!$I$48,0)</f>
        <v>0</v>
      </c>
      <c r="KB21" s="859">
        <f>IFERROR(HT21*_FEQUEIMACOMB!$I$50,0)</f>
        <v>0</v>
      </c>
      <c r="KC21" s="859">
        <f>IFERROR(HU21*_FEQUEIMACOMB!$I$53,0)</f>
        <v>0</v>
      </c>
      <c r="KD21" s="867">
        <f>IFERROR(HW21*_FEQUEIMACOMB!$I$44*(_DADOSAUXILIARES!$D$33),0)</f>
        <v>0</v>
      </c>
      <c r="KE21" s="867">
        <f>IFERROR(CK21*CL21*_FEQUEIMACOMB!$I$41,0)</f>
        <v>0</v>
      </c>
      <c r="KF21" s="867">
        <f>IFERROR(CI21*CJ21*_FEQUEIMACOMB!$I$41,0)</f>
        <v>0</v>
      </c>
      <c r="KG21" s="859">
        <f>IFERROR(II21*_FEQUEIMACOMB!$I$36,0)</f>
        <v>0</v>
      </c>
      <c r="KH21" s="859">
        <f>IFERROR(IK21*_FEQUEIMACOMB!$I$37,0)</f>
        <v>0</v>
      </c>
      <c r="KI21" s="859">
        <f>IFERROR(IC21*_FEQUEIMACOMB!$I$38,0)</f>
        <v>0</v>
      </c>
      <c r="KJ21" s="859">
        <f>IFERROR(IE21*_FEQUEIMACOMB!$I$39,0)</f>
        <v>0</v>
      </c>
      <c r="KK21" s="859">
        <f>IFERROR(IG21*_FEQUEIMACOMB!$I$40,0)</f>
        <v>0</v>
      </c>
      <c r="KL21" s="861">
        <f t="shared" si="34"/>
        <v>0</v>
      </c>
      <c r="KM21" s="861">
        <f t="shared" si="34"/>
        <v>0</v>
      </c>
      <c r="KN21" s="861">
        <f t="shared" si="34"/>
        <v>0</v>
      </c>
      <c r="KO21" s="861">
        <f t="shared" si="34"/>
        <v>0</v>
      </c>
      <c r="KP21" s="861">
        <f t="shared" si="34"/>
        <v>0</v>
      </c>
      <c r="KQ21" s="861">
        <f t="shared" si="34"/>
        <v>0</v>
      </c>
      <c r="KR21" s="861">
        <f t="shared" si="34"/>
        <v>0</v>
      </c>
      <c r="KS21" s="861">
        <f t="shared" si="34"/>
        <v>0</v>
      </c>
      <c r="KT21" s="861">
        <f t="shared" si="34"/>
        <v>0</v>
      </c>
      <c r="KU21" s="861">
        <f t="shared" si="34"/>
        <v>0</v>
      </c>
      <c r="KV21" s="861">
        <f t="shared" si="34"/>
        <v>0</v>
      </c>
      <c r="KW21" s="868">
        <f t="shared" si="64"/>
        <v>0</v>
      </c>
      <c r="KX21" s="869">
        <f t="shared" si="65"/>
        <v>0</v>
      </c>
      <c r="KY21" s="870">
        <f t="shared" si="66"/>
        <v>0</v>
      </c>
      <c r="KZ21" s="861">
        <f t="shared" si="67"/>
        <v>0</v>
      </c>
      <c r="LA21" s="861">
        <f t="shared" si="67"/>
        <v>0</v>
      </c>
      <c r="LB21" s="861">
        <f t="shared" si="67"/>
        <v>0</v>
      </c>
      <c r="LC21" s="871">
        <f t="shared" si="68"/>
        <v>0</v>
      </c>
      <c r="LD21" s="871">
        <f t="shared" si="69"/>
        <v>0</v>
      </c>
    </row>
    <row r="22" spans="1:316" x14ac:dyDescent="0.25">
      <c r="A22" s="814"/>
      <c r="B22" s="814"/>
      <c r="C22" s="875"/>
      <c r="D22" s="875"/>
      <c r="E22" s="948"/>
      <c r="F22" s="818"/>
      <c r="G22" s="818"/>
      <c r="H22" s="818"/>
      <c r="I22" s="819"/>
      <c r="J22" s="820" t="s">
        <v>442</v>
      </c>
      <c r="K22" s="269"/>
      <c r="L22" s="821"/>
      <c r="M22" s="821"/>
      <c r="N22" s="821"/>
      <c r="O22" s="821"/>
      <c r="P22" s="821"/>
      <c r="Q22" s="821"/>
      <c r="R22" s="822"/>
      <c r="S22" s="822"/>
      <c r="T22" s="822"/>
      <c r="U22" s="822"/>
      <c r="V22" s="821"/>
      <c r="W22" s="821"/>
      <c r="X22" s="821"/>
      <c r="Y22" s="821"/>
      <c r="Z22" s="821"/>
      <c r="AA22" s="821"/>
      <c r="AB22" s="821"/>
      <c r="AC22" s="821"/>
      <c r="AD22" s="821"/>
      <c r="AE22" s="821"/>
      <c r="AF22" s="821"/>
      <c r="AG22" s="821"/>
      <c r="AH22" s="821"/>
      <c r="AI22" s="821"/>
      <c r="AJ22" s="821"/>
      <c r="AK22" s="821"/>
      <c r="AL22" s="821"/>
      <c r="AM22" s="821"/>
      <c r="AN22" s="821"/>
      <c r="AO22" s="821"/>
      <c r="AP22" s="821"/>
      <c r="AQ22" s="823"/>
      <c r="AR22" s="823"/>
      <c r="AS22" s="823"/>
      <c r="AT22" s="823"/>
      <c r="AU22" s="824"/>
      <c r="AV22" s="823"/>
      <c r="AW22" s="825"/>
      <c r="AX22" s="826"/>
      <c r="AY22" s="825"/>
      <c r="AZ22" s="826"/>
      <c r="BA22" s="825"/>
      <c r="BB22" s="823"/>
      <c r="BC22" s="821"/>
      <c r="BD22" s="821"/>
      <c r="BE22" s="821"/>
      <c r="BF22" s="821"/>
      <c r="BG22" s="821"/>
      <c r="BH22" s="821"/>
      <c r="BI22" s="821"/>
      <c r="BJ22" s="821"/>
      <c r="BK22" s="821"/>
      <c r="BL22" s="821"/>
      <c r="BM22" s="877"/>
      <c r="BN22" s="821"/>
      <c r="BO22" s="821"/>
      <c r="BP22" s="821"/>
      <c r="BQ22" s="821"/>
      <c r="BR22" s="821"/>
      <c r="BS22" s="821"/>
      <c r="BT22" s="821"/>
      <c r="BU22" s="821"/>
      <c r="BV22" s="821"/>
      <c r="BW22" s="821"/>
      <c r="BX22" s="821"/>
      <c r="BY22" s="878"/>
      <c r="BZ22" s="821"/>
      <c r="CA22" s="877"/>
      <c r="CB22" s="821"/>
      <c r="CC22" s="877"/>
      <c r="CD22" s="821"/>
      <c r="CE22" s="877"/>
      <c r="CF22" s="821"/>
      <c r="CG22" s="821"/>
      <c r="CH22" s="821"/>
      <c r="CI22" s="821"/>
      <c r="CJ22" s="821"/>
      <c r="CK22" s="821"/>
      <c r="CL22" s="821"/>
      <c r="CM22" s="821"/>
      <c r="CN22" s="821"/>
      <c r="CO22" s="821"/>
      <c r="CP22" s="821"/>
      <c r="CQ22" s="821"/>
      <c r="CR22" s="821"/>
      <c r="CS22" s="877"/>
      <c r="CT22" s="821"/>
      <c r="CU22" s="821"/>
      <c r="CV22" s="877"/>
      <c r="CW22" s="821"/>
      <c r="CX22" s="821"/>
      <c r="CY22" s="877"/>
      <c r="CZ22" s="821"/>
      <c r="DA22" s="821"/>
      <c r="DB22" s="877"/>
      <c r="DC22" s="821"/>
      <c r="DD22" s="821"/>
      <c r="DE22" s="877"/>
      <c r="DF22" s="821"/>
      <c r="DG22" s="830">
        <f t="shared" si="10"/>
        <v>0</v>
      </c>
      <c r="DH22" s="831">
        <f t="shared" si="11"/>
        <v>0</v>
      </c>
      <c r="DI22" s="832">
        <f>IFERROR(P22*_DADOSAUXILIARES!$H$114,0)</f>
        <v>0</v>
      </c>
      <c r="DJ22" s="833">
        <f>IFERROR(L22*_DADOSAUXILIARES!$H$77,0)</f>
        <v>0</v>
      </c>
      <c r="DK22" s="833">
        <f>IFERROR(M22*_DADOSAUXILIARES!$H$78,0)</f>
        <v>0</v>
      </c>
      <c r="DL22" s="834">
        <f>IFERROR(N22*_DADOSAUXILIARES!$H$79,0)</f>
        <v>0</v>
      </c>
      <c r="DM22" s="833">
        <f>IFERROR(O22*_DADOSAUXILIARES!$H$80,0)</f>
        <v>0</v>
      </c>
      <c r="DN22" s="833">
        <f>IFERROR(Q22*_DADOSAUXILIARES!$H$82,0)</f>
        <v>0</v>
      </c>
      <c r="DO22" s="833">
        <f>IFERROR(R22*_DADOSAUXILIARES!$H$84,0)</f>
        <v>0</v>
      </c>
      <c r="DP22" s="833">
        <f>IFERROR(S22*_DADOSAUXILIARES!$H$85,0)</f>
        <v>0</v>
      </c>
      <c r="DQ22" s="830">
        <f>IFERROR(T22*_DADOSAUXILIARES!$H$87,0)</f>
        <v>0</v>
      </c>
      <c r="DR22" s="830">
        <f>IFERROR(U22*_DADOSAUXILIARES!$H$88,0)</f>
        <v>0</v>
      </c>
      <c r="DS22" s="830">
        <f>IFERROR(V22*_DADOSAUXILIARES!$H$90,0)</f>
        <v>0</v>
      </c>
      <c r="DT22" s="830">
        <f>IFERROR(W22*_DADOSAUXILIARES!$H$92,0)</f>
        <v>0</v>
      </c>
      <c r="DU22" s="830">
        <f>IFERROR(X22*_DADOSAUXILIARES!$H$94,0)</f>
        <v>0</v>
      </c>
      <c r="DV22" s="834">
        <f>IFERROR(Y22*_DADOSAUXILIARES!$H$96,0)</f>
        <v>0</v>
      </c>
      <c r="DW22" s="834">
        <f>IFERROR(Z22*_DADOSAUXILIARES!$H$98,0)</f>
        <v>0</v>
      </c>
      <c r="DX22" s="834">
        <f>IFERROR(AA22*_DADOSAUXILIARES!$H$102,0)</f>
        <v>0</v>
      </c>
      <c r="DY22" s="834">
        <f>IFERROR(AB22*_DADOSAUXILIARES!$H$104,0)</f>
        <v>0</v>
      </c>
      <c r="DZ22" s="834">
        <f>IFERROR(AC22*_DADOSAUXILIARES!$H$106,0)</f>
        <v>0</v>
      </c>
      <c r="EA22" s="830">
        <f>IFERROR(AD22*_DADOSAUXILIARES!$H$107,0)</f>
        <v>0</v>
      </c>
      <c r="EB22" s="830">
        <f>IFERROR(AE22*_DADOSAUXILIARES!$H$108,0)</f>
        <v>0</v>
      </c>
      <c r="EC22" s="830">
        <f>IFERROR(AF22*_DADOSAUXILIARES!$H$109,0)</f>
        <v>0</v>
      </c>
      <c r="ED22" s="835">
        <v>0</v>
      </c>
      <c r="EE22" s="836">
        <f t="shared" si="35"/>
        <v>0</v>
      </c>
      <c r="EF22" s="837">
        <f>IFERROR(_xlfn.XLOOKUP(K22,_REGIONALIZACAO_SOJA!$A$6:$A$20,_REGIONALIZACAO_SOJA!$BE$6:$BE$20,_REGIONALIZACAO_SOJA!$BE$21),0)*$DH22</f>
        <v>0</v>
      </c>
      <c r="EG22" s="837">
        <f>IFERROR(_xlfn.XLOOKUP(K22,_REGIONALIZACAO_SOJA!$A$6:$A$20,_REGIONALIZACAO_SOJA!$BF$6:$BF$20,_REGIONALIZACAO_SOJA!$BF$21),0)*$DH22</f>
        <v>0</v>
      </c>
      <c r="EH22" s="837">
        <f>IFERROR(_xlfn.XLOOKUP(K22,_REGIONALIZACAO_SOJA!$A$6:$A$20,_REGIONALIZACAO_SOJA!$BG$6:$BG$20,_REGIONALIZACAO_SOJA!$BG$21),0)*$DH22</f>
        <v>0</v>
      </c>
      <c r="EI22" s="838">
        <f>IFERROR((AQ22*(1-0.1)+AR22*(1-0.11)+AS22*(1-0.12)+AT22*(1-AU22)+AV22*(1-AW22)+AX22*(1-AY22)+AZ22*(1-BA22)+BB22*(1-1))*(_DADOSAUXILIARES!$D$26),0)</f>
        <v>0</v>
      </c>
      <c r="EJ22" s="838">
        <f>IFERROR((AQ22*(0.1)+AR22*(0.11)+AS22*(0.12)+AT22*(AU22)+AV22*(AW22)+AX22*(AY22)+AZ22*(BA22)+BB22*(1))*(_DADOSAUXILIARES!$D$16),0)</f>
        <v>0</v>
      </c>
      <c r="EK22" s="838">
        <f>IFERROR(BC22*(1-_FEQUEIMACOMB!$D$19)*_DADOSAUXILIARES!$D$24,0)</f>
        <v>0</v>
      </c>
      <c r="EL22" s="838">
        <f>IFERROR(BC22*(_FEQUEIMACOMB!$D$19)*_DADOSAUXILIARES!$D$14,0)</f>
        <v>0</v>
      </c>
      <c r="EM22" s="838">
        <f>IFERROR(BD22*_DADOSAUXILIARES!$D$15,0)</f>
        <v>0</v>
      </c>
      <c r="EN22" s="838">
        <f t="shared" si="12"/>
        <v>0</v>
      </c>
      <c r="EO22" s="838">
        <f t="shared" si="13"/>
        <v>0</v>
      </c>
      <c r="EP22" s="838">
        <f t="shared" si="13"/>
        <v>0</v>
      </c>
      <c r="EQ22" s="838">
        <f t="shared" si="13"/>
        <v>0</v>
      </c>
      <c r="ER22" s="838">
        <f t="shared" si="13"/>
        <v>0</v>
      </c>
      <c r="ES22" s="838">
        <f t="shared" si="13"/>
        <v>0</v>
      </c>
      <c r="ET22" s="839">
        <f>IFERROR(EI22*_DADOSAUXILIARES!$H$161,0)</f>
        <v>0</v>
      </c>
      <c r="EU22" s="839">
        <f>IFERROR(EJ22*_DADOSAUXILIARES!$H$162,0)</f>
        <v>0</v>
      </c>
      <c r="EV22" s="839">
        <f>IFERROR(EK22*_DADOSAUXILIARES!$H$165,0)</f>
        <v>0</v>
      </c>
      <c r="EW22" s="839">
        <f>IFERROR(EL22*_DADOSAUXILIARES!$H$166,0)</f>
        <v>0</v>
      </c>
      <c r="EX22" s="839">
        <f>IFERROR(EM22*_DADOSAUXILIARES!$H$167,0)</f>
        <v>0</v>
      </c>
      <c r="EY22" s="839">
        <f>IFERROR(EN22*_DADOSAUXILIARES!$F$34*_DADOSAUXILIARES!$H$170,0)</f>
        <v>0</v>
      </c>
      <c r="EZ22" s="839">
        <f>IFERROR(EO22*_DADOSAUXILIARES!$H$152,0)</f>
        <v>0</v>
      </c>
      <c r="FA22" s="839">
        <f>IFERROR(EP22*_DADOSAUXILIARES!$H$153,0)</f>
        <v>0</v>
      </c>
      <c r="FB22" s="839">
        <f>IFERROR(EQ22*_DADOSAUXILIARES!$H$154,0)</f>
        <v>0</v>
      </c>
      <c r="FC22" s="839">
        <f>IFERROR(ER22*_DADOSAUXILIARES!$H$155,0)</f>
        <v>0</v>
      </c>
      <c r="FD22" s="839">
        <f>IFERROR(ES22*_DADOSAUXILIARES!$H$156,0)</f>
        <v>0</v>
      </c>
      <c r="FE22" s="838">
        <f t="shared" si="36"/>
        <v>0</v>
      </c>
      <c r="FF22" s="838">
        <f t="shared" si="15"/>
        <v>0</v>
      </c>
      <c r="FG22" s="838">
        <f t="shared" si="37"/>
        <v>0</v>
      </c>
      <c r="FH22" s="838">
        <f>IFERROR(L22*_EMISSOES!$E$28+M22*_EMISSOES!$E$29,0)</f>
        <v>0</v>
      </c>
      <c r="FI22" s="838">
        <f>IFERROR(Q22*_EMISSOES!$E$30,0)</f>
        <v>0</v>
      </c>
      <c r="FJ22" s="840">
        <f>IFERROR(EI22*_FEQUEIMACOMB!$I$64,0)</f>
        <v>0</v>
      </c>
      <c r="FK22" s="840">
        <f>IFERROR(EJ22*_FEQUEIMACOMB!$I$65,0)</f>
        <v>0</v>
      </c>
      <c r="FL22" s="841">
        <f>IFERROR(EK22*_FEQUEIMACOMB!$I$9*_DADOSAUXILIARES!$F$24,0)</f>
        <v>0</v>
      </c>
      <c r="FM22" s="841">
        <f>IFERROR(EL22*_FEQUEIMACOMB!$I$7*_DADOSAUXILIARES!$F$14,0)</f>
        <v>0</v>
      </c>
      <c r="FN22" s="841">
        <f>IFERROR(EM22*_FEQUEIMACOMB!$I$8*_DADOSAUXILIARES!$F$15,0)</f>
        <v>0</v>
      </c>
      <c r="FO22" s="842">
        <f>IFERROR((EN22+BF22)*_FEQUEIMACOMB!$I$66,0)</f>
        <v>0</v>
      </c>
      <c r="FP22" s="839">
        <f>IFERROR(FE22*1000*_DADOSAUXILIARES!$D$8,0)</f>
        <v>0</v>
      </c>
      <c r="FQ22" s="839">
        <f>IFERROR(FF22*1000*_DADOSAUXILIARES!$D$8,0)</f>
        <v>0</v>
      </c>
      <c r="FR22" s="839">
        <f>IFERROR(FG22*1000*_DADOSAUXILIARES!$D$8,0)</f>
        <v>0</v>
      </c>
      <c r="FS22" s="839">
        <f t="shared" si="17"/>
        <v>0</v>
      </c>
      <c r="FT22" s="839">
        <f t="shared" si="17"/>
        <v>0</v>
      </c>
      <c r="FU22" s="840">
        <f t="shared" si="27"/>
        <v>0</v>
      </c>
      <c r="FV22" s="840">
        <f t="shared" si="18"/>
        <v>0</v>
      </c>
      <c r="FW22" s="840">
        <f t="shared" si="18"/>
        <v>0</v>
      </c>
      <c r="FX22" s="840">
        <f t="shared" si="18"/>
        <v>0</v>
      </c>
      <c r="FY22" s="840">
        <f t="shared" si="18"/>
        <v>0</v>
      </c>
      <c r="FZ22" s="840">
        <f t="shared" si="18"/>
        <v>0</v>
      </c>
      <c r="GA22" s="843">
        <f t="shared" si="38"/>
        <v>0</v>
      </c>
      <c r="GB22" s="844">
        <f t="shared" si="39"/>
        <v>0</v>
      </c>
      <c r="GC22" s="845">
        <f t="shared" si="20"/>
        <v>0</v>
      </c>
      <c r="GD22" s="846">
        <f t="shared" si="40"/>
        <v>0</v>
      </c>
      <c r="GE22" s="847">
        <f t="shared" si="21"/>
        <v>1</v>
      </c>
      <c r="GF22" s="848">
        <f t="shared" si="41"/>
        <v>0</v>
      </c>
      <c r="GG22" s="849">
        <f t="shared" si="42"/>
        <v>0</v>
      </c>
      <c r="GH22" s="849">
        <f t="shared" si="70"/>
        <v>0</v>
      </c>
      <c r="GI22" s="849">
        <f t="shared" si="43"/>
        <v>8.0000000000000002E-3</v>
      </c>
      <c r="GJ22" s="851">
        <f t="shared" si="44"/>
        <v>0</v>
      </c>
      <c r="GK22" s="852">
        <f t="shared" si="45"/>
        <v>0.19</v>
      </c>
      <c r="GL22" s="852">
        <f t="shared" si="46"/>
        <v>8.0000000000000002E-3</v>
      </c>
      <c r="GM22" s="957">
        <f t="shared" si="24"/>
        <v>0</v>
      </c>
      <c r="GN22" s="957">
        <f t="shared" si="25"/>
        <v>0</v>
      </c>
      <c r="GO22" s="853">
        <f t="shared" si="26"/>
        <v>0</v>
      </c>
      <c r="GP22" s="855">
        <f t="shared" si="71"/>
        <v>0</v>
      </c>
      <c r="GQ22" s="855">
        <f t="shared" si="72"/>
        <v>0</v>
      </c>
      <c r="GR22" s="960">
        <f t="shared" si="73"/>
        <v>0</v>
      </c>
      <c r="GS22" s="855">
        <f t="shared" si="74"/>
        <v>0</v>
      </c>
      <c r="GT22" s="855">
        <f t="shared" si="75"/>
        <v>0</v>
      </c>
      <c r="GU22" s="960">
        <f t="shared" si="76"/>
        <v>0</v>
      </c>
      <c r="GV22" s="855"/>
      <c r="GW22" s="855">
        <f t="shared" si="77"/>
        <v>0</v>
      </c>
      <c r="GX22" s="961">
        <f t="shared" si="78"/>
        <v>0</v>
      </c>
      <c r="GY22" s="856">
        <f>IFERROR(BO22*_DADOSAUXILIARES!$D$56,0)</f>
        <v>0</v>
      </c>
      <c r="GZ22" s="856">
        <f>IFERROR(BP22*_DADOSAUXILIARES!$D$57,0)</f>
        <v>0</v>
      </c>
      <c r="HA22" s="856">
        <f>BQ22*_DADOSAUXILIARES!$D$58</f>
        <v>0</v>
      </c>
      <c r="HB22" s="856">
        <f>BR22*_DADOSAUXILIARES!$D$59</f>
        <v>0</v>
      </c>
      <c r="HC22" s="856">
        <f>BS22*_DADOSAUXILIARES!$D$60</f>
        <v>0</v>
      </c>
      <c r="HD22" s="856">
        <f>BT22*_DADOSAUXILIARES!$D$61</f>
        <v>0</v>
      </c>
      <c r="HE22" s="857">
        <f t="shared" si="47"/>
        <v>0</v>
      </c>
      <c r="HF22" s="857">
        <f t="shared" si="28"/>
        <v>0</v>
      </c>
      <c r="HG22" s="861">
        <f>IFERROR($HG$7*_DADOSAUXILIARES!$H$119,0)</f>
        <v>0</v>
      </c>
      <c r="HH22" s="861">
        <f>IFERROR($HH$7*_DADOSAUXILIARES!$H$118,0)</f>
        <v>0</v>
      </c>
      <c r="HI22" s="861">
        <f t="shared" si="29"/>
        <v>0</v>
      </c>
      <c r="HJ22" s="861">
        <f t="shared" si="29"/>
        <v>0</v>
      </c>
      <c r="HK22" s="859">
        <f t="shared" si="48"/>
        <v>0</v>
      </c>
      <c r="HL22" s="860">
        <f>IFERROR(_DADOSAUXILIARES!$H$176*BN22,0)</f>
        <v>0</v>
      </c>
      <c r="HM22" s="861">
        <f>IFERROR($HM$7*_DADOSAUXILIARES!$H$138,0)</f>
        <v>0</v>
      </c>
      <c r="HN22" s="861">
        <f>IFERROR($HN$7*_DADOSAUXILIARES!$H$121,0)</f>
        <v>0</v>
      </c>
      <c r="HO22" s="860">
        <f t="shared" si="49"/>
        <v>0</v>
      </c>
      <c r="HP22" s="860">
        <f t="shared" si="49"/>
        <v>0</v>
      </c>
      <c r="HQ22" s="860">
        <f t="shared" si="49"/>
        <v>0</v>
      </c>
      <c r="HR22" s="860">
        <f t="shared" si="49"/>
        <v>0</v>
      </c>
      <c r="HS22" s="862">
        <f>IFERROR((BU22*(1-0.1)+BV22*(1-0.11)+BW22*(1-0.12)+BX22*(1-BY22)+BZ22*(1-CA22)+CB22*(1-CC22)+CD22*(1-CE22)+CF22*(1-1))*(_DADOSAUXILIARES!$D$26),0)</f>
        <v>0</v>
      </c>
      <c r="HT22" s="862">
        <f>IFERROR((BU22*(0.1)+BV22*(0.11)+BW22*(0.12)+BX22*(BY22)+BZ22*(CA22)+CB22*(CC22)+CD22*(CE22)+CF22*(1))*(_DADOSAUXILIARES!$D$16),0)</f>
        <v>0</v>
      </c>
      <c r="HU22" s="863">
        <f>IFERROR(CG22*_DADOSAUXILIARES!$D$30,0)</f>
        <v>0</v>
      </c>
      <c r="HV22" s="863">
        <f t="shared" si="50"/>
        <v>0</v>
      </c>
      <c r="HW22" s="863">
        <f t="shared" si="51"/>
        <v>0</v>
      </c>
      <c r="HX22" s="863">
        <f t="shared" si="52"/>
        <v>0</v>
      </c>
      <c r="HY22" s="863">
        <f t="shared" si="30"/>
        <v>0</v>
      </c>
      <c r="HZ22" s="863">
        <f t="shared" si="30"/>
        <v>0</v>
      </c>
      <c r="IA22" s="863">
        <f t="shared" si="30"/>
        <v>0</v>
      </c>
      <c r="IB22" s="863">
        <f t="shared" si="30"/>
        <v>0</v>
      </c>
      <c r="IC22" s="863">
        <f t="shared" si="53"/>
        <v>0</v>
      </c>
      <c r="ID22" s="934">
        <f t="shared" si="54"/>
        <v>0</v>
      </c>
      <c r="IE22" s="863">
        <f t="shared" si="55"/>
        <v>0</v>
      </c>
      <c r="IF22" s="934">
        <f t="shared" si="56"/>
        <v>0</v>
      </c>
      <c r="IG22" s="863">
        <f t="shared" si="57"/>
        <v>0</v>
      </c>
      <c r="IH22" s="934">
        <f t="shared" si="58"/>
        <v>0</v>
      </c>
      <c r="II22" s="863">
        <f t="shared" si="59"/>
        <v>0</v>
      </c>
      <c r="IJ22" s="934">
        <f t="shared" si="60"/>
        <v>0</v>
      </c>
      <c r="IK22" s="863">
        <f t="shared" si="61"/>
        <v>0</v>
      </c>
      <c r="IL22" s="934">
        <f t="shared" si="62"/>
        <v>0</v>
      </c>
      <c r="IM22" s="864">
        <f>IFERROR(HS22*_DADOSAUXILIARES!$H$161,0)</f>
        <v>0</v>
      </c>
      <c r="IN22" s="864">
        <f>IFERROR(HT22*_DADOSAUXILIARES!$H$162,0)</f>
        <v>0</v>
      </c>
      <c r="IO22" s="864">
        <f>IFERROR(HU22*_DADOSAUXILIARES!$H$171,0)</f>
        <v>0</v>
      </c>
      <c r="IP22" s="864">
        <f>IFERROR(HV22*CJ22*_DADOSAUXILIARES!$H$170,0)</f>
        <v>0</v>
      </c>
      <c r="IQ22" s="864">
        <f>IFERROR(HW22*_DADOSAUXILIARES!$H$160,0)</f>
        <v>0</v>
      </c>
      <c r="IR22" s="864">
        <f>IFERROR(HX22*_DADOSAUXILIARES!$H$152,0)</f>
        <v>0</v>
      </c>
      <c r="IS22" s="864">
        <f>IFERROR(HY22*_DADOSAUXILIARES!$H$153,0)</f>
        <v>0</v>
      </c>
      <c r="IT22" s="864">
        <f>IFERROR(HZ22*_DADOSAUXILIARES!$H$154,0)</f>
        <v>0</v>
      </c>
      <c r="IU22" s="864">
        <f>IFERROR(IA22*_DADOSAUXILIARES!$H$155,0)</f>
        <v>0</v>
      </c>
      <c r="IV22" s="864">
        <f>IFERROR(IB22*_DADOSAUXILIARES!$H$156,0)</f>
        <v>0</v>
      </c>
      <c r="IW22" s="861">
        <f>IFERROR(IC22*_DADOSAUXILIARES!$H$168,0)</f>
        <v>0</v>
      </c>
      <c r="IX22" s="861">
        <f>IFERROR(ID22*_DADOSAUXILIARES!$H$176,0)</f>
        <v>0</v>
      </c>
      <c r="IY22" s="861">
        <f>IFERROR(IE22*_DADOSAUXILIARES!$H$169,0)</f>
        <v>0</v>
      </c>
      <c r="IZ22" s="865">
        <f>IFERROR(IF22*_DADOSAUXILIARES!$H$176,0)</f>
        <v>0</v>
      </c>
      <c r="JA22" s="866">
        <f t="shared" si="31"/>
        <v>0</v>
      </c>
      <c r="JB22" s="861">
        <f>IFERROR(IH22*_DADOSAUXILIARES!$H$176,0)</f>
        <v>0</v>
      </c>
      <c r="JC22" s="866">
        <f t="shared" si="63"/>
        <v>0</v>
      </c>
      <c r="JD22" s="861">
        <f>IFERROR(IJ22*_DADOSAUXILIARES!$H$176,0)</f>
        <v>0</v>
      </c>
      <c r="JE22" s="861">
        <f>IFERROR(IK22*_DADOSAUXILIARES!$H$116,0)</f>
        <v>0</v>
      </c>
      <c r="JF22" s="861">
        <f>IFERROR(IL22*_DADOSAUXILIARES!$H$176,0)</f>
        <v>0</v>
      </c>
      <c r="JG22" s="861">
        <f t="shared" si="32"/>
        <v>0</v>
      </c>
      <c r="JH22" s="861">
        <f t="shared" si="32"/>
        <v>0</v>
      </c>
      <c r="JI22" s="861">
        <f t="shared" si="32"/>
        <v>0</v>
      </c>
      <c r="JJ22" s="861">
        <f t="shared" si="32"/>
        <v>0</v>
      </c>
      <c r="JK22" s="861">
        <f t="shared" si="32"/>
        <v>0</v>
      </c>
      <c r="JL22" s="861">
        <f t="shared" si="32"/>
        <v>0</v>
      </c>
      <c r="JM22" s="861">
        <f t="shared" si="32"/>
        <v>0</v>
      </c>
      <c r="JN22" s="861">
        <f t="shared" si="32"/>
        <v>0</v>
      </c>
      <c r="JO22" s="861">
        <f t="shared" si="32"/>
        <v>0</v>
      </c>
      <c r="JP22" s="861">
        <f t="shared" si="32"/>
        <v>0</v>
      </c>
      <c r="JQ22" s="861">
        <f t="shared" si="32"/>
        <v>0</v>
      </c>
      <c r="JR22" s="861">
        <f t="shared" si="32"/>
        <v>0</v>
      </c>
      <c r="JS22" s="861">
        <f t="shared" si="32"/>
        <v>0</v>
      </c>
      <c r="JT22" s="861">
        <f t="shared" si="32"/>
        <v>0</v>
      </c>
      <c r="JU22" s="861">
        <f t="shared" si="32"/>
        <v>0</v>
      </c>
      <c r="JV22" s="861">
        <f t="shared" si="32"/>
        <v>0</v>
      </c>
      <c r="JW22" s="861">
        <f t="shared" si="33"/>
        <v>0</v>
      </c>
      <c r="JX22" s="861">
        <f t="shared" si="33"/>
        <v>0</v>
      </c>
      <c r="JY22" s="861">
        <f t="shared" si="33"/>
        <v>0</v>
      </c>
      <c r="JZ22" s="861">
        <f t="shared" si="33"/>
        <v>0</v>
      </c>
      <c r="KA22" s="859">
        <f>IFERROR(HS22*_FEQUEIMACOMB!$I$48,0)</f>
        <v>0</v>
      </c>
      <c r="KB22" s="859">
        <f>IFERROR(HT22*_FEQUEIMACOMB!$I$50,0)</f>
        <v>0</v>
      </c>
      <c r="KC22" s="859">
        <f>IFERROR(HU22*_FEQUEIMACOMB!$I$53,0)</f>
        <v>0</v>
      </c>
      <c r="KD22" s="867">
        <f>IFERROR(HW22*_FEQUEIMACOMB!$I$44*(_DADOSAUXILIARES!$D$33),0)</f>
        <v>0</v>
      </c>
      <c r="KE22" s="867">
        <f>IFERROR(CK22*CL22*_FEQUEIMACOMB!$I$41,0)</f>
        <v>0</v>
      </c>
      <c r="KF22" s="867">
        <f>IFERROR(CI22*CJ22*_FEQUEIMACOMB!$I$41,0)</f>
        <v>0</v>
      </c>
      <c r="KG22" s="859">
        <f>IFERROR(II22*_FEQUEIMACOMB!$I$36,0)</f>
        <v>0</v>
      </c>
      <c r="KH22" s="859">
        <f>IFERROR(IK22*_FEQUEIMACOMB!$I$37,0)</f>
        <v>0</v>
      </c>
      <c r="KI22" s="859">
        <f>IFERROR(IC22*_FEQUEIMACOMB!$I$38,0)</f>
        <v>0</v>
      </c>
      <c r="KJ22" s="859">
        <f>IFERROR(IE22*_FEQUEIMACOMB!$I$39,0)</f>
        <v>0</v>
      </c>
      <c r="KK22" s="859">
        <f>IFERROR(IG22*_FEQUEIMACOMB!$I$40,0)</f>
        <v>0</v>
      </c>
      <c r="KL22" s="861">
        <f t="shared" si="34"/>
        <v>0</v>
      </c>
      <c r="KM22" s="861">
        <f t="shared" si="34"/>
        <v>0</v>
      </c>
      <c r="KN22" s="861">
        <f t="shared" si="34"/>
        <v>0</v>
      </c>
      <c r="KO22" s="861">
        <f t="shared" si="34"/>
        <v>0</v>
      </c>
      <c r="KP22" s="861">
        <f t="shared" si="34"/>
        <v>0</v>
      </c>
      <c r="KQ22" s="861">
        <f t="shared" si="34"/>
        <v>0</v>
      </c>
      <c r="KR22" s="861">
        <f t="shared" si="34"/>
        <v>0</v>
      </c>
      <c r="KS22" s="861">
        <f t="shared" si="34"/>
        <v>0</v>
      </c>
      <c r="KT22" s="861">
        <f t="shared" si="34"/>
        <v>0</v>
      </c>
      <c r="KU22" s="861">
        <f t="shared" si="34"/>
        <v>0</v>
      </c>
      <c r="KV22" s="861">
        <f t="shared" si="34"/>
        <v>0</v>
      </c>
      <c r="KW22" s="868">
        <f t="shared" si="64"/>
        <v>0</v>
      </c>
      <c r="KX22" s="869">
        <f t="shared" si="65"/>
        <v>0</v>
      </c>
      <c r="KY22" s="870">
        <f t="shared" si="66"/>
        <v>0</v>
      </c>
      <c r="KZ22" s="861">
        <f t="shared" si="67"/>
        <v>0</v>
      </c>
      <c r="LA22" s="861">
        <f t="shared" si="67"/>
        <v>0</v>
      </c>
      <c r="LB22" s="861">
        <f t="shared" si="67"/>
        <v>0</v>
      </c>
      <c r="LC22" s="871">
        <f t="shared" si="68"/>
        <v>0</v>
      </c>
      <c r="LD22" s="871">
        <f t="shared" si="69"/>
        <v>0</v>
      </c>
    </row>
    <row r="23" spans="1:316" x14ac:dyDescent="0.25">
      <c r="A23" s="880"/>
      <c r="B23" s="880"/>
      <c r="C23" s="875"/>
      <c r="D23" s="875"/>
      <c r="E23" s="948"/>
      <c r="F23" s="828"/>
      <c r="G23" s="818"/>
      <c r="H23" s="818"/>
      <c r="I23" s="819"/>
      <c r="J23" s="820" t="s">
        <v>442</v>
      </c>
      <c r="K23" s="269"/>
      <c r="L23" s="821"/>
      <c r="M23" s="821"/>
      <c r="N23" s="821"/>
      <c r="O23" s="821"/>
      <c r="P23" s="821"/>
      <c r="Q23" s="821"/>
      <c r="R23" s="822"/>
      <c r="S23" s="822"/>
      <c r="T23" s="822"/>
      <c r="U23" s="822"/>
      <c r="V23" s="821"/>
      <c r="W23" s="821"/>
      <c r="X23" s="821"/>
      <c r="Y23" s="821"/>
      <c r="Z23" s="821"/>
      <c r="AA23" s="821"/>
      <c r="AB23" s="821"/>
      <c r="AC23" s="821"/>
      <c r="AD23" s="821"/>
      <c r="AE23" s="821"/>
      <c r="AF23" s="821"/>
      <c r="AG23" s="821"/>
      <c r="AH23" s="821"/>
      <c r="AI23" s="821"/>
      <c r="AJ23" s="821"/>
      <c r="AK23" s="821"/>
      <c r="AL23" s="821"/>
      <c r="AM23" s="821"/>
      <c r="AN23" s="821"/>
      <c r="AO23" s="821"/>
      <c r="AP23" s="821"/>
      <c r="AQ23" s="821"/>
      <c r="AR23" s="821"/>
      <c r="AS23" s="821"/>
      <c r="AT23" s="821"/>
      <c r="AU23" s="878"/>
      <c r="AV23" s="821"/>
      <c r="AW23" s="877"/>
      <c r="AX23" s="881"/>
      <c r="AY23" s="877"/>
      <c r="AZ23" s="881"/>
      <c r="BA23" s="877"/>
      <c r="BB23" s="821"/>
      <c r="BC23" s="821"/>
      <c r="BD23" s="821"/>
      <c r="BE23" s="821"/>
      <c r="BF23" s="821"/>
      <c r="BG23" s="821"/>
      <c r="BH23" s="821"/>
      <c r="BI23" s="821"/>
      <c r="BJ23" s="821"/>
      <c r="BK23" s="821"/>
      <c r="BL23" s="821"/>
      <c r="BM23" s="877"/>
      <c r="BN23" s="821"/>
      <c r="BO23" s="821"/>
      <c r="BP23" s="821"/>
      <c r="BQ23" s="821"/>
      <c r="BR23" s="821"/>
      <c r="BS23" s="821"/>
      <c r="BT23" s="821"/>
      <c r="BU23" s="821"/>
      <c r="BV23" s="821"/>
      <c r="BW23" s="821"/>
      <c r="BX23" s="821"/>
      <c r="BY23" s="878"/>
      <c r="BZ23" s="821"/>
      <c r="CA23" s="877"/>
      <c r="CB23" s="821"/>
      <c r="CC23" s="877"/>
      <c r="CD23" s="821"/>
      <c r="CE23" s="877"/>
      <c r="CF23" s="821"/>
      <c r="CG23" s="821"/>
      <c r="CH23" s="821"/>
      <c r="CI23" s="821"/>
      <c r="CJ23" s="821"/>
      <c r="CK23" s="821"/>
      <c r="CL23" s="821"/>
      <c r="CM23" s="821"/>
      <c r="CN23" s="821"/>
      <c r="CO23" s="821"/>
      <c r="CP23" s="821"/>
      <c r="CQ23" s="821"/>
      <c r="CR23" s="821"/>
      <c r="CS23" s="877"/>
      <c r="CT23" s="821"/>
      <c r="CU23" s="821"/>
      <c r="CV23" s="877"/>
      <c r="CW23" s="821"/>
      <c r="CX23" s="821"/>
      <c r="CY23" s="877"/>
      <c r="CZ23" s="821"/>
      <c r="DA23" s="821"/>
      <c r="DB23" s="877"/>
      <c r="DC23" s="821"/>
      <c r="DD23" s="821"/>
      <c r="DE23" s="877"/>
      <c r="DF23" s="821"/>
      <c r="DG23" s="830">
        <f t="shared" si="10"/>
        <v>0</v>
      </c>
      <c r="DH23" s="831">
        <f t="shared" si="11"/>
        <v>0</v>
      </c>
      <c r="DI23" s="832">
        <f>IFERROR(P23*_DADOSAUXILIARES!$H$114,0)</f>
        <v>0</v>
      </c>
      <c r="DJ23" s="833">
        <f>IFERROR(L23*_DADOSAUXILIARES!$H$77,0)</f>
        <v>0</v>
      </c>
      <c r="DK23" s="833">
        <f>IFERROR(M23*_DADOSAUXILIARES!$H$78,0)</f>
        <v>0</v>
      </c>
      <c r="DL23" s="834">
        <f>IFERROR(N23*_DADOSAUXILIARES!$H$79,0)</f>
        <v>0</v>
      </c>
      <c r="DM23" s="833">
        <f>IFERROR(O23*_DADOSAUXILIARES!$H$80,0)</f>
        <v>0</v>
      </c>
      <c r="DN23" s="833">
        <f>IFERROR(Q23*_DADOSAUXILIARES!$H$82,0)</f>
        <v>0</v>
      </c>
      <c r="DO23" s="833">
        <f>IFERROR(R23*_DADOSAUXILIARES!$H$84,0)</f>
        <v>0</v>
      </c>
      <c r="DP23" s="833">
        <f>IFERROR(S23*_DADOSAUXILIARES!$H$85,0)</f>
        <v>0</v>
      </c>
      <c r="DQ23" s="830">
        <f>IFERROR(T23*_DADOSAUXILIARES!$H$87,0)</f>
        <v>0</v>
      </c>
      <c r="DR23" s="830">
        <f>IFERROR(U23*_DADOSAUXILIARES!$H$88,0)</f>
        <v>0</v>
      </c>
      <c r="DS23" s="830">
        <f>IFERROR(V23*_DADOSAUXILIARES!$H$90,0)</f>
        <v>0</v>
      </c>
      <c r="DT23" s="830">
        <f>IFERROR(W23*_DADOSAUXILIARES!$H$92,0)</f>
        <v>0</v>
      </c>
      <c r="DU23" s="830">
        <f>IFERROR(X23*_DADOSAUXILIARES!$H$94,0)</f>
        <v>0</v>
      </c>
      <c r="DV23" s="834">
        <f>IFERROR(Y23*_DADOSAUXILIARES!$H$96,0)</f>
        <v>0</v>
      </c>
      <c r="DW23" s="834">
        <f>IFERROR(Z23*_DADOSAUXILIARES!$H$98,0)</f>
        <v>0</v>
      </c>
      <c r="DX23" s="834">
        <f>IFERROR(AA23*_DADOSAUXILIARES!$H$102,0)</f>
        <v>0</v>
      </c>
      <c r="DY23" s="834">
        <f>IFERROR(AB23*_DADOSAUXILIARES!$H$104,0)</f>
        <v>0</v>
      </c>
      <c r="DZ23" s="834">
        <f>IFERROR(AC23*_DADOSAUXILIARES!$H$106,0)</f>
        <v>0</v>
      </c>
      <c r="EA23" s="830">
        <f>IFERROR(AD23*_DADOSAUXILIARES!$H$107,0)</f>
        <v>0</v>
      </c>
      <c r="EB23" s="830">
        <f>IFERROR(AE23*_DADOSAUXILIARES!$H$108,0)</f>
        <v>0</v>
      </c>
      <c r="EC23" s="830">
        <f>IFERROR(AF23*_DADOSAUXILIARES!$H$109,0)</f>
        <v>0</v>
      </c>
      <c r="ED23" s="835">
        <v>0</v>
      </c>
      <c r="EE23" s="836">
        <f t="shared" si="35"/>
        <v>0</v>
      </c>
      <c r="EF23" s="837">
        <f>IFERROR(_xlfn.XLOOKUP(K23,_REGIONALIZACAO_SOJA!$A$6:$A$20,_REGIONALIZACAO_SOJA!$BE$6:$BE$20,_REGIONALIZACAO_SOJA!$BE$21),0)*$DH23</f>
        <v>0</v>
      </c>
      <c r="EG23" s="837">
        <f>IFERROR(_xlfn.XLOOKUP(K23,_REGIONALIZACAO_SOJA!$A$6:$A$20,_REGIONALIZACAO_SOJA!$BF$6:$BF$20,_REGIONALIZACAO_SOJA!$BF$21),0)*$DH23</f>
        <v>0</v>
      </c>
      <c r="EH23" s="837">
        <f>IFERROR(_xlfn.XLOOKUP(K23,_REGIONALIZACAO_SOJA!$A$6:$A$20,_REGIONALIZACAO_SOJA!$BG$6:$BG$20,_REGIONALIZACAO_SOJA!$BG$21),0)*$DH23</f>
        <v>0</v>
      </c>
      <c r="EI23" s="838">
        <f>IFERROR((AQ23*(1-0.1)+AR23*(1-0.11)+AS23*(1-0.12)+AT23*(1-AU23)+AV23*(1-AW23)+AX23*(1-AY23)+AZ23*(1-BA23)+BB23*(1-1))*(_DADOSAUXILIARES!$D$26),0)</f>
        <v>0</v>
      </c>
      <c r="EJ23" s="838">
        <f>IFERROR((AQ23*(0.1)+AR23*(0.11)+AS23*(0.12)+AT23*(AU23)+AV23*(AW23)+AX23*(AY23)+AZ23*(BA23)+BB23*(1))*(_DADOSAUXILIARES!$D$16),0)</f>
        <v>0</v>
      </c>
      <c r="EK23" s="838">
        <f>IFERROR(BC23*(1-_FEQUEIMACOMB!$D$19)*_DADOSAUXILIARES!$D$24,0)</f>
        <v>0</v>
      </c>
      <c r="EL23" s="838">
        <f>IFERROR(BC23*(_FEQUEIMACOMB!$D$19)*_DADOSAUXILIARES!$D$14,0)</f>
        <v>0</v>
      </c>
      <c r="EM23" s="838">
        <f>IFERROR(BD23*_DADOSAUXILIARES!$D$15,0)</f>
        <v>0</v>
      </c>
      <c r="EN23" s="838">
        <f t="shared" si="12"/>
        <v>0</v>
      </c>
      <c r="EO23" s="838">
        <f t="shared" si="13"/>
        <v>0</v>
      </c>
      <c r="EP23" s="838">
        <f t="shared" si="13"/>
        <v>0</v>
      </c>
      <c r="EQ23" s="838">
        <f t="shared" si="13"/>
        <v>0</v>
      </c>
      <c r="ER23" s="838">
        <f t="shared" si="13"/>
        <v>0</v>
      </c>
      <c r="ES23" s="838">
        <f t="shared" si="13"/>
        <v>0</v>
      </c>
      <c r="ET23" s="839">
        <f>IFERROR(EI23*_DADOSAUXILIARES!$H$161,0)</f>
        <v>0</v>
      </c>
      <c r="EU23" s="839">
        <f>IFERROR(EJ23*_DADOSAUXILIARES!$H$162,0)</f>
        <v>0</v>
      </c>
      <c r="EV23" s="839">
        <f>IFERROR(EK23*_DADOSAUXILIARES!$H$165,0)</f>
        <v>0</v>
      </c>
      <c r="EW23" s="839">
        <f>IFERROR(EL23*_DADOSAUXILIARES!$H$166,0)</f>
        <v>0</v>
      </c>
      <c r="EX23" s="839">
        <f>IFERROR(EM23*_DADOSAUXILIARES!$H$167,0)</f>
        <v>0</v>
      </c>
      <c r="EY23" s="839">
        <f>IFERROR(EN23*_DADOSAUXILIARES!$F$34*_DADOSAUXILIARES!$H$170,0)</f>
        <v>0</v>
      </c>
      <c r="EZ23" s="839">
        <f>IFERROR(EO23*_DADOSAUXILIARES!$H$152,0)</f>
        <v>0</v>
      </c>
      <c r="FA23" s="839">
        <f>IFERROR(EP23*_DADOSAUXILIARES!$H$153,0)</f>
        <v>0</v>
      </c>
      <c r="FB23" s="839">
        <f>IFERROR(EQ23*_DADOSAUXILIARES!$H$154,0)</f>
        <v>0</v>
      </c>
      <c r="FC23" s="839">
        <f>IFERROR(ER23*_DADOSAUXILIARES!$H$155,0)</f>
        <v>0</v>
      </c>
      <c r="FD23" s="839">
        <f>IFERROR(ES23*_DADOSAUXILIARES!$H$156,0)</f>
        <v>0</v>
      </c>
      <c r="FE23" s="838">
        <f t="shared" si="36"/>
        <v>0</v>
      </c>
      <c r="FF23" s="838">
        <f t="shared" si="15"/>
        <v>0</v>
      </c>
      <c r="FG23" s="838">
        <f t="shared" si="37"/>
        <v>0</v>
      </c>
      <c r="FH23" s="838">
        <f>IFERROR(L23*_EMISSOES!$E$28+M23*_EMISSOES!$E$29,0)</f>
        <v>0</v>
      </c>
      <c r="FI23" s="838">
        <f>IFERROR(Q23*_EMISSOES!$E$30,0)</f>
        <v>0</v>
      </c>
      <c r="FJ23" s="840">
        <f>IFERROR(EI23*_FEQUEIMACOMB!$I$64,0)</f>
        <v>0</v>
      </c>
      <c r="FK23" s="840">
        <f>IFERROR(EJ23*_FEQUEIMACOMB!$I$65,0)</f>
        <v>0</v>
      </c>
      <c r="FL23" s="841">
        <f>IFERROR(EK23*_FEQUEIMACOMB!$I$9*_DADOSAUXILIARES!$F$24,0)</f>
        <v>0</v>
      </c>
      <c r="FM23" s="841">
        <f>IFERROR(EL23*_FEQUEIMACOMB!$I$7*_DADOSAUXILIARES!$F$14,0)</f>
        <v>0</v>
      </c>
      <c r="FN23" s="841">
        <f>IFERROR(EM23*_FEQUEIMACOMB!$I$8*_DADOSAUXILIARES!$F$15,0)</f>
        <v>0</v>
      </c>
      <c r="FO23" s="842">
        <f>IFERROR((EN23+BF23)*_FEQUEIMACOMB!$I$66,0)</f>
        <v>0</v>
      </c>
      <c r="FP23" s="839">
        <f>IFERROR(FE23*1000*_DADOSAUXILIARES!$D$8,0)</f>
        <v>0</v>
      </c>
      <c r="FQ23" s="839">
        <f>IFERROR(FF23*1000*_DADOSAUXILIARES!$D$8,0)</f>
        <v>0</v>
      </c>
      <c r="FR23" s="839">
        <f>IFERROR(FG23*1000*_DADOSAUXILIARES!$D$8,0)</f>
        <v>0</v>
      </c>
      <c r="FS23" s="839">
        <f t="shared" ref="FS23:FT31" si="79">IFERROR(FH23*1000,0)</f>
        <v>0</v>
      </c>
      <c r="FT23" s="839">
        <f t="shared" si="79"/>
        <v>0</v>
      </c>
      <c r="FU23" s="840">
        <f t="shared" si="27"/>
        <v>0</v>
      </c>
      <c r="FV23" s="840">
        <f t="shared" si="27"/>
        <v>0</v>
      </c>
      <c r="FW23" s="840">
        <f t="shared" si="27"/>
        <v>0</v>
      </c>
      <c r="FX23" s="840">
        <f t="shared" si="27"/>
        <v>0</v>
      </c>
      <c r="FY23" s="840">
        <f t="shared" si="27"/>
        <v>0</v>
      </c>
      <c r="FZ23" s="840">
        <f t="shared" si="27"/>
        <v>0</v>
      </c>
      <c r="GA23" s="843">
        <f t="shared" si="38"/>
        <v>0</v>
      </c>
      <c r="GB23" s="844">
        <f t="shared" si="39"/>
        <v>0</v>
      </c>
      <c r="GC23" s="845">
        <f t="shared" si="20"/>
        <v>0</v>
      </c>
      <c r="GD23" s="846">
        <f t="shared" si="40"/>
        <v>0</v>
      </c>
      <c r="GE23" s="847">
        <f t="shared" si="21"/>
        <v>1</v>
      </c>
      <c r="GF23" s="848">
        <f t="shared" si="41"/>
        <v>0</v>
      </c>
      <c r="GG23" s="849">
        <f t="shared" si="42"/>
        <v>0</v>
      </c>
      <c r="GH23" s="849">
        <f t="shared" si="70"/>
        <v>0</v>
      </c>
      <c r="GI23" s="849">
        <f t="shared" si="43"/>
        <v>8.0000000000000002E-3</v>
      </c>
      <c r="GJ23" s="851">
        <f t="shared" si="44"/>
        <v>0</v>
      </c>
      <c r="GK23" s="852">
        <f t="shared" si="45"/>
        <v>0.19</v>
      </c>
      <c r="GL23" s="852">
        <f t="shared" si="46"/>
        <v>8.0000000000000002E-3</v>
      </c>
      <c r="GM23" s="957">
        <f t="shared" si="24"/>
        <v>0</v>
      </c>
      <c r="GN23" s="957">
        <f t="shared" si="25"/>
        <v>0</v>
      </c>
      <c r="GO23" s="853">
        <f t="shared" si="26"/>
        <v>0</v>
      </c>
      <c r="GP23" s="855">
        <f t="shared" si="71"/>
        <v>0</v>
      </c>
      <c r="GQ23" s="855">
        <f t="shared" si="72"/>
        <v>0</v>
      </c>
      <c r="GR23" s="960">
        <f t="shared" si="73"/>
        <v>0</v>
      </c>
      <c r="GS23" s="855">
        <f t="shared" si="74"/>
        <v>0</v>
      </c>
      <c r="GT23" s="855">
        <f t="shared" si="75"/>
        <v>0</v>
      </c>
      <c r="GU23" s="960">
        <f t="shared" si="76"/>
        <v>0</v>
      </c>
      <c r="GV23" s="855"/>
      <c r="GW23" s="855">
        <f t="shared" si="77"/>
        <v>0</v>
      </c>
      <c r="GX23" s="961">
        <f t="shared" si="78"/>
        <v>0</v>
      </c>
      <c r="GY23" s="856">
        <f>IFERROR(BO23*_DADOSAUXILIARES!$D$56,0)</f>
        <v>0</v>
      </c>
      <c r="GZ23" s="856">
        <f>IFERROR(BP23*_DADOSAUXILIARES!$D$57,0)</f>
        <v>0</v>
      </c>
      <c r="HA23" s="856">
        <f>BQ23*_DADOSAUXILIARES!$D$58</f>
        <v>0</v>
      </c>
      <c r="HB23" s="856">
        <f>BR23*_DADOSAUXILIARES!$D$59</f>
        <v>0</v>
      </c>
      <c r="HC23" s="856">
        <f>BS23*_DADOSAUXILIARES!$D$60</f>
        <v>0</v>
      </c>
      <c r="HD23" s="856">
        <f>BT23*_DADOSAUXILIARES!$D$61</f>
        <v>0</v>
      </c>
      <c r="HE23" s="857">
        <f t="shared" si="47"/>
        <v>0</v>
      </c>
      <c r="HF23" s="857">
        <f t="shared" si="28"/>
        <v>0</v>
      </c>
      <c r="HG23" s="861">
        <f>IFERROR($HG$7*_DADOSAUXILIARES!$H$119,0)</f>
        <v>0</v>
      </c>
      <c r="HH23" s="861">
        <f>IFERROR($HH$7*_DADOSAUXILIARES!$H$118,0)</f>
        <v>0</v>
      </c>
      <c r="HI23" s="861">
        <f t="shared" si="29"/>
        <v>0</v>
      </c>
      <c r="HJ23" s="861">
        <f t="shared" si="29"/>
        <v>0</v>
      </c>
      <c r="HK23" s="859">
        <f t="shared" si="48"/>
        <v>0</v>
      </c>
      <c r="HL23" s="860">
        <f>IFERROR(_DADOSAUXILIARES!$H$176*BN23,0)</f>
        <v>0</v>
      </c>
      <c r="HM23" s="861">
        <f>IFERROR($HM$7*_DADOSAUXILIARES!$H$138,0)</f>
        <v>0</v>
      </c>
      <c r="HN23" s="861">
        <f>IFERROR($HN$7*_DADOSAUXILIARES!$H$121,0)</f>
        <v>0</v>
      </c>
      <c r="HO23" s="860">
        <f t="shared" si="49"/>
        <v>0</v>
      </c>
      <c r="HP23" s="860">
        <f t="shared" si="49"/>
        <v>0</v>
      </c>
      <c r="HQ23" s="860">
        <f t="shared" si="49"/>
        <v>0</v>
      </c>
      <c r="HR23" s="860">
        <f t="shared" si="49"/>
        <v>0</v>
      </c>
      <c r="HS23" s="862">
        <f>IFERROR((BU23*(1-0.1)+BV23*(1-0.11)+BW23*(1-0.12)+BX23*(1-BY23)+BZ23*(1-CA23)+CB23*(1-CC23)+CD23*(1-CE23)+CF23*(1-1))*(_DADOSAUXILIARES!$D$26),0)</f>
        <v>0</v>
      </c>
      <c r="HT23" s="862">
        <f>IFERROR((BU23*(0.1)+BV23*(0.11)+BW23*(0.12)+BX23*(BY23)+BZ23*(CA23)+CB23*(CC23)+CD23*(CE23)+CF23*(1))*(_DADOSAUXILIARES!$D$16),0)</f>
        <v>0</v>
      </c>
      <c r="HU23" s="863">
        <f>IFERROR(CG23*_DADOSAUXILIARES!$D$30,0)</f>
        <v>0</v>
      </c>
      <c r="HV23" s="863">
        <f t="shared" si="50"/>
        <v>0</v>
      </c>
      <c r="HW23" s="863">
        <f t="shared" si="51"/>
        <v>0</v>
      </c>
      <c r="HX23" s="863">
        <f t="shared" si="52"/>
        <v>0</v>
      </c>
      <c r="HY23" s="863">
        <f t="shared" si="30"/>
        <v>0</v>
      </c>
      <c r="HZ23" s="863">
        <f t="shared" si="30"/>
        <v>0</v>
      </c>
      <c r="IA23" s="863">
        <f t="shared" si="30"/>
        <v>0</v>
      </c>
      <c r="IB23" s="863">
        <f t="shared" si="30"/>
        <v>0</v>
      </c>
      <c r="IC23" s="863">
        <f t="shared" si="53"/>
        <v>0</v>
      </c>
      <c r="ID23" s="934">
        <f t="shared" si="54"/>
        <v>0</v>
      </c>
      <c r="IE23" s="863">
        <f t="shared" si="55"/>
        <v>0</v>
      </c>
      <c r="IF23" s="934">
        <f t="shared" si="56"/>
        <v>0</v>
      </c>
      <c r="IG23" s="863">
        <f t="shared" si="57"/>
        <v>0</v>
      </c>
      <c r="IH23" s="934">
        <f t="shared" si="58"/>
        <v>0</v>
      </c>
      <c r="II23" s="863">
        <f t="shared" si="59"/>
        <v>0</v>
      </c>
      <c r="IJ23" s="934">
        <f t="shared" si="60"/>
        <v>0</v>
      </c>
      <c r="IK23" s="863">
        <f t="shared" si="61"/>
        <v>0</v>
      </c>
      <c r="IL23" s="934">
        <f t="shared" si="62"/>
        <v>0</v>
      </c>
      <c r="IM23" s="864">
        <f>IFERROR(HS23*_DADOSAUXILIARES!$H$161,0)</f>
        <v>0</v>
      </c>
      <c r="IN23" s="864">
        <f>IFERROR(HT23*_DADOSAUXILIARES!$H$162,0)</f>
        <v>0</v>
      </c>
      <c r="IO23" s="864">
        <f>IFERROR(HU23*_DADOSAUXILIARES!$H$171,0)</f>
        <v>0</v>
      </c>
      <c r="IP23" s="864">
        <f>IFERROR(HV23*CJ23*_DADOSAUXILIARES!$H$170,0)</f>
        <v>0</v>
      </c>
      <c r="IQ23" s="864">
        <f>IFERROR(HW23*_DADOSAUXILIARES!$H$160,0)</f>
        <v>0</v>
      </c>
      <c r="IR23" s="864">
        <f>IFERROR(HX23*_DADOSAUXILIARES!$H$152,0)</f>
        <v>0</v>
      </c>
      <c r="IS23" s="864">
        <f>IFERROR(HY23*_DADOSAUXILIARES!$H$153,0)</f>
        <v>0</v>
      </c>
      <c r="IT23" s="864">
        <f>IFERROR(HZ23*_DADOSAUXILIARES!$H$154,0)</f>
        <v>0</v>
      </c>
      <c r="IU23" s="864">
        <f>IFERROR(IA23*_DADOSAUXILIARES!$H$155,0)</f>
        <v>0</v>
      </c>
      <c r="IV23" s="864">
        <f>IFERROR(IB23*_DADOSAUXILIARES!$H$156,0)</f>
        <v>0</v>
      </c>
      <c r="IW23" s="861">
        <f>IFERROR(IC23*_DADOSAUXILIARES!$H$168,0)</f>
        <v>0</v>
      </c>
      <c r="IX23" s="861">
        <f>IFERROR(ID23*_DADOSAUXILIARES!$H$176,0)</f>
        <v>0</v>
      </c>
      <c r="IY23" s="861">
        <f>IFERROR(IE23*_DADOSAUXILIARES!$H$169,0)</f>
        <v>0</v>
      </c>
      <c r="IZ23" s="865">
        <f>IFERROR(IF23*_DADOSAUXILIARES!$H$176,0)</f>
        <v>0</v>
      </c>
      <c r="JA23" s="866">
        <f t="shared" si="31"/>
        <v>0</v>
      </c>
      <c r="JB23" s="861">
        <f>IFERROR(IH23*_DADOSAUXILIARES!$H$176,0)</f>
        <v>0</v>
      </c>
      <c r="JC23" s="866">
        <f t="shared" si="63"/>
        <v>0</v>
      </c>
      <c r="JD23" s="861">
        <f>IFERROR(IJ23*_DADOSAUXILIARES!$H$176,0)</f>
        <v>0</v>
      </c>
      <c r="JE23" s="861">
        <f>IFERROR(IK23*_DADOSAUXILIARES!$H$116,0)</f>
        <v>0</v>
      </c>
      <c r="JF23" s="861">
        <f>IFERROR(IL23*_DADOSAUXILIARES!$H$176,0)</f>
        <v>0</v>
      </c>
      <c r="JG23" s="861">
        <f t="shared" si="32"/>
        <v>0</v>
      </c>
      <c r="JH23" s="861">
        <f t="shared" si="32"/>
        <v>0</v>
      </c>
      <c r="JI23" s="861">
        <f t="shared" si="32"/>
        <v>0</v>
      </c>
      <c r="JJ23" s="861">
        <f t="shared" si="32"/>
        <v>0</v>
      </c>
      <c r="JK23" s="861">
        <f t="shared" si="32"/>
        <v>0</v>
      </c>
      <c r="JL23" s="861">
        <f t="shared" si="32"/>
        <v>0</v>
      </c>
      <c r="JM23" s="861">
        <f t="shared" si="32"/>
        <v>0</v>
      </c>
      <c r="JN23" s="861">
        <f t="shared" si="32"/>
        <v>0</v>
      </c>
      <c r="JO23" s="861">
        <f t="shared" si="32"/>
        <v>0</v>
      </c>
      <c r="JP23" s="861">
        <f t="shared" si="32"/>
        <v>0</v>
      </c>
      <c r="JQ23" s="861">
        <f t="shared" si="32"/>
        <v>0</v>
      </c>
      <c r="JR23" s="861">
        <f t="shared" si="32"/>
        <v>0</v>
      </c>
      <c r="JS23" s="861">
        <f t="shared" si="32"/>
        <v>0</v>
      </c>
      <c r="JT23" s="861">
        <f t="shared" si="32"/>
        <v>0</v>
      </c>
      <c r="JU23" s="861">
        <f t="shared" si="32"/>
        <v>0</v>
      </c>
      <c r="JV23" s="861">
        <f t="shared" ref="JV23:JV30" si="80">IFERROR(((JB23*$HE23)/$BO23),0)</f>
        <v>0</v>
      </c>
      <c r="JW23" s="861">
        <f t="shared" si="33"/>
        <v>0</v>
      </c>
      <c r="JX23" s="861">
        <f t="shared" si="33"/>
        <v>0</v>
      </c>
      <c r="JY23" s="861">
        <f t="shared" si="33"/>
        <v>0</v>
      </c>
      <c r="JZ23" s="861">
        <f t="shared" si="33"/>
        <v>0</v>
      </c>
      <c r="KA23" s="859">
        <f>IFERROR(HS23*_FEQUEIMACOMB!$I$48,0)</f>
        <v>0</v>
      </c>
      <c r="KB23" s="859">
        <f>IFERROR(HT23*_FEQUEIMACOMB!$I$50,0)</f>
        <v>0</v>
      </c>
      <c r="KC23" s="859">
        <f>IFERROR(HU23*_FEQUEIMACOMB!$I$53,0)</f>
        <v>0</v>
      </c>
      <c r="KD23" s="867">
        <f>IFERROR(HW23*_FEQUEIMACOMB!$I$44*(_DADOSAUXILIARES!$D$33),0)</f>
        <v>0</v>
      </c>
      <c r="KE23" s="867">
        <f>IFERROR(CK23*CL23*_FEQUEIMACOMB!$I$41,0)</f>
        <v>0</v>
      </c>
      <c r="KF23" s="867">
        <f>IFERROR(CI23*CJ23*_FEQUEIMACOMB!$I$41,0)</f>
        <v>0</v>
      </c>
      <c r="KG23" s="859">
        <f>IFERROR(II23*_FEQUEIMACOMB!$I$36,0)</f>
        <v>0</v>
      </c>
      <c r="KH23" s="859">
        <f>IFERROR(IK23*_FEQUEIMACOMB!$I$37,0)</f>
        <v>0</v>
      </c>
      <c r="KI23" s="859">
        <f>IFERROR(IC23*_FEQUEIMACOMB!$I$38,0)</f>
        <v>0</v>
      </c>
      <c r="KJ23" s="859">
        <f>IFERROR(IE23*_FEQUEIMACOMB!$I$39,0)</f>
        <v>0</v>
      </c>
      <c r="KK23" s="859">
        <f>IFERROR(IG23*_FEQUEIMACOMB!$I$40,0)</f>
        <v>0</v>
      </c>
      <c r="KL23" s="861">
        <f t="shared" si="34"/>
        <v>0</v>
      </c>
      <c r="KM23" s="861">
        <f t="shared" si="34"/>
        <v>0</v>
      </c>
      <c r="KN23" s="861">
        <f t="shared" si="34"/>
        <v>0</v>
      </c>
      <c r="KO23" s="861">
        <f t="shared" si="34"/>
        <v>0</v>
      </c>
      <c r="KP23" s="861">
        <f t="shared" si="34"/>
        <v>0</v>
      </c>
      <c r="KQ23" s="861">
        <f t="shared" si="34"/>
        <v>0</v>
      </c>
      <c r="KR23" s="861">
        <f t="shared" si="34"/>
        <v>0</v>
      </c>
      <c r="KS23" s="861">
        <f t="shared" si="34"/>
        <v>0</v>
      </c>
      <c r="KT23" s="861">
        <f t="shared" si="34"/>
        <v>0</v>
      </c>
      <c r="KU23" s="861">
        <f t="shared" si="34"/>
        <v>0</v>
      </c>
      <c r="KV23" s="861">
        <f t="shared" si="34"/>
        <v>0</v>
      </c>
      <c r="KW23" s="868">
        <f t="shared" si="64"/>
        <v>0</v>
      </c>
      <c r="KX23" s="869">
        <f t="shared" si="65"/>
        <v>0</v>
      </c>
      <c r="KY23" s="870">
        <f t="shared" si="66"/>
        <v>0</v>
      </c>
      <c r="KZ23" s="861">
        <f t="shared" si="67"/>
        <v>0</v>
      </c>
      <c r="LA23" s="861">
        <f t="shared" si="67"/>
        <v>0</v>
      </c>
      <c r="LB23" s="861">
        <f t="shared" si="67"/>
        <v>0</v>
      </c>
      <c r="LC23" s="871">
        <f t="shared" si="68"/>
        <v>0</v>
      </c>
      <c r="LD23" s="871">
        <f t="shared" si="69"/>
        <v>0</v>
      </c>
    </row>
    <row r="24" spans="1:316" x14ac:dyDescent="0.25">
      <c r="A24" s="880"/>
      <c r="B24" s="880"/>
      <c r="C24" s="875"/>
      <c r="D24" s="875"/>
      <c r="E24" s="948"/>
      <c r="F24" s="828"/>
      <c r="G24" s="818"/>
      <c r="H24" s="818"/>
      <c r="I24" s="819"/>
      <c r="J24" s="820" t="s">
        <v>442</v>
      </c>
      <c r="K24" s="269"/>
      <c r="L24" s="821"/>
      <c r="M24" s="821"/>
      <c r="N24" s="821"/>
      <c r="O24" s="821"/>
      <c r="P24" s="821"/>
      <c r="Q24" s="821"/>
      <c r="R24" s="822"/>
      <c r="S24" s="822"/>
      <c r="T24" s="822"/>
      <c r="U24" s="822"/>
      <c r="V24" s="821"/>
      <c r="W24" s="821"/>
      <c r="X24" s="821"/>
      <c r="Y24" s="821"/>
      <c r="Z24" s="821"/>
      <c r="AA24" s="821"/>
      <c r="AB24" s="821"/>
      <c r="AC24" s="821"/>
      <c r="AD24" s="821"/>
      <c r="AE24" s="821"/>
      <c r="AF24" s="821"/>
      <c r="AG24" s="821"/>
      <c r="AH24" s="821"/>
      <c r="AI24" s="821"/>
      <c r="AJ24" s="821"/>
      <c r="AK24" s="821"/>
      <c r="AL24" s="821"/>
      <c r="AM24" s="821"/>
      <c r="AN24" s="821"/>
      <c r="AO24" s="821"/>
      <c r="AP24" s="821"/>
      <c r="AQ24" s="821"/>
      <c r="AR24" s="821"/>
      <c r="AS24" s="821"/>
      <c r="AT24" s="821"/>
      <c r="AU24" s="878"/>
      <c r="AV24" s="821"/>
      <c r="AW24" s="877"/>
      <c r="AX24" s="881"/>
      <c r="AY24" s="877"/>
      <c r="AZ24" s="881"/>
      <c r="BA24" s="877"/>
      <c r="BB24" s="821"/>
      <c r="BC24" s="821"/>
      <c r="BD24" s="821"/>
      <c r="BE24" s="821"/>
      <c r="BF24" s="821"/>
      <c r="BG24" s="821"/>
      <c r="BH24" s="821"/>
      <c r="BI24" s="821"/>
      <c r="BJ24" s="821"/>
      <c r="BK24" s="821"/>
      <c r="BL24" s="821"/>
      <c r="BM24" s="877"/>
      <c r="BN24" s="821"/>
      <c r="BO24" s="821"/>
      <c r="BP24" s="821"/>
      <c r="BQ24" s="821"/>
      <c r="BR24" s="821"/>
      <c r="BS24" s="821"/>
      <c r="BT24" s="821"/>
      <c r="BU24" s="821"/>
      <c r="BV24" s="821"/>
      <c r="BW24" s="821"/>
      <c r="BX24" s="821"/>
      <c r="BY24" s="878"/>
      <c r="BZ24" s="821"/>
      <c r="CA24" s="877"/>
      <c r="CB24" s="821"/>
      <c r="CC24" s="877"/>
      <c r="CD24" s="821"/>
      <c r="CE24" s="877"/>
      <c r="CF24" s="821"/>
      <c r="CG24" s="821"/>
      <c r="CH24" s="821"/>
      <c r="CI24" s="821"/>
      <c r="CJ24" s="821"/>
      <c r="CK24" s="821"/>
      <c r="CL24" s="821"/>
      <c r="CM24" s="821"/>
      <c r="CN24" s="821"/>
      <c r="CO24" s="821"/>
      <c r="CP24" s="821"/>
      <c r="CQ24" s="821"/>
      <c r="CR24" s="821"/>
      <c r="CS24" s="877"/>
      <c r="CT24" s="821"/>
      <c r="CU24" s="821"/>
      <c r="CV24" s="877"/>
      <c r="CW24" s="821"/>
      <c r="CX24" s="821"/>
      <c r="CY24" s="877"/>
      <c r="CZ24" s="821"/>
      <c r="DA24" s="821"/>
      <c r="DB24" s="877"/>
      <c r="DC24" s="821"/>
      <c r="DD24" s="821"/>
      <c r="DE24" s="877"/>
      <c r="DF24" s="821"/>
      <c r="DG24" s="830">
        <f t="shared" si="10"/>
        <v>0</v>
      </c>
      <c r="DH24" s="831">
        <f t="shared" si="11"/>
        <v>0</v>
      </c>
      <c r="DI24" s="832">
        <f>IFERROR(P24*_DADOSAUXILIARES!$H$114,0)</f>
        <v>0</v>
      </c>
      <c r="DJ24" s="833">
        <f>IFERROR(L24*_DADOSAUXILIARES!$H$77,0)</f>
        <v>0</v>
      </c>
      <c r="DK24" s="833">
        <f>IFERROR(M24*_DADOSAUXILIARES!$H$78,0)</f>
        <v>0</v>
      </c>
      <c r="DL24" s="834">
        <f>IFERROR(N24*_DADOSAUXILIARES!$H$79,0)</f>
        <v>0</v>
      </c>
      <c r="DM24" s="833">
        <f>IFERROR(O24*_DADOSAUXILIARES!$H$80,0)</f>
        <v>0</v>
      </c>
      <c r="DN24" s="833">
        <f>IFERROR(Q24*_DADOSAUXILIARES!$H$82,0)</f>
        <v>0</v>
      </c>
      <c r="DO24" s="833">
        <f>IFERROR(R24*_DADOSAUXILIARES!$H$84,0)</f>
        <v>0</v>
      </c>
      <c r="DP24" s="833">
        <f>IFERROR(S24*_DADOSAUXILIARES!$H$85,0)</f>
        <v>0</v>
      </c>
      <c r="DQ24" s="830">
        <f>IFERROR(T24*_DADOSAUXILIARES!$H$87,0)</f>
        <v>0</v>
      </c>
      <c r="DR24" s="830">
        <f>IFERROR(U24*_DADOSAUXILIARES!$H$88,0)</f>
        <v>0</v>
      </c>
      <c r="DS24" s="830">
        <f>IFERROR(V24*_DADOSAUXILIARES!$H$90,0)</f>
        <v>0</v>
      </c>
      <c r="DT24" s="830">
        <f>IFERROR(W24*_DADOSAUXILIARES!$H$92,0)</f>
        <v>0</v>
      </c>
      <c r="DU24" s="830">
        <f>IFERROR(X24*_DADOSAUXILIARES!$H$94,0)</f>
        <v>0</v>
      </c>
      <c r="DV24" s="834">
        <f>IFERROR(Y24*_DADOSAUXILIARES!$H$96,0)</f>
        <v>0</v>
      </c>
      <c r="DW24" s="834">
        <f>IFERROR(Z24*_DADOSAUXILIARES!$H$98,0)</f>
        <v>0</v>
      </c>
      <c r="DX24" s="834">
        <f>IFERROR(AA24*_DADOSAUXILIARES!$H$102,0)</f>
        <v>0</v>
      </c>
      <c r="DY24" s="834">
        <f>IFERROR(AB24*_DADOSAUXILIARES!$H$104,0)</f>
        <v>0</v>
      </c>
      <c r="DZ24" s="834">
        <f>IFERROR(AC24*_DADOSAUXILIARES!$H$106,0)</f>
        <v>0</v>
      </c>
      <c r="EA24" s="830">
        <f>IFERROR(AD24*_DADOSAUXILIARES!$H$107,0)</f>
        <v>0</v>
      </c>
      <c r="EB24" s="830">
        <f>IFERROR(AE24*_DADOSAUXILIARES!$H$108,0)</f>
        <v>0</v>
      </c>
      <c r="EC24" s="830">
        <f>IFERROR(AF24*_DADOSAUXILIARES!$H$109,0)</f>
        <v>0</v>
      </c>
      <c r="ED24" s="835">
        <v>0</v>
      </c>
      <c r="EE24" s="836">
        <f t="shared" si="35"/>
        <v>0</v>
      </c>
      <c r="EF24" s="837">
        <f>IFERROR(_xlfn.XLOOKUP(K24,_REGIONALIZACAO_SOJA!$A$6:$A$20,_REGIONALIZACAO_SOJA!$BE$6:$BE$20,_REGIONALIZACAO_SOJA!$BE$21),0)*$DH24</f>
        <v>0</v>
      </c>
      <c r="EG24" s="837">
        <f>IFERROR(_xlfn.XLOOKUP(K24,_REGIONALIZACAO_SOJA!$A$6:$A$20,_REGIONALIZACAO_SOJA!$BF$6:$BF$20,_REGIONALIZACAO_SOJA!$BF$21),0)*$DH24</f>
        <v>0</v>
      </c>
      <c r="EH24" s="837">
        <f>IFERROR(_xlfn.XLOOKUP(K24,_REGIONALIZACAO_SOJA!$A$6:$A$20,_REGIONALIZACAO_SOJA!$BG$6:$BG$20,_REGIONALIZACAO_SOJA!$BG$21),0)*$DH24</f>
        <v>0</v>
      </c>
      <c r="EI24" s="838">
        <f>IFERROR((AQ24*(1-0.1)+AR24*(1-0.11)+AS24*(1-0.12)+AT24*(1-AU24)+AV24*(1-AW24)+AX24*(1-AY24)+AZ24*(1-BA24)+BB24*(1-1))*(_DADOSAUXILIARES!$D$26),0)</f>
        <v>0</v>
      </c>
      <c r="EJ24" s="838">
        <f>IFERROR((AQ24*(0.1)+AR24*(0.11)+AS24*(0.12)+AT24*(AU24)+AV24*(AW24)+AX24*(AY24)+AZ24*(BA24)+BB24*(1))*(_DADOSAUXILIARES!$D$16),0)</f>
        <v>0</v>
      </c>
      <c r="EK24" s="838">
        <f>IFERROR(BC24*(1-_FEQUEIMACOMB!$D$19)*_DADOSAUXILIARES!$D$24,0)</f>
        <v>0</v>
      </c>
      <c r="EL24" s="838">
        <f>IFERROR(BC24*(_FEQUEIMACOMB!$D$19)*_DADOSAUXILIARES!$D$14,0)</f>
        <v>0</v>
      </c>
      <c r="EM24" s="838">
        <f>IFERROR(BD24*_DADOSAUXILIARES!$D$15,0)</f>
        <v>0</v>
      </c>
      <c r="EN24" s="838">
        <f t="shared" si="12"/>
        <v>0</v>
      </c>
      <c r="EO24" s="838">
        <f t="shared" si="13"/>
        <v>0</v>
      </c>
      <c r="EP24" s="838">
        <f t="shared" si="13"/>
        <v>0</v>
      </c>
      <c r="EQ24" s="838">
        <f t="shared" si="13"/>
        <v>0</v>
      </c>
      <c r="ER24" s="838">
        <f t="shared" si="13"/>
        <v>0</v>
      </c>
      <c r="ES24" s="838">
        <f t="shared" si="13"/>
        <v>0</v>
      </c>
      <c r="ET24" s="839">
        <f>IFERROR(EI24*_DADOSAUXILIARES!$H$161,0)</f>
        <v>0</v>
      </c>
      <c r="EU24" s="839">
        <f>IFERROR(EJ24*_DADOSAUXILIARES!$H$162,0)</f>
        <v>0</v>
      </c>
      <c r="EV24" s="839">
        <f>IFERROR(EK24*_DADOSAUXILIARES!$H$165,0)</f>
        <v>0</v>
      </c>
      <c r="EW24" s="839">
        <f>IFERROR(EL24*_DADOSAUXILIARES!$H$166,0)</f>
        <v>0</v>
      </c>
      <c r="EX24" s="839">
        <f>IFERROR(EM24*_DADOSAUXILIARES!$H$167,0)</f>
        <v>0</v>
      </c>
      <c r="EY24" s="839">
        <f>IFERROR(EN24*_DADOSAUXILIARES!$F$34*_DADOSAUXILIARES!$H$170,0)</f>
        <v>0</v>
      </c>
      <c r="EZ24" s="839">
        <f>IFERROR(EO24*_DADOSAUXILIARES!$H$152,0)</f>
        <v>0</v>
      </c>
      <c r="FA24" s="839">
        <f>IFERROR(EP24*_DADOSAUXILIARES!$H$153,0)</f>
        <v>0</v>
      </c>
      <c r="FB24" s="839">
        <f>IFERROR(EQ24*_DADOSAUXILIARES!$H$154,0)</f>
        <v>0</v>
      </c>
      <c r="FC24" s="839">
        <f>IFERROR(ER24*_DADOSAUXILIARES!$H$155,0)</f>
        <v>0</v>
      </c>
      <c r="FD24" s="839">
        <f>IFERROR(ES24*_DADOSAUXILIARES!$H$156,0)</f>
        <v>0</v>
      </c>
      <c r="FE24" s="838">
        <f t="shared" si="36"/>
        <v>0</v>
      </c>
      <c r="FF24" s="838">
        <f t="shared" si="15"/>
        <v>0</v>
      </c>
      <c r="FG24" s="838">
        <f t="shared" si="37"/>
        <v>0</v>
      </c>
      <c r="FH24" s="838">
        <f>IFERROR(L24*_EMISSOES!$E$28+M24*_EMISSOES!$E$29,0)</f>
        <v>0</v>
      </c>
      <c r="FI24" s="838">
        <f>IFERROR(Q24*_EMISSOES!$E$30,0)</f>
        <v>0</v>
      </c>
      <c r="FJ24" s="840">
        <f>IFERROR(EI24*_FEQUEIMACOMB!$I$64,0)</f>
        <v>0</v>
      </c>
      <c r="FK24" s="840">
        <f>IFERROR(EJ24*_FEQUEIMACOMB!$I$65,0)</f>
        <v>0</v>
      </c>
      <c r="FL24" s="841">
        <f>IFERROR(EK24*_FEQUEIMACOMB!$I$9*_DADOSAUXILIARES!$F$24,0)</f>
        <v>0</v>
      </c>
      <c r="FM24" s="841">
        <f>IFERROR(EL24*_FEQUEIMACOMB!$I$7*_DADOSAUXILIARES!$F$14,0)</f>
        <v>0</v>
      </c>
      <c r="FN24" s="841">
        <f>IFERROR(EM24*_FEQUEIMACOMB!$I$8*_DADOSAUXILIARES!$F$15,0)</f>
        <v>0</v>
      </c>
      <c r="FO24" s="842">
        <f>IFERROR((EN24+BF24)*_FEQUEIMACOMB!$I$66,0)</f>
        <v>0</v>
      </c>
      <c r="FP24" s="839">
        <f>IFERROR(FE24*1000*_DADOSAUXILIARES!$D$8,0)</f>
        <v>0</v>
      </c>
      <c r="FQ24" s="839">
        <f>IFERROR(FF24*1000*_DADOSAUXILIARES!$D$8,0)</f>
        <v>0</v>
      </c>
      <c r="FR24" s="839">
        <f>IFERROR(FG24*1000*_DADOSAUXILIARES!$D$8,0)</f>
        <v>0</v>
      </c>
      <c r="FS24" s="839">
        <f t="shared" si="79"/>
        <v>0</v>
      </c>
      <c r="FT24" s="839">
        <f t="shared" si="79"/>
        <v>0</v>
      </c>
      <c r="FU24" s="840">
        <f t="shared" si="27"/>
        <v>0</v>
      </c>
      <c r="FV24" s="840">
        <f t="shared" si="27"/>
        <v>0</v>
      </c>
      <c r="FW24" s="840">
        <f t="shared" si="27"/>
        <v>0</v>
      </c>
      <c r="FX24" s="840">
        <f t="shared" si="27"/>
        <v>0</v>
      </c>
      <c r="FY24" s="840">
        <f t="shared" si="27"/>
        <v>0</v>
      </c>
      <c r="FZ24" s="840">
        <f t="shared" si="27"/>
        <v>0</v>
      </c>
      <c r="GA24" s="843">
        <f t="shared" si="38"/>
        <v>0</v>
      </c>
      <c r="GB24" s="844">
        <f t="shared" si="39"/>
        <v>0</v>
      </c>
      <c r="GC24" s="845">
        <f t="shared" si="20"/>
        <v>0</v>
      </c>
      <c r="GD24" s="846">
        <f t="shared" si="40"/>
        <v>0</v>
      </c>
      <c r="GE24" s="847">
        <f t="shared" si="21"/>
        <v>1</v>
      </c>
      <c r="GF24" s="848">
        <f t="shared" si="41"/>
        <v>0</v>
      </c>
      <c r="GG24" s="849">
        <f t="shared" si="42"/>
        <v>0</v>
      </c>
      <c r="GH24" s="849">
        <f t="shared" si="70"/>
        <v>0</v>
      </c>
      <c r="GI24" s="849">
        <f t="shared" si="43"/>
        <v>8.0000000000000002E-3</v>
      </c>
      <c r="GJ24" s="851">
        <f t="shared" si="44"/>
        <v>0</v>
      </c>
      <c r="GK24" s="852">
        <f t="shared" si="45"/>
        <v>0.19</v>
      </c>
      <c r="GL24" s="852">
        <f t="shared" si="46"/>
        <v>8.0000000000000002E-3</v>
      </c>
      <c r="GM24" s="957">
        <f t="shared" si="24"/>
        <v>0</v>
      </c>
      <c r="GN24" s="957">
        <f t="shared" si="25"/>
        <v>0</v>
      </c>
      <c r="GO24" s="853">
        <f t="shared" si="26"/>
        <v>0</v>
      </c>
      <c r="GP24" s="855">
        <f t="shared" si="71"/>
        <v>0</v>
      </c>
      <c r="GQ24" s="855">
        <f t="shared" si="72"/>
        <v>0</v>
      </c>
      <c r="GR24" s="960">
        <f t="shared" si="73"/>
        <v>0</v>
      </c>
      <c r="GS24" s="855">
        <f t="shared" si="74"/>
        <v>0</v>
      </c>
      <c r="GT24" s="855">
        <f t="shared" si="75"/>
        <v>0</v>
      </c>
      <c r="GU24" s="960">
        <f t="shared" si="76"/>
        <v>0</v>
      </c>
      <c r="GV24" s="855"/>
      <c r="GW24" s="855">
        <f t="shared" si="77"/>
        <v>0</v>
      </c>
      <c r="GX24" s="961">
        <f t="shared" si="78"/>
        <v>0</v>
      </c>
      <c r="GY24" s="856">
        <f>IFERROR(BO24*_DADOSAUXILIARES!$D$56,0)</f>
        <v>0</v>
      </c>
      <c r="GZ24" s="856">
        <f>IFERROR(BP24*_DADOSAUXILIARES!$D$57,0)</f>
        <v>0</v>
      </c>
      <c r="HA24" s="856">
        <f>BQ24*_DADOSAUXILIARES!$D$58</f>
        <v>0</v>
      </c>
      <c r="HB24" s="856">
        <f>BR24*_DADOSAUXILIARES!$D$59</f>
        <v>0</v>
      </c>
      <c r="HC24" s="856">
        <f>BS24*_DADOSAUXILIARES!$D$60</f>
        <v>0</v>
      </c>
      <c r="HD24" s="856">
        <f>BT24*_DADOSAUXILIARES!$D$61</f>
        <v>0</v>
      </c>
      <c r="HE24" s="857">
        <f t="shared" si="47"/>
        <v>0</v>
      </c>
      <c r="HF24" s="857">
        <f t="shared" si="28"/>
        <v>0</v>
      </c>
      <c r="HG24" s="861">
        <f>IFERROR($HG$7*_DADOSAUXILIARES!$H$119,0)</f>
        <v>0</v>
      </c>
      <c r="HH24" s="861">
        <f>IFERROR($HH$7*_DADOSAUXILIARES!$H$118,0)</f>
        <v>0</v>
      </c>
      <c r="HI24" s="861">
        <f t="shared" si="29"/>
        <v>0</v>
      </c>
      <c r="HJ24" s="861">
        <f t="shared" si="29"/>
        <v>0</v>
      </c>
      <c r="HK24" s="859">
        <f t="shared" si="48"/>
        <v>0</v>
      </c>
      <c r="HL24" s="860">
        <f>IFERROR(_DADOSAUXILIARES!$H$176*BN24,0)</f>
        <v>0</v>
      </c>
      <c r="HM24" s="861">
        <f>IFERROR($HM$7*_DADOSAUXILIARES!$H$138,0)</f>
        <v>0</v>
      </c>
      <c r="HN24" s="861">
        <f>IFERROR($HN$7*_DADOSAUXILIARES!$H$121,0)</f>
        <v>0</v>
      </c>
      <c r="HO24" s="860">
        <f t="shared" si="49"/>
        <v>0</v>
      </c>
      <c r="HP24" s="860">
        <f t="shared" si="49"/>
        <v>0</v>
      </c>
      <c r="HQ24" s="860">
        <f t="shared" si="49"/>
        <v>0</v>
      </c>
      <c r="HR24" s="860">
        <f t="shared" si="49"/>
        <v>0</v>
      </c>
      <c r="HS24" s="862">
        <f>IFERROR((BU24*(1-0.1)+BV24*(1-0.11)+BW24*(1-0.12)+BX24*(1-BY24)+BZ24*(1-CA24)+CB24*(1-CC24)+CD24*(1-CE24)+CF24*(1-1))*(_DADOSAUXILIARES!$D$26),0)</f>
        <v>0</v>
      </c>
      <c r="HT24" s="862">
        <f>IFERROR((BU24*(0.1)+BV24*(0.11)+BW24*(0.12)+BX24*(BY24)+BZ24*(CA24)+CB24*(CC24)+CD24*(CE24)+CF24*(1))*(_DADOSAUXILIARES!$D$16),0)</f>
        <v>0</v>
      </c>
      <c r="HU24" s="863">
        <f>IFERROR(CG24*_DADOSAUXILIARES!$D$30,0)</f>
        <v>0</v>
      </c>
      <c r="HV24" s="863">
        <f t="shared" si="50"/>
        <v>0</v>
      </c>
      <c r="HW24" s="863">
        <f t="shared" si="51"/>
        <v>0</v>
      </c>
      <c r="HX24" s="863">
        <f t="shared" si="52"/>
        <v>0</v>
      </c>
      <c r="HY24" s="863">
        <f t="shared" si="52"/>
        <v>0</v>
      </c>
      <c r="HZ24" s="863">
        <f t="shared" si="52"/>
        <v>0</v>
      </c>
      <c r="IA24" s="863">
        <f t="shared" si="52"/>
        <v>0</v>
      </c>
      <c r="IB24" s="863">
        <f t="shared" si="52"/>
        <v>0</v>
      </c>
      <c r="IC24" s="863">
        <f t="shared" si="53"/>
        <v>0</v>
      </c>
      <c r="ID24" s="934">
        <f t="shared" si="54"/>
        <v>0</v>
      </c>
      <c r="IE24" s="863">
        <f t="shared" si="55"/>
        <v>0</v>
      </c>
      <c r="IF24" s="934">
        <f t="shared" si="56"/>
        <v>0</v>
      </c>
      <c r="IG24" s="863">
        <f t="shared" si="57"/>
        <v>0</v>
      </c>
      <c r="IH24" s="934">
        <f t="shared" si="58"/>
        <v>0</v>
      </c>
      <c r="II24" s="863">
        <f t="shared" si="59"/>
        <v>0</v>
      </c>
      <c r="IJ24" s="934">
        <f t="shared" si="60"/>
        <v>0</v>
      </c>
      <c r="IK24" s="863">
        <f t="shared" si="61"/>
        <v>0</v>
      </c>
      <c r="IL24" s="934">
        <f t="shared" si="62"/>
        <v>0</v>
      </c>
      <c r="IM24" s="864">
        <f>IFERROR(HS24*_DADOSAUXILIARES!$H$161,0)</f>
        <v>0</v>
      </c>
      <c r="IN24" s="864">
        <f>IFERROR(HT24*_DADOSAUXILIARES!$H$162,0)</f>
        <v>0</v>
      </c>
      <c r="IO24" s="864">
        <f>IFERROR(HU24*_DADOSAUXILIARES!$H$171,0)</f>
        <v>0</v>
      </c>
      <c r="IP24" s="864">
        <f>IFERROR(HV24*CJ24*_DADOSAUXILIARES!$H$170,0)</f>
        <v>0</v>
      </c>
      <c r="IQ24" s="864">
        <f>IFERROR(HW24*_DADOSAUXILIARES!$H$160,0)</f>
        <v>0</v>
      </c>
      <c r="IR24" s="864">
        <f>IFERROR(HX24*_DADOSAUXILIARES!$H$152,0)</f>
        <v>0</v>
      </c>
      <c r="IS24" s="864">
        <f>IFERROR(HY24*_DADOSAUXILIARES!$H$153,0)</f>
        <v>0</v>
      </c>
      <c r="IT24" s="864">
        <f>IFERROR(HZ24*_DADOSAUXILIARES!$H$154,0)</f>
        <v>0</v>
      </c>
      <c r="IU24" s="864">
        <f>IFERROR(IA24*_DADOSAUXILIARES!$H$155,0)</f>
        <v>0</v>
      </c>
      <c r="IV24" s="864">
        <f>IFERROR(IB24*_DADOSAUXILIARES!$H$156,0)</f>
        <v>0</v>
      </c>
      <c r="IW24" s="861">
        <f>IFERROR(IC24*_DADOSAUXILIARES!$H$168,0)</f>
        <v>0</v>
      </c>
      <c r="IX24" s="861">
        <f>IFERROR(ID24*_DADOSAUXILIARES!$H$176,0)</f>
        <v>0</v>
      </c>
      <c r="IY24" s="861">
        <f>IFERROR(IE24*_DADOSAUXILIARES!$H$169,0)</f>
        <v>0</v>
      </c>
      <c r="IZ24" s="865">
        <f>IFERROR(IF24*_DADOSAUXILIARES!$H$176,0)</f>
        <v>0</v>
      </c>
      <c r="JA24" s="866">
        <f t="shared" si="31"/>
        <v>0</v>
      </c>
      <c r="JB24" s="861">
        <f>IFERROR(IH24*_DADOSAUXILIARES!$H$176,0)</f>
        <v>0</v>
      </c>
      <c r="JC24" s="866">
        <f t="shared" si="63"/>
        <v>0</v>
      </c>
      <c r="JD24" s="861">
        <f>IFERROR(IJ24*_DADOSAUXILIARES!$H$176,0)</f>
        <v>0</v>
      </c>
      <c r="JE24" s="861">
        <f>IFERROR(IK24*_DADOSAUXILIARES!$H$116,0)</f>
        <v>0</v>
      </c>
      <c r="JF24" s="861">
        <f>IFERROR(IL24*_DADOSAUXILIARES!$H$176,0)</f>
        <v>0</v>
      </c>
      <c r="JG24" s="861">
        <f t="shared" ref="JG24:JU30" si="81">IFERROR(((IM24*$HE24)/$BO24),0)</f>
        <v>0</v>
      </c>
      <c r="JH24" s="861">
        <f t="shared" si="81"/>
        <v>0</v>
      </c>
      <c r="JI24" s="861">
        <f t="shared" si="81"/>
        <v>0</v>
      </c>
      <c r="JJ24" s="861">
        <f t="shared" si="81"/>
        <v>0</v>
      </c>
      <c r="JK24" s="861">
        <f t="shared" si="81"/>
        <v>0</v>
      </c>
      <c r="JL24" s="861">
        <f t="shared" si="81"/>
        <v>0</v>
      </c>
      <c r="JM24" s="861">
        <f t="shared" si="81"/>
        <v>0</v>
      </c>
      <c r="JN24" s="861">
        <f t="shared" si="81"/>
        <v>0</v>
      </c>
      <c r="JO24" s="861">
        <f t="shared" si="81"/>
        <v>0</v>
      </c>
      <c r="JP24" s="861">
        <f t="shared" si="81"/>
        <v>0</v>
      </c>
      <c r="JQ24" s="861">
        <f t="shared" si="81"/>
        <v>0</v>
      </c>
      <c r="JR24" s="861">
        <f t="shared" si="81"/>
        <v>0</v>
      </c>
      <c r="JS24" s="861">
        <f t="shared" si="81"/>
        <v>0</v>
      </c>
      <c r="JT24" s="861">
        <f t="shared" si="81"/>
        <v>0</v>
      </c>
      <c r="JU24" s="861">
        <f t="shared" si="81"/>
        <v>0</v>
      </c>
      <c r="JV24" s="861">
        <f t="shared" si="80"/>
        <v>0</v>
      </c>
      <c r="JW24" s="861">
        <f t="shared" si="33"/>
        <v>0</v>
      </c>
      <c r="JX24" s="861">
        <f t="shared" si="33"/>
        <v>0</v>
      </c>
      <c r="JY24" s="861">
        <f t="shared" si="33"/>
        <v>0</v>
      </c>
      <c r="JZ24" s="861">
        <f t="shared" si="33"/>
        <v>0</v>
      </c>
      <c r="KA24" s="859">
        <f>IFERROR(HS24*_FEQUEIMACOMB!$I$48,0)</f>
        <v>0</v>
      </c>
      <c r="KB24" s="859">
        <f>IFERROR(HT24*_FEQUEIMACOMB!$I$50,0)</f>
        <v>0</v>
      </c>
      <c r="KC24" s="859">
        <f>IFERROR(HU24*_FEQUEIMACOMB!$I$53,0)</f>
        <v>0</v>
      </c>
      <c r="KD24" s="867">
        <f>IFERROR(HW24*_FEQUEIMACOMB!$I$44*(_DADOSAUXILIARES!$D$33),0)</f>
        <v>0</v>
      </c>
      <c r="KE24" s="867">
        <f>IFERROR(CK24*CL24*_FEQUEIMACOMB!$I$41,0)</f>
        <v>0</v>
      </c>
      <c r="KF24" s="867">
        <f>IFERROR(CI24*CJ24*_FEQUEIMACOMB!$I$41,0)</f>
        <v>0</v>
      </c>
      <c r="KG24" s="859">
        <f>IFERROR(II24*_FEQUEIMACOMB!$I$36,0)</f>
        <v>0</v>
      </c>
      <c r="KH24" s="859">
        <f>IFERROR(IK24*_FEQUEIMACOMB!$I$37,0)</f>
        <v>0</v>
      </c>
      <c r="KI24" s="859">
        <f>IFERROR(IC24*_FEQUEIMACOMB!$I$38,0)</f>
        <v>0</v>
      </c>
      <c r="KJ24" s="859">
        <f>IFERROR(IE24*_FEQUEIMACOMB!$I$39,0)</f>
        <v>0</v>
      </c>
      <c r="KK24" s="859">
        <f>IFERROR(IG24*_FEQUEIMACOMB!$I$40,0)</f>
        <v>0</v>
      </c>
      <c r="KL24" s="861">
        <f t="shared" si="34"/>
        <v>0</v>
      </c>
      <c r="KM24" s="861">
        <f t="shared" si="34"/>
        <v>0</v>
      </c>
      <c r="KN24" s="861">
        <f t="shared" si="34"/>
        <v>0</v>
      </c>
      <c r="KO24" s="861">
        <f t="shared" si="34"/>
        <v>0</v>
      </c>
      <c r="KP24" s="861">
        <f t="shared" si="34"/>
        <v>0</v>
      </c>
      <c r="KQ24" s="861">
        <f t="shared" si="34"/>
        <v>0</v>
      </c>
      <c r="KR24" s="861">
        <f t="shared" si="34"/>
        <v>0</v>
      </c>
      <c r="KS24" s="861">
        <f t="shared" si="34"/>
        <v>0</v>
      </c>
      <c r="KT24" s="861">
        <f t="shared" si="34"/>
        <v>0</v>
      </c>
      <c r="KU24" s="861">
        <f t="shared" si="34"/>
        <v>0</v>
      </c>
      <c r="KV24" s="861">
        <f t="shared" si="34"/>
        <v>0</v>
      </c>
      <c r="KW24" s="868">
        <f t="shared" si="64"/>
        <v>0</v>
      </c>
      <c r="KX24" s="869">
        <f t="shared" si="65"/>
        <v>0</v>
      </c>
      <c r="KY24" s="870">
        <f t="shared" si="66"/>
        <v>0</v>
      </c>
      <c r="KZ24" s="861">
        <f t="shared" si="67"/>
        <v>0</v>
      </c>
      <c r="LA24" s="861">
        <f t="shared" si="67"/>
        <v>0</v>
      </c>
      <c r="LB24" s="861">
        <f t="shared" si="67"/>
        <v>0</v>
      </c>
      <c r="LC24" s="871">
        <f t="shared" si="68"/>
        <v>0</v>
      </c>
      <c r="LD24" s="871">
        <f t="shared" si="69"/>
        <v>0</v>
      </c>
    </row>
    <row r="25" spans="1:316" x14ac:dyDescent="0.25">
      <c r="A25" s="880"/>
      <c r="B25" s="880"/>
      <c r="C25" s="875"/>
      <c r="D25" s="875"/>
      <c r="E25" s="948"/>
      <c r="F25" s="828"/>
      <c r="G25" s="818"/>
      <c r="H25" s="818"/>
      <c r="I25" s="819"/>
      <c r="J25" s="820" t="s">
        <v>442</v>
      </c>
      <c r="K25" s="269"/>
      <c r="L25" s="821"/>
      <c r="M25" s="821"/>
      <c r="N25" s="821"/>
      <c r="O25" s="821"/>
      <c r="P25" s="821"/>
      <c r="Q25" s="821"/>
      <c r="R25" s="821"/>
      <c r="S25" s="821"/>
      <c r="T25" s="822"/>
      <c r="U25" s="822"/>
      <c r="V25" s="821"/>
      <c r="W25" s="821"/>
      <c r="X25" s="821"/>
      <c r="Y25" s="821"/>
      <c r="Z25" s="821"/>
      <c r="AA25" s="821"/>
      <c r="AB25" s="821"/>
      <c r="AC25" s="821"/>
      <c r="AD25" s="821"/>
      <c r="AE25" s="821"/>
      <c r="AF25" s="821"/>
      <c r="AG25" s="821"/>
      <c r="AH25" s="821"/>
      <c r="AI25" s="821"/>
      <c r="AJ25" s="821"/>
      <c r="AK25" s="821"/>
      <c r="AL25" s="821"/>
      <c r="AM25" s="821"/>
      <c r="AN25" s="821"/>
      <c r="AO25" s="821"/>
      <c r="AP25" s="821"/>
      <c r="AQ25" s="821"/>
      <c r="AR25" s="821"/>
      <c r="AS25" s="821"/>
      <c r="AT25" s="821"/>
      <c r="AU25" s="878"/>
      <c r="AV25" s="821"/>
      <c r="AW25" s="877"/>
      <c r="AX25" s="881"/>
      <c r="AY25" s="877"/>
      <c r="AZ25" s="881"/>
      <c r="BA25" s="877"/>
      <c r="BB25" s="821"/>
      <c r="BC25" s="821"/>
      <c r="BD25" s="821"/>
      <c r="BE25" s="821"/>
      <c r="BF25" s="821"/>
      <c r="BG25" s="821"/>
      <c r="BH25" s="821"/>
      <c r="BI25" s="821"/>
      <c r="BJ25" s="821"/>
      <c r="BK25" s="821"/>
      <c r="BL25" s="821"/>
      <c r="BM25" s="877"/>
      <c r="BN25" s="821"/>
      <c r="BO25" s="821"/>
      <c r="BP25" s="821"/>
      <c r="BQ25" s="821"/>
      <c r="BR25" s="821"/>
      <c r="BS25" s="821"/>
      <c r="BT25" s="821"/>
      <c r="BU25" s="821"/>
      <c r="BV25" s="821"/>
      <c r="BW25" s="821"/>
      <c r="BX25" s="821"/>
      <c r="BY25" s="878"/>
      <c r="BZ25" s="821"/>
      <c r="CA25" s="877"/>
      <c r="CB25" s="821"/>
      <c r="CC25" s="877"/>
      <c r="CD25" s="821"/>
      <c r="CE25" s="877"/>
      <c r="CF25" s="821"/>
      <c r="CG25" s="821"/>
      <c r="CH25" s="821"/>
      <c r="CI25" s="821"/>
      <c r="CJ25" s="821"/>
      <c r="CK25" s="821"/>
      <c r="CL25" s="821"/>
      <c r="CM25" s="821"/>
      <c r="CN25" s="821"/>
      <c r="CO25" s="821"/>
      <c r="CP25" s="821"/>
      <c r="CQ25" s="821"/>
      <c r="CR25" s="821"/>
      <c r="CS25" s="877"/>
      <c r="CT25" s="821"/>
      <c r="CU25" s="821"/>
      <c r="CV25" s="877"/>
      <c r="CW25" s="821"/>
      <c r="CX25" s="821"/>
      <c r="CY25" s="877"/>
      <c r="CZ25" s="821"/>
      <c r="DA25" s="821"/>
      <c r="DB25" s="877"/>
      <c r="DC25" s="821"/>
      <c r="DD25" s="821"/>
      <c r="DE25" s="877"/>
      <c r="DF25" s="821"/>
      <c r="DG25" s="830">
        <f t="shared" si="10"/>
        <v>0</v>
      </c>
      <c r="DH25" s="831">
        <f t="shared" si="11"/>
        <v>0</v>
      </c>
      <c r="DI25" s="832">
        <f>IFERROR(P25*_DADOSAUXILIARES!$H$114,0)</f>
        <v>0</v>
      </c>
      <c r="DJ25" s="833">
        <f>IFERROR(L25*_DADOSAUXILIARES!$H$77,0)</f>
        <v>0</v>
      </c>
      <c r="DK25" s="833">
        <f>IFERROR(M25*_DADOSAUXILIARES!$H$78,0)</f>
        <v>0</v>
      </c>
      <c r="DL25" s="834">
        <f>IFERROR(N25*_DADOSAUXILIARES!$H$79,0)</f>
        <v>0</v>
      </c>
      <c r="DM25" s="833">
        <f>IFERROR(O25*_DADOSAUXILIARES!$H$80,0)</f>
        <v>0</v>
      </c>
      <c r="DN25" s="833">
        <f>IFERROR(Q25*_DADOSAUXILIARES!$H$82,0)</f>
        <v>0</v>
      </c>
      <c r="DO25" s="833">
        <f>IFERROR(R25*_DADOSAUXILIARES!$H$84,0)</f>
        <v>0</v>
      </c>
      <c r="DP25" s="833">
        <f>IFERROR(S25*_DADOSAUXILIARES!$H$85,0)</f>
        <v>0</v>
      </c>
      <c r="DQ25" s="830">
        <f>IFERROR(T25*_DADOSAUXILIARES!$H$87,0)</f>
        <v>0</v>
      </c>
      <c r="DR25" s="830">
        <f>IFERROR(U25*_DADOSAUXILIARES!$H$88,0)</f>
        <v>0</v>
      </c>
      <c r="DS25" s="830">
        <f>IFERROR(V25*_DADOSAUXILIARES!$H$90,0)</f>
        <v>0</v>
      </c>
      <c r="DT25" s="830">
        <f>IFERROR(W25*_DADOSAUXILIARES!$H$92,0)</f>
        <v>0</v>
      </c>
      <c r="DU25" s="830">
        <f>IFERROR(X25*_DADOSAUXILIARES!$H$94,0)</f>
        <v>0</v>
      </c>
      <c r="DV25" s="834">
        <f>IFERROR(Y25*_DADOSAUXILIARES!$H$96,0)</f>
        <v>0</v>
      </c>
      <c r="DW25" s="834">
        <f>IFERROR(Z25*_DADOSAUXILIARES!$H$98,0)</f>
        <v>0</v>
      </c>
      <c r="DX25" s="834">
        <f>IFERROR(AA25*_DADOSAUXILIARES!$H$102,0)</f>
        <v>0</v>
      </c>
      <c r="DY25" s="834">
        <f>IFERROR(AB25*_DADOSAUXILIARES!$H$104,0)</f>
        <v>0</v>
      </c>
      <c r="DZ25" s="834">
        <f>IFERROR(AC25*_DADOSAUXILIARES!$H$106,0)</f>
        <v>0</v>
      </c>
      <c r="EA25" s="830">
        <f>IFERROR(AD25*_DADOSAUXILIARES!$H$107,0)</f>
        <v>0</v>
      </c>
      <c r="EB25" s="830">
        <f>IFERROR(AE25*_DADOSAUXILIARES!$H$108,0)</f>
        <v>0</v>
      </c>
      <c r="EC25" s="830">
        <f>IFERROR(AF25*_DADOSAUXILIARES!$H$109,0)</f>
        <v>0</v>
      </c>
      <c r="ED25" s="835">
        <v>0</v>
      </c>
      <c r="EE25" s="836">
        <f t="shared" si="35"/>
        <v>0</v>
      </c>
      <c r="EF25" s="837">
        <f>IFERROR(_xlfn.XLOOKUP(K25,_REGIONALIZACAO_SOJA!$A$6:$A$20,_REGIONALIZACAO_SOJA!$BE$6:$BE$20,_REGIONALIZACAO_SOJA!$BE$21),0)*$DH25</f>
        <v>0</v>
      </c>
      <c r="EG25" s="837">
        <f>IFERROR(_xlfn.XLOOKUP(K25,_REGIONALIZACAO_SOJA!$A$6:$A$20,_REGIONALIZACAO_SOJA!$BF$6:$BF$20,_REGIONALIZACAO_SOJA!$BF$21),0)*$DH25</f>
        <v>0</v>
      </c>
      <c r="EH25" s="837">
        <f>IFERROR(_xlfn.XLOOKUP(K25,_REGIONALIZACAO_SOJA!$A$6:$A$20,_REGIONALIZACAO_SOJA!$BG$6:$BG$20,_REGIONALIZACAO_SOJA!$BG$21),0)*$DH25</f>
        <v>0</v>
      </c>
      <c r="EI25" s="838">
        <f>IFERROR((AQ25*(1-0.1)+AR25*(1-0.11)+AS25*(1-0.12)+AT25*(1-AU25)+AV25*(1-AW25)+AX25*(1-AY25)+AZ25*(1-BA25)+BB25*(1-1))*(_DADOSAUXILIARES!$D$26),0)</f>
        <v>0</v>
      </c>
      <c r="EJ25" s="838">
        <f>IFERROR((AQ25*(0.1)+AR25*(0.11)+AS25*(0.12)+AT25*(AU25)+AV25*(AW25)+AX25*(AY25)+AZ25*(BA25)+BB25*(1))*(_DADOSAUXILIARES!$D$16),0)</f>
        <v>0</v>
      </c>
      <c r="EK25" s="838">
        <f>IFERROR(BC25*(1-_FEQUEIMACOMB!$D$19)*_DADOSAUXILIARES!$D$24,0)</f>
        <v>0</v>
      </c>
      <c r="EL25" s="838">
        <f>IFERROR(BC25*(_FEQUEIMACOMB!$D$19)*_DADOSAUXILIARES!$D$14,0)</f>
        <v>0</v>
      </c>
      <c r="EM25" s="838">
        <f>IFERROR(BD25*_DADOSAUXILIARES!$D$15,0)</f>
        <v>0</v>
      </c>
      <c r="EN25" s="838">
        <f t="shared" si="12"/>
        <v>0</v>
      </c>
      <c r="EO25" s="838">
        <f t="shared" si="13"/>
        <v>0</v>
      </c>
      <c r="EP25" s="838">
        <f t="shared" si="13"/>
        <v>0</v>
      </c>
      <c r="EQ25" s="838">
        <f t="shared" si="13"/>
        <v>0</v>
      </c>
      <c r="ER25" s="838">
        <f t="shared" si="13"/>
        <v>0</v>
      </c>
      <c r="ES25" s="838">
        <f t="shared" si="13"/>
        <v>0</v>
      </c>
      <c r="ET25" s="839">
        <f>IFERROR(EI25*_DADOSAUXILIARES!$H$161,0)</f>
        <v>0</v>
      </c>
      <c r="EU25" s="839">
        <f>IFERROR(EJ25*_DADOSAUXILIARES!$H$162,0)</f>
        <v>0</v>
      </c>
      <c r="EV25" s="839">
        <f>IFERROR(EK25*_DADOSAUXILIARES!$H$165,0)</f>
        <v>0</v>
      </c>
      <c r="EW25" s="839">
        <f>IFERROR(EL25*_DADOSAUXILIARES!$H$166,0)</f>
        <v>0</v>
      </c>
      <c r="EX25" s="839">
        <f>IFERROR(EM25*_DADOSAUXILIARES!$H$167,0)</f>
        <v>0</v>
      </c>
      <c r="EY25" s="839">
        <f>IFERROR(EN25*_DADOSAUXILIARES!$F$34*_DADOSAUXILIARES!$H$170,0)</f>
        <v>0</v>
      </c>
      <c r="EZ25" s="839">
        <f>IFERROR(EO25*_DADOSAUXILIARES!$H$152,0)</f>
        <v>0</v>
      </c>
      <c r="FA25" s="839">
        <f>IFERROR(EP25*_DADOSAUXILIARES!$H$153,0)</f>
        <v>0</v>
      </c>
      <c r="FB25" s="839">
        <f>IFERROR(EQ25*_DADOSAUXILIARES!$H$154,0)</f>
        <v>0</v>
      </c>
      <c r="FC25" s="839">
        <f>IFERROR(ER25*_DADOSAUXILIARES!$H$155,0)</f>
        <v>0</v>
      </c>
      <c r="FD25" s="839">
        <f>IFERROR(ES25*_DADOSAUXILIARES!$H$156,0)</f>
        <v>0</v>
      </c>
      <c r="FE25" s="838">
        <f t="shared" si="36"/>
        <v>0</v>
      </c>
      <c r="FF25" s="838">
        <f t="shared" si="15"/>
        <v>0</v>
      </c>
      <c r="FG25" s="838">
        <f t="shared" si="37"/>
        <v>0</v>
      </c>
      <c r="FH25" s="838">
        <f>IFERROR(L25*_EMISSOES!$E$28+M25*_EMISSOES!$E$29,0)</f>
        <v>0</v>
      </c>
      <c r="FI25" s="838">
        <f>IFERROR(Q25*_EMISSOES!$E$30,0)</f>
        <v>0</v>
      </c>
      <c r="FJ25" s="840">
        <f>IFERROR(EI25*_FEQUEIMACOMB!$I$64,0)</f>
        <v>0</v>
      </c>
      <c r="FK25" s="840">
        <f>IFERROR(EJ25*_FEQUEIMACOMB!$I$65,0)</f>
        <v>0</v>
      </c>
      <c r="FL25" s="841">
        <f>IFERROR(EK25*_FEQUEIMACOMB!$I$9*_DADOSAUXILIARES!$F$24,0)</f>
        <v>0</v>
      </c>
      <c r="FM25" s="841">
        <f>IFERROR(EL25*_FEQUEIMACOMB!$I$7*_DADOSAUXILIARES!$F$14,0)</f>
        <v>0</v>
      </c>
      <c r="FN25" s="841">
        <f>IFERROR(EM25*_FEQUEIMACOMB!$I$8*_DADOSAUXILIARES!$F$15,0)</f>
        <v>0</v>
      </c>
      <c r="FO25" s="842">
        <f>IFERROR((EN25+BF25)*_FEQUEIMACOMB!$I$66,0)</f>
        <v>0</v>
      </c>
      <c r="FP25" s="839">
        <f>IFERROR(FE25*1000*_DADOSAUXILIARES!$D$8,0)</f>
        <v>0</v>
      </c>
      <c r="FQ25" s="839">
        <f>IFERROR(FF25*1000*_DADOSAUXILIARES!$D$8,0)</f>
        <v>0</v>
      </c>
      <c r="FR25" s="839">
        <f>IFERROR(FG25*1000*_DADOSAUXILIARES!$D$8,0)</f>
        <v>0</v>
      </c>
      <c r="FS25" s="839">
        <f t="shared" si="79"/>
        <v>0</v>
      </c>
      <c r="FT25" s="839">
        <f t="shared" si="79"/>
        <v>0</v>
      </c>
      <c r="FU25" s="840">
        <f t="shared" si="27"/>
        <v>0</v>
      </c>
      <c r="FV25" s="840">
        <f t="shared" si="27"/>
        <v>0</v>
      </c>
      <c r="FW25" s="840">
        <f t="shared" si="27"/>
        <v>0</v>
      </c>
      <c r="FX25" s="840">
        <f t="shared" si="27"/>
        <v>0</v>
      </c>
      <c r="FY25" s="840">
        <f t="shared" si="27"/>
        <v>0</v>
      </c>
      <c r="FZ25" s="840">
        <f t="shared" si="27"/>
        <v>0</v>
      </c>
      <c r="GA25" s="843">
        <f t="shared" si="38"/>
        <v>0</v>
      </c>
      <c r="GB25" s="844">
        <f t="shared" si="39"/>
        <v>0</v>
      </c>
      <c r="GC25" s="845">
        <f t="shared" si="20"/>
        <v>0</v>
      </c>
      <c r="GD25" s="846">
        <f t="shared" si="40"/>
        <v>0</v>
      </c>
      <c r="GE25" s="847">
        <f t="shared" si="21"/>
        <v>1</v>
      </c>
      <c r="GF25" s="848">
        <f t="shared" si="41"/>
        <v>0</v>
      </c>
      <c r="GG25" s="849">
        <f t="shared" si="42"/>
        <v>0</v>
      </c>
      <c r="GH25" s="849">
        <f t="shared" si="70"/>
        <v>0</v>
      </c>
      <c r="GI25" s="849">
        <f t="shared" si="43"/>
        <v>8.0000000000000002E-3</v>
      </c>
      <c r="GJ25" s="851">
        <f t="shared" si="44"/>
        <v>0</v>
      </c>
      <c r="GK25" s="852">
        <f t="shared" si="45"/>
        <v>0.19</v>
      </c>
      <c r="GL25" s="852">
        <f t="shared" si="46"/>
        <v>8.0000000000000002E-3</v>
      </c>
      <c r="GM25" s="957">
        <f t="shared" si="24"/>
        <v>0</v>
      </c>
      <c r="GN25" s="957">
        <f t="shared" si="25"/>
        <v>0</v>
      </c>
      <c r="GO25" s="853">
        <f t="shared" si="26"/>
        <v>0</v>
      </c>
      <c r="GP25" s="855">
        <f t="shared" si="71"/>
        <v>0</v>
      </c>
      <c r="GQ25" s="855">
        <f t="shared" si="72"/>
        <v>0</v>
      </c>
      <c r="GR25" s="960">
        <f t="shared" si="73"/>
        <v>0</v>
      </c>
      <c r="GS25" s="855">
        <f t="shared" si="74"/>
        <v>0</v>
      </c>
      <c r="GT25" s="855">
        <f t="shared" si="75"/>
        <v>0</v>
      </c>
      <c r="GU25" s="960">
        <f t="shared" si="76"/>
        <v>0</v>
      </c>
      <c r="GV25" s="855"/>
      <c r="GW25" s="855">
        <f t="shared" si="77"/>
        <v>0</v>
      </c>
      <c r="GX25" s="961">
        <f t="shared" si="78"/>
        <v>0</v>
      </c>
      <c r="GY25" s="856">
        <f>IFERROR(BO25*_DADOSAUXILIARES!$D$56,0)</f>
        <v>0</v>
      </c>
      <c r="GZ25" s="856">
        <f>IFERROR(BP25*_DADOSAUXILIARES!$D$57,0)</f>
        <v>0</v>
      </c>
      <c r="HA25" s="856">
        <f>BQ25*_DADOSAUXILIARES!$D$58</f>
        <v>0</v>
      </c>
      <c r="HB25" s="856">
        <f>BR25*_DADOSAUXILIARES!$D$59</f>
        <v>0</v>
      </c>
      <c r="HC25" s="856">
        <f>BS25*_DADOSAUXILIARES!$D$60</f>
        <v>0</v>
      </c>
      <c r="HD25" s="856">
        <f>BT25*_DADOSAUXILIARES!$D$61</f>
        <v>0</v>
      </c>
      <c r="HE25" s="857">
        <f t="shared" si="47"/>
        <v>0</v>
      </c>
      <c r="HF25" s="857">
        <f t="shared" si="28"/>
        <v>0</v>
      </c>
      <c r="HG25" s="861">
        <f>IFERROR($HG$7*_DADOSAUXILIARES!$H$119,0)</f>
        <v>0</v>
      </c>
      <c r="HH25" s="861">
        <f>IFERROR($HH$7*_DADOSAUXILIARES!$H$118,0)</f>
        <v>0</v>
      </c>
      <c r="HI25" s="861">
        <f t="shared" si="29"/>
        <v>0</v>
      </c>
      <c r="HJ25" s="861">
        <f t="shared" si="29"/>
        <v>0</v>
      </c>
      <c r="HK25" s="859">
        <f t="shared" si="48"/>
        <v>0</v>
      </c>
      <c r="HL25" s="860">
        <f>IFERROR(_DADOSAUXILIARES!$H$176*BN25,0)</f>
        <v>0</v>
      </c>
      <c r="HM25" s="861">
        <f>IFERROR($HM$7*_DADOSAUXILIARES!$H$138,0)</f>
        <v>0</v>
      </c>
      <c r="HN25" s="861">
        <f>IFERROR($HN$7*_DADOSAUXILIARES!$H$121,0)</f>
        <v>0</v>
      </c>
      <c r="HO25" s="860">
        <f t="shared" si="49"/>
        <v>0</v>
      </c>
      <c r="HP25" s="860">
        <f t="shared" si="49"/>
        <v>0</v>
      </c>
      <c r="HQ25" s="860">
        <f t="shared" si="49"/>
        <v>0</v>
      </c>
      <c r="HR25" s="860">
        <f t="shared" si="49"/>
        <v>0</v>
      </c>
      <c r="HS25" s="862">
        <f>IFERROR((BU25*(1-0.1)+BV25*(1-0.11)+BW25*(1-0.12)+BX25*(1-BY25)+BZ25*(1-CA25)+CB25*(1-CC25)+CD25*(1-CE25)+CF25*(1-1))*(_DADOSAUXILIARES!$D$26),0)</f>
        <v>0</v>
      </c>
      <c r="HT25" s="862">
        <f>IFERROR((BU25*(0.1)+BV25*(0.11)+BW25*(0.12)+BX25*(BY25)+BZ25*(CA25)+CB25*(CC25)+CD25*(CE25)+CF25*(1))*(_DADOSAUXILIARES!$D$16),0)</f>
        <v>0</v>
      </c>
      <c r="HU25" s="863">
        <f>IFERROR(CG25*_DADOSAUXILIARES!$D$30,0)</f>
        <v>0</v>
      </c>
      <c r="HV25" s="863">
        <f t="shared" si="50"/>
        <v>0</v>
      </c>
      <c r="HW25" s="863">
        <f t="shared" si="51"/>
        <v>0</v>
      </c>
      <c r="HX25" s="863">
        <f t="shared" si="52"/>
        <v>0</v>
      </c>
      <c r="HY25" s="863">
        <f t="shared" si="52"/>
        <v>0</v>
      </c>
      <c r="HZ25" s="863">
        <f t="shared" si="52"/>
        <v>0</v>
      </c>
      <c r="IA25" s="863">
        <f t="shared" si="52"/>
        <v>0</v>
      </c>
      <c r="IB25" s="863">
        <f t="shared" si="52"/>
        <v>0</v>
      </c>
      <c r="IC25" s="863">
        <f t="shared" si="53"/>
        <v>0</v>
      </c>
      <c r="ID25" s="934">
        <f t="shared" si="54"/>
        <v>0</v>
      </c>
      <c r="IE25" s="863">
        <f t="shared" si="55"/>
        <v>0</v>
      </c>
      <c r="IF25" s="934">
        <f t="shared" si="56"/>
        <v>0</v>
      </c>
      <c r="IG25" s="863">
        <f t="shared" si="57"/>
        <v>0</v>
      </c>
      <c r="IH25" s="934">
        <f t="shared" si="58"/>
        <v>0</v>
      </c>
      <c r="II25" s="863">
        <f t="shared" si="59"/>
        <v>0</v>
      </c>
      <c r="IJ25" s="934">
        <f t="shared" si="60"/>
        <v>0</v>
      </c>
      <c r="IK25" s="863">
        <f t="shared" si="61"/>
        <v>0</v>
      </c>
      <c r="IL25" s="934">
        <f t="shared" si="62"/>
        <v>0</v>
      </c>
      <c r="IM25" s="864">
        <f>IFERROR(HS25*_DADOSAUXILIARES!$H$161,0)</f>
        <v>0</v>
      </c>
      <c r="IN25" s="864">
        <f>IFERROR(HT25*_DADOSAUXILIARES!$H$162,0)</f>
        <v>0</v>
      </c>
      <c r="IO25" s="864">
        <f>IFERROR(HU25*_DADOSAUXILIARES!$H$171,0)</f>
        <v>0</v>
      </c>
      <c r="IP25" s="864">
        <f>IFERROR(HV25*CJ25*_DADOSAUXILIARES!$H$170,0)</f>
        <v>0</v>
      </c>
      <c r="IQ25" s="864">
        <f>IFERROR(HW25*_DADOSAUXILIARES!$H$160,0)</f>
        <v>0</v>
      </c>
      <c r="IR25" s="864">
        <f>IFERROR(HX25*_DADOSAUXILIARES!$H$152,0)</f>
        <v>0</v>
      </c>
      <c r="IS25" s="864">
        <f>IFERROR(HY25*_DADOSAUXILIARES!$H$153,0)</f>
        <v>0</v>
      </c>
      <c r="IT25" s="864">
        <f>IFERROR(HZ25*_DADOSAUXILIARES!$H$154,0)</f>
        <v>0</v>
      </c>
      <c r="IU25" s="864">
        <f>IFERROR(IA25*_DADOSAUXILIARES!$H$155,0)</f>
        <v>0</v>
      </c>
      <c r="IV25" s="864">
        <f>IFERROR(IB25*_DADOSAUXILIARES!$H$156,0)</f>
        <v>0</v>
      </c>
      <c r="IW25" s="861">
        <f>IFERROR(IC25*_DADOSAUXILIARES!$H$168,0)</f>
        <v>0</v>
      </c>
      <c r="IX25" s="861">
        <f>IFERROR(ID25*_DADOSAUXILIARES!$H$176,0)</f>
        <v>0</v>
      </c>
      <c r="IY25" s="861">
        <f>IFERROR(IE25*_DADOSAUXILIARES!$H$169,0)</f>
        <v>0</v>
      </c>
      <c r="IZ25" s="865">
        <f>IFERROR(IF25*_DADOSAUXILIARES!$H$176,0)</f>
        <v>0</v>
      </c>
      <c r="JA25" s="866">
        <f t="shared" si="31"/>
        <v>0</v>
      </c>
      <c r="JB25" s="861">
        <f>IFERROR(IH25*_DADOSAUXILIARES!$H$176,0)</f>
        <v>0</v>
      </c>
      <c r="JC25" s="866">
        <f t="shared" si="63"/>
        <v>0</v>
      </c>
      <c r="JD25" s="861">
        <f>IFERROR(IJ25*_DADOSAUXILIARES!$H$176,0)</f>
        <v>0</v>
      </c>
      <c r="JE25" s="861">
        <f>IFERROR(IK25*_DADOSAUXILIARES!$H$116,0)</f>
        <v>0</v>
      </c>
      <c r="JF25" s="861">
        <f>IFERROR(IL25*_DADOSAUXILIARES!$H$176,0)</f>
        <v>0</v>
      </c>
      <c r="JG25" s="861">
        <f t="shared" si="81"/>
        <v>0</v>
      </c>
      <c r="JH25" s="861">
        <f t="shared" si="81"/>
        <v>0</v>
      </c>
      <c r="JI25" s="861">
        <f t="shared" si="81"/>
        <v>0</v>
      </c>
      <c r="JJ25" s="861">
        <f t="shared" si="81"/>
        <v>0</v>
      </c>
      <c r="JK25" s="861">
        <f t="shared" si="81"/>
        <v>0</v>
      </c>
      <c r="JL25" s="861">
        <f t="shared" si="81"/>
        <v>0</v>
      </c>
      <c r="JM25" s="861">
        <f t="shared" si="81"/>
        <v>0</v>
      </c>
      <c r="JN25" s="861">
        <f t="shared" si="81"/>
        <v>0</v>
      </c>
      <c r="JO25" s="861">
        <f t="shared" si="81"/>
        <v>0</v>
      </c>
      <c r="JP25" s="861">
        <f t="shared" si="81"/>
        <v>0</v>
      </c>
      <c r="JQ25" s="861">
        <f t="shared" si="81"/>
        <v>0</v>
      </c>
      <c r="JR25" s="861">
        <f t="shared" si="81"/>
        <v>0</v>
      </c>
      <c r="JS25" s="861">
        <f t="shared" si="81"/>
        <v>0</v>
      </c>
      <c r="JT25" s="861">
        <f t="shared" si="81"/>
        <v>0</v>
      </c>
      <c r="JU25" s="861">
        <f t="shared" si="81"/>
        <v>0</v>
      </c>
      <c r="JV25" s="861">
        <f t="shared" si="80"/>
        <v>0</v>
      </c>
      <c r="JW25" s="861">
        <f t="shared" si="33"/>
        <v>0</v>
      </c>
      <c r="JX25" s="861">
        <f t="shared" si="33"/>
        <v>0</v>
      </c>
      <c r="JY25" s="861">
        <f t="shared" si="33"/>
        <v>0</v>
      </c>
      <c r="JZ25" s="861">
        <f t="shared" si="33"/>
        <v>0</v>
      </c>
      <c r="KA25" s="859">
        <f>IFERROR(HS25*_FEQUEIMACOMB!$I$48,0)</f>
        <v>0</v>
      </c>
      <c r="KB25" s="859">
        <f>IFERROR(HT25*_FEQUEIMACOMB!$I$50,0)</f>
        <v>0</v>
      </c>
      <c r="KC25" s="859">
        <f>IFERROR(HU25*_FEQUEIMACOMB!$I$53,0)</f>
        <v>0</v>
      </c>
      <c r="KD25" s="867">
        <f>IFERROR(HW25*_FEQUEIMACOMB!$I$44*(_DADOSAUXILIARES!$D$33),0)</f>
        <v>0</v>
      </c>
      <c r="KE25" s="867">
        <f>IFERROR(CK25*CL25*_FEQUEIMACOMB!$I$41,0)</f>
        <v>0</v>
      </c>
      <c r="KF25" s="867">
        <f>IFERROR(CI25*CJ25*_FEQUEIMACOMB!$I$41,0)</f>
        <v>0</v>
      </c>
      <c r="KG25" s="859">
        <f>IFERROR(II25*_FEQUEIMACOMB!$I$36,0)</f>
        <v>0</v>
      </c>
      <c r="KH25" s="859">
        <f>IFERROR(IK25*_FEQUEIMACOMB!$I$37,0)</f>
        <v>0</v>
      </c>
      <c r="KI25" s="859">
        <f>IFERROR(IC25*_FEQUEIMACOMB!$I$38,0)</f>
        <v>0</v>
      </c>
      <c r="KJ25" s="859">
        <f>IFERROR(IE25*_FEQUEIMACOMB!$I$39,0)</f>
        <v>0</v>
      </c>
      <c r="KK25" s="859">
        <f>IFERROR(IG25*_FEQUEIMACOMB!$I$40,0)</f>
        <v>0</v>
      </c>
      <c r="KL25" s="861">
        <f t="shared" si="34"/>
        <v>0</v>
      </c>
      <c r="KM25" s="861">
        <f t="shared" si="34"/>
        <v>0</v>
      </c>
      <c r="KN25" s="861">
        <f t="shared" si="34"/>
        <v>0</v>
      </c>
      <c r="KO25" s="861">
        <f t="shared" si="34"/>
        <v>0</v>
      </c>
      <c r="KP25" s="861">
        <f t="shared" si="34"/>
        <v>0</v>
      </c>
      <c r="KQ25" s="861">
        <f t="shared" si="34"/>
        <v>0</v>
      </c>
      <c r="KR25" s="861">
        <f t="shared" si="34"/>
        <v>0</v>
      </c>
      <c r="KS25" s="861">
        <f t="shared" si="34"/>
        <v>0</v>
      </c>
      <c r="KT25" s="861">
        <f t="shared" si="34"/>
        <v>0</v>
      </c>
      <c r="KU25" s="861">
        <f t="shared" si="34"/>
        <v>0</v>
      </c>
      <c r="KV25" s="861">
        <f t="shared" si="34"/>
        <v>0</v>
      </c>
      <c r="KW25" s="868">
        <f t="shared" si="64"/>
        <v>0</v>
      </c>
      <c r="KX25" s="869">
        <f t="shared" si="65"/>
        <v>0</v>
      </c>
      <c r="KY25" s="870">
        <f t="shared" si="66"/>
        <v>0</v>
      </c>
      <c r="KZ25" s="861">
        <f t="shared" si="67"/>
        <v>0</v>
      </c>
      <c r="LA25" s="861">
        <f t="shared" si="67"/>
        <v>0</v>
      </c>
      <c r="LB25" s="861">
        <f t="shared" si="67"/>
        <v>0</v>
      </c>
      <c r="LC25" s="871">
        <f t="shared" si="68"/>
        <v>0</v>
      </c>
      <c r="LD25" s="871">
        <f t="shared" si="69"/>
        <v>0</v>
      </c>
    </row>
    <row r="26" spans="1:316" x14ac:dyDescent="0.25">
      <c r="A26" s="880"/>
      <c r="B26" s="880"/>
      <c r="C26" s="875"/>
      <c r="D26" s="875"/>
      <c r="E26" s="948"/>
      <c r="F26" s="828"/>
      <c r="G26" s="818"/>
      <c r="H26" s="818"/>
      <c r="I26" s="819"/>
      <c r="J26" s="820" t="s">
        <v>442</v>
      </c>
      <c r="K26" s="269"/>
      <c r="L26" s="821"/>
      <c r="M26" s="821"/>
      <c r="N26" s="821"/>
      <c r="O26" s="821"/>
      <c r="P26" s="821"/>
      <c r="Q26" s="821"/>
      <c r="R26" s="821"/>
      <c r="S26" s="821"/>
      <c r="T26" s="821"/>
      <c r="U26" s="821"/>
      <c r="V26" s="821"/>
      <c r="W26" s="821"/>
      <c r="X26" s="821"/>
      <c r="Y26" s="821"/>
      <c r="Z26" s="821"/>
      <c r="AA26" s="821"/>
      <c r="AB26" s="821"/>
      <c r="AC26" s="821"/>
      <c r="AD26" s="821"/>
      <c r="AE26" s="821"/>
      <c r="AF26" s="821"/>
      <c r="AG26" s="821"/>
      <c r="AH26" s="821"/>
      <c r="AI26" s="821"/>
      <c r="AJ26" s="821"/>
      <c r="AK26" s="821"/>
      <c r="AL26" s="821"/>
      <c r="AM26" s="821"/>
      <c r="AN26" s="821"/>
      <c r="AO26" s="821"/>
      <c r="AP26" s="821"/>
      <c r="AQ26" s="821"/>
      <c r="AR26" s="821"/>
      <c r="AS26" s="821"/>
      <c r="AT26" s="821"/>
      <c r="AU26" s="878"/>
      <c r="AV26" s="821"/>
      <c r="AW26" s="877"/>
      <c r="AX26" s="881"/>
      <c r="AY26" s="877"/>
      <c r="AZ26" s="881"/>
      <c r="BA26" s="877"/>
      <c r="BB26" s="821"/>
      <c r="BC26" s="821"/>
      <c r="BD26" s="821"/>
      <c r="BE26" s="821"/>
      <c r="BF26" s="821"/>
      <c r="BG26" s="821"/>
      <c r="BH26" s="821"/>
      <c r="BI26" s="821"/>
      <c r="BJ26" s="821"/>
      <c r="BK26" s="821"/>
      <c r="BL26" s="821"/>
      <c r="BM26" s="877"/>
      <c r="BN26" s="821"/>
      <c r="BO26" s="821"/>
      <c r="BP26" s="821"/>
      <c r="BQ26" s="821"/>
      <c r="BR26" s="821"/>
      <c r="BS26" s="821"/>
      <c r="BT26" s="821"/>
      <c r="BU26" s="821"/>
      <c r="BV26" s="821"/>
      <c r="BW26" s="821"/>
      <c r="BX26" s="821"/>
      <c r="BY26" s="878"/>
      <c r="BZ26" s="821"/>
      <c r="CA26" s="877"/>
      <c r="CB26" s="821"/>
      <c r="CC26" s="877"/>
      <c r="CD26" s="821"/>
      <c r="CE26" s="877"/>
      <c r="CF26" s="821"/>
      <c r="CG26" s="821"/>
      <c r="CH26" s="821"/>
      <c r="CI26" s="821"/>
      <c r="CJ26" s="821"/>
      <c r="CK26" s="821"/>
      <c r="CL26" s="821"/>
      <c r="CM26" s="821"/>
      <c r="CN26" s="821"/>
      <c r="CO26" s="821"/>
      <c r="CP26" s="821"/>
      <c r="CQ26" s="821"/>
      <c r="CR26" s="821"/>
      <c r="CS26" s="877"/>
      <c r="CT26" s="821"/>
      <c r="CU26" s="821"/>
      <c r="CV26" s="877"/>
      <c r="CW26" s="821"/>
      <c r="CX26" s="821"/>
      <c r="CY26" s="877"/>
      <c r="CZ26" s="821"/>
      <c r="DA26" s="821"/>
      <c r="DB26" s="877"/>
      <c r="DC26" s="821"/>
      <c r="DD26" s="821"/>
      <c r="DE26" s="877"/>
      <c r="DF26" s="821"/>
      <c r="DG26" s="830">
        <f t="shared" si="10"/>
        <v>0</v>
      </c>
      <c r="DH26" s="831">
        <f t="shared" si="11"/>
        <v>0</v>
      </c>
      <c r="DI26" s="832">
        <f>IFERROR(P26*_DADOSAUXILIARES!$H$114,0)</f>
        <v>0</v>
      </c>
      <c r="DJ26" s="833">
        <f>IFERROR(L26*_DADOSAUXILIARES!$H$77,0)</f>
        <v>0</v>
      </c>
      <c r="DK26" s="833">
        <f>IFERROR(M26*_DADOSAUXILIARES!$H$78,0)</f>
        <v>0</v>
      </c>
      <c r="DL26" s="834">
        <f>IFERROR(N26*_DADOSAUXILIARES!$H$79,0)</f>
        <v>0</v>
      </c>
      <c r="DM26" s="833">
        <f>IFERROR(O26*_DADOSAUXILIARES!$H$80,0)</f>
        <v>0</v>
      </c>
      <c r="DN26" s="833">
        <f>IFERROR(Q26*_DADOSAUXILIARES!$H$82,0)</f>
        <v>0</v>
      </c>
      <c r="DO26" s="833">
        <f>IFERROR(R26*_DADOSAUXILIARES!$H$84,0)</f>
        <v>0</v>
      </c>
      <c r="DP26" s="833">
        <f>IFERROR(S26*_DADOSAUXILIARES!$H$85,0)</f>
        <v>0</v>
      </c>
      <c r="DQ26" s="830">
        <f>IFERROR(T26*_DADOSAUXILIARES!$H$87,0)</f>
        <v>0</v>
      </c>
      <c r="DR26" s="830">
        <f>IFERROR(U26*_DADOSAUXILIARES!$H$88,0)</f>
        <v>0</v>
      </c>
      <c r="DS26" s="830">
        <f>IFERROR(V26*_DADOSAUXILIARES!$H$90,0)</f>
        <v>0</v>
      </c>
      <c r="DT26" s="830">
        <f>IFERROR(W26*_DADOSAUXILIARES!$H$92,0)</f>
        <v>0</v>
      </c>
      <c r="DU26" s="830">
        <f>IFERROR(X26*_DADOSAUXILIARES!$H$94,0)</f>
        <v>0</v>
      </c>
      <c r="DV26" s="834">
        <f>IFERROR(Y26*_DADOSAUXILIARES!$H$96,0)</f>
        <v>0</v>
      </c>
      <c r="DW26" s="834">
        <f>IFERROR(Z26*_DADOSAUXILIARES!$H$98,0)</f>
        <v>0</v>
      </c>
      <c r="DX26" s="834">
        <f>IFERROR(AA26*_DADOSAUXILIARES!$H$102,0)</f>
        <v>0</v>
      </c>
      <c r="DY26" s="834">
        <f>IFERROR(AB26*_DADOSAUXILIARES!$H$104,0)</f>
        <v>0</v>
      </c>
      <c r="DZ26" s="834">
        <f>IFERROR(AC26*_DADOSAUXILIARES!$H$106,0)</f>
        <v>0</v>
      </c>
      <c r="EA26" s="830">
        <f>IFERROR(AD26*_DADOSAUXILIARES!$H$107,0)</f>
        <v>0</v>
      </c>
      <c r="EB26" s="830">
        <f>IFERROR(AE26*_DADOSAUXILIARES!$H$108,0)</f>
        <v>0</v>
      </c>
      <c r="EC26" s="830">
        <f>IFERROR(AF26*_DADOSAUXILIARES!$H$109,0)</f>
        <v>0</v>
      </c>
      <c r="ED26" s="835">
        <v>0</v>
      </c>
      <c r="EE26" s="836">
        <f t="shared" si="35"/>
        <v>0</v>
      </c>
      <c r="EF26" s="837">
        <f>IFERROR(_xlfn.XLOOKUP(K26,_REGIONALIZACAO_SOJA!$A$6:$A$20,_REGIONALIZACAO_SOJA!$BE$6:$BE$20,_REGIONALIZACAO_SOJA!$BE$21),0)*$DH26</f>
        <v>0</v>
      </c>
      <c r="EG26" s="837">
        <f>IFERROR(_xlfn.XLOOKUP(K26,_REGIONALIZACAO_SOJA!$A$6:$A$20,_REGIONALIZACAO_SOJA!$BF$6:$BF$20,_REGIONALIZACAO_SOJA!$BF$21),0)*$DH26</f>
        <v>0</v>
      </c>
      <c r="EH26" s="837">
        <f>IFERROR(_xlfn.XLOOKUP(K26,_REGIONALIZACAO_SOJA!$A$6:$A$20,_REGIONALIZACAO_SOJA!$BG$6:$BG$20,_REGIONALIZACAO_SOJA!$BG$21),0)*$DH26</f>
        <v>0</v>
      </c>
      <c r="EI26" s="838">
        <f>IFERROR((AQ26*(1-0.1)+AR26*(1-0.11)+AS26*(1-0.12)+AT26*(1-AU26)+AV26*(1-AW26)+AX26*(1-AY26)+AZ26*(1-BA26)+BB26*(1-1))*(_DADOSAUXILIARES!$D$26),0)</f>
        <v>0</v>
      </c>
      <c r="EJ26" s="838">
        <f>IFERROR((AQ26*(0.1)+AR26*(0.11)+AS26*(0.12)+AT26*(AU26)+AV26*(AW26)+AX26*(AY26)+AZ26*(BA26)+BB26*(1))*(_DADOSAUXILIARES!$D$16),0)</f>
        <v>0</v>
      </c>
      <c r="EK26" s="838">
        <f>IFERROR(BC26*(1-_FEQUEIMACOMB!$D$19)*_DADOSAUXILIARES!$D$24,0)</f>
        <v>0</v>
      </c>
      <c r="EL26" s="838">
        <f>IFERROR(BC26*(_FEQUEIMACOMB!$D$19)*_DADOSAUXILIARES!$D$14,0)</f>
        <v>0</v>
      </c>
      <c r="EM26" s="838">
        <f>IFERROR(BD26*_DADOSAUXILIARES!$D$15,0)</f>
        <v>0</v>
      </c>
      <c r="EN26" s="838">
        <f t="shared" si="12"/>
        <v>0</v>
      </c>
      <c r="EO26" s="838">
        <f t="shared" si="13"/>
        <v>0</v>
      </c>
      <c r="EP26" s="838">
        <f t="shared" si="13"/>
        <v>0</v>
      </c>
      <c r="EQ26" s="838">
        <f t="shared" si="13"/>
        <v>0</v>
      </c>
      <c r="ER26" s="838">
        <f t="shared" si="13"/>
        <v>0</v>
      </c>
      <c r="ES26" s="838">
        <f t="shared" si="13"/>
        <v>0</v>
      </c>
      <c r="ET26" s="839">
        <f>IFERROR(EI26*_DADOSAUXILIARES!$H$161,0)</f>
        <v>0</v>
      </c>
      <c r="EU26" s="839">
        <f>IFERROR(EJ26*_DADOSAUXILIARES!$H$162,0)</f>
        <v>0</v>
      </c>
      <c r="EV26" s="839">
        <f>IFERROR(EK26*_DADOSAUXILIARES!$H$165,0)</f>
        <v>0</v>
      </c>
      <c r="EW26" s="839">
        <f>IFERROR(EL26*_DADOSAUXILIARES!$H$166,0)</f>
        <v>0</v>
      </c>
      <c r="EX26" s="839">
        <f>IFERROR(EM26*_DADOSAUXILIARES!$H$167,0)</f>
        <v>0</v>
      </c>
      <c r="EY26" s="839">
        <f>IFERROR(EN26*_DADOSAUXILIARES!$F$34*_DADOSAUXILIARES!$H$170,0)</f>
        <v>0</v>
      </c>
      <c r="EZ26" s="839">
        <f>IFERROR(EO26*_DADOSAUXILIARES!$H$152,0)</f>
        <v>0</v>
      </c>
      <c r="FA26" s="839">
        <f>IFERROR(EP26*_DADOSAUXILIARES!$H$153,0)</f>
        <v>0</v>
      </c>
      <c r="FB26" s="839">
        <f>IFERROR(EQ26*_DADOSAUXILIARES!$H$154,0)</f>
        <v>0</v>
      </c>
      <c r="FC26" s="839">
        <f>IFERROR(ER26*_DADOSAUXILIARES!$H$155,0)</f>
        <v>0</v>
      </c>
      <c r="FD26" s="839">
        <f>IFERROR(ES26*_DADOSAUXILIARES!$H$156,0)</f>
        <v>0</v>
      </c>
      <c r="FE26" s="838">
        <f t="shared" si="36"/>
        <v>0</v>
      </c>
      <c r="FF26" s="838">
        <f t="shared" si="15"/>
        <v>0</v>
      </c>
      <c r="FG26" s="838">
        <f t="shared" si="37"/>
        <v>0</v>
      </c>
      <c r="FH26" s="838">
        <f>IFERROR(L26*_EMISSOES!$E$28+M26*_EMISSOES!$E$29,0)</f>
        <v>0</v>
      </c>
      <c r="FI26" s="838">
        <f>IFERROR(Q26*_EMISSOES!$E$30,0)</f>
        <v>0</v>
      </c>
      <c r="FJ26" s="840">
        <f>IFERROR(EI26*_FEQUEIMACOMB!$I$64,0)</f>
        <v>0</v>
      </c>
      <c r="FK26" s="840">
        <f>IFERROR(EJ26*_FEQUEIMACOMB!$I$65,0)</f>
        <v>0</v>
      </c>
      <c r="FL26" s="841">
        <f>IFERROR(EK26*_FEQUEIMACOMB!$I$9*_DADOSAUXILIARES!$F$24,0)</f>
        <v>0</v>
      </c>
      <c r="FM26" s="841">
        <f>IFERROR(EL26*_FEQUEIMACOMB!$I$7*_DADOSAUXILIARES!$F$14,0)</f>
        <v>0</v>
      </c>
      <c r="FN26" s="841">
        <f>IFERROR(EM26*_FEQUEIMACOMB!$I$8*_DADOSAUXILIARES!$F$15,0)</f>
        <v>0</v>
      </c>
      <c r="FO26" s="842">
        <f>IFERROR((EN26+BF26)*_FEQUEIMACOMB!$I$66,0)</f>
        <v>0</v>
      </c>
      <c r="FP26" s="839">
        <f>IFERROR(FE26*1000*_DADOSAUXILIARES!$D$8,0)</f>
        <v>0</v>
      </c>
      <c r="FQ26" s="839">
        <f>IFERROR(FF26*1000*_DADOSAUXILIARES!$D$8,0)</f>
        <v>0</v>
      </c>
      <c r="FR26" s="839">
        <f>IFERROR(FG26*1000*_DADOSAUXILIARES!$D$8,0)</f>
        <v>0</v>
      </c>
      <c r="FS26" s="839">
        <f t="shared" si="79"/>
        <v>0</v>
      </c>
      <c r="FT26" s="839">
        <f t="shared" si="79"/>
        <v>0</v>
      </c>
      <c r="FU26" s="840">
        <f t="shared" si="27"/>
        <v>0</v>
      </c>
      <c r="FV26" s="840">
        <f t="shared" si="27"/>
        <v>0</v>
      </c>
      <c r="FW26" s="840">
        <f t="shared" si="27"/>
        <v>0</v>
      </c>
      <c r="FX26" s="840">
        <f t="shared" si="27"/>
        <v>0</v>
      </c>
      <c r="FY26" s="840">
        <f t="shared" si="27"/>
        <v>0</v>
      </c>
      <c r="FZ26" s="840">
        <f t="shared" si="27"/>
        <v>0</v>
      </c>
      <c r="GA26" s="843">
        <f t="shared" si="38"/>
        <v>0</v>
      </c>
      <c r="GB26" s="844">
        <f t="shared" si="39"/>
        <v>0</v>
      </c>
      <c r="GC26" s="845">
        <f t="shared" si="20"/>
        <v>0</v>
      </c>
      <c r="GD26" s="846">
        <f t="shared" si="40"/>
        <v>0</v>
      </c>
      <c r="GE26" s="847">
        <f t="shared" si="21"/>
        <v>1</v>
      </c>
      <c r="GF26" s="848">
        <f t="shared" si="41"/>
        <v>0</v>
      </c>
      <c r="GG26" s="849">
        <f t="shared" si="42"/>
        <v>0</v>
      </c>
      <c r="GH26" s="849">
        <f t="shared" si="70"/>
        <v>0</v>
      </c>
      <c r="GI26" s="849">
        <f t="shared" si="43"/>
        <v>8.0000000000000002E-3</v>
      </c>
      <c r="GJ26" s="851">
        <f t="shared" si="44"/>
        <v>0</v>
      </c>
      <c r="GK26" s="852">
        <f t="shared" si="45"/>
        <v>0.19</v>
      </c>
      <c r="GL26" s="852">
        <f t="shared" si="46"/>
        <v>8.0000000000000002E-3</v>
      </c>
      <c r="GM26" s="957">
        <f t="shared" si="24"/>
        <v>0</v>
      </c>
      <c r="GN26" s="957">
        <f t="shared" si="25"/>
        <v>0</v>
      </c>
      <c r="GO26" s="853">
        <f t="shared" si="26"/>
        <v>0</v>
      </c>
      <c r="GP26" s="855">
        <f t="shared" si="71"/>
        <v>0</v>
      </c>
      <c r="GQ26" s="855">
        <f t="shared" si="72"/>
        <v>0</v>
      </c>
      <c r="GR26" s="960">
        <f t="shared" si="73"/>
        <v>0</v>
      </c>
      <c r="GS26" s="855">
        <f t="shared" si="74"/>
        <v>0</v>
      </c>
      <c r="GT26" s="855">
        <f t="shared" si="75"/>
        <v>0</v>
      </c>
      <c r="GU26" s="960">
        <f t="shared" si="76"/>
        <v>0</v>
      </c>
      <c r="GV26" s="855"/>
      <c r="GW26" s="855">
        <f t="shared" si="77"/>
        <v>0</v>
      </c>
      <c r="GX26" s="961">
        <f t="shared" si="78"/>
        <v>0</v>
      </c>
      <c r="GY26" s="856">
        <f>IFERROR(BO26*_DADOSAUXILIARES!$D$56,0)</f>
        <v>0</v>
      </c>
      <c r="GZ26" s="856">
        <f>IFERROR(BP26*_DADOSAUXILIARES!$D$57,0)</f>
        <v>0</v>
      </c>
      <c r="HA26" s="856">
        <f>BQ26*_DADOSAUXILIARES!$D$58</f>
        <v>0</v>
      </c>
      <c r="HB26" s="856">
        <f>BR26*_DADOSAUXILIARES!$D$59</f>
        <v>0</v>
      </c>
      <c r="HC26" s="856">
        <f>BS26*_DADOSAUXILIARES!$D$60</f>
        <v>0</v>
      </c>
      <c r="HD26" s="856">
        <f>BT26*_DADOSAUXILIARES!$D$61</f>
        <v>0</v>
      </c>
      <c r="HE26" s="857">
        <f t="shared" si="47"/>
        <v>0</v>
      </c>
      <c r="HF26" s="857">
        <f t="shared" si="28"/>
        <v>0</v>
      </c>
      <c r="HG26" s="861">
        <f>IFERROR($HG$7*_DADOSAUXILIARES!$H$119,0)</f>
        <v>0</v>
      </c>
      <c r="HH26" s="861">
        <f>IFERROR($HH$7*_DADOSAUXILIARES!$H$118,0)</f>
        <v>0</v>
      </c>
      <c r="HI26" s="861">
        <f t="shared" si="29"/>
        <v>0</v>
      </c>
      <c r="HJ26" s="861">
        <f t="shared" si="29"/>
        <v>0</v>
      </c>
      <c r="HK26" s="859">
        <f t="shared" si="48"/>
        <v>0</v>
      </c>
      <c r="HL26" s="860">
        <f>IFERROR(_DADOSAUXILIARES!$H$176*BN26,0)</f>
        <v>0</v>
      </c>
      <c r="HM26" s="861">
        <f>IFERROR($HM$7*_DADOSAUXILIARES!$H$138,0)</f>
        <v>0</v>
      </c>
      <c r="HN26" s="861">
        <f>IFERROR($HN$7*_DADOSAUXILIARES!$H$121,0)</f>
        <v>0</v>
      </c>
      <c r="HO26" s="860">
        <f t="shared" si="49"/>
        <v>0</v>
      </c>
      <c r="HP26" s="860">
        <f t="shared" si="49"/>
        <v>0</v>
      </c>
      <c r="HQ26" s="860">
        <f t="shared" si="49"/>
        <v>0</v>
      </c>
      <c r="HR26" s="860">
        <f t="shared" si="49"/>
        <v>0</v>
      </c>
      <c r="HS26" s="862">
        <f>IFERROR((BU26*(1-0.1)+BV26*(1-0.11)+BW26*(1-0.12)+BX26*(1-BY26)+BZ26*(1-CA26)+CB26*(1-CC26)+CD26*(1-CE26)+CF26*(1-1))*(_DADOSAUXILIARES!$D$26),0)</f>
        <v>0</v>
      </c>
      <c r="HT26" s="862">
        <f>IFERROR((BU26*(0.1)+BV26*(0.11)+BW26*(0.12)+BX26*(BY26)+BZ26*(CA26)+CB26*(CC26)+CD26*(CE26)+CF26*(1))*(_DADOSAUXILIARES!$D$16),0)</f>
        <v>0</v>
      </c>
      <c r="HU26" s="863">
        <f>IFERROR(CG26*_DADOSAUXILIARES!$D$30,0)</f>
        <v>0</v>
      </c>
      <c r="HV26" s="863">
        <f t="shared" si="50"/>
        <v>0</v>
      </c>
      <c r="HW26" s="863">
        <f t="shared" si="51"/>
        <v>0</v>
      </c>
      <c r="HX26" s="863">
        <f t="shared" si="52"/>
        <v>0</v>
      </c>
      <c r="HY26" s="863">
        <f t="shared" si="52"/>
        <v>0</v>
      </c>
      <c r="HZ26" s="863">
        <f t="shared" si="52"/>
        <v>0</v>
      </c>
      <c r="IA26" s="863">
        <f t="shared" si="52"/>
        <v>0</v>
      </c>
      <c r="IB26" s="863">
        <f t="shared" si="52"/>
        <v>0</v>
      </c>
      <c r="IC26" s="863">
        <f t="shared" si="53"/>
        <v>0</v>
      </c>
      <c r="ID26" s="934">
        <f t="shared" si="54"/>
        <v>0</v>
      </c>
      <c r="IE26" s="863">
        <f t="shared" si="55"/>
        <v>0</v>
      </c>
      <c r="IF26" s="934">
        <f t="shared" si="56"/>
        <v>0</v>
      </c>
      <c r="IG26" s="863">
        <f t="shared" si="57"/>
        <v>0</v>
      </c>
      <c r="IH26" s="934">
        <f t="shared" si="58"/>
        <v>0</v>
      </c>
      <c r="II26" s="863">
        <f t="shared" si="59"/>
        <v>0</v>
      </c>
      <c r="IJ26" s="934">
        <f t="shared" si="60"/>
        <v>0</v>
      </c>
      <c r="IK26" s="863">
        <f t="shared" si="61"/>
        <v>0</v>
      </c>
      <c r="IL26" s="934">
        <f t="shared" si="62"/>
        <v>0</v>
      </c>
      <c r="IM26" s="864">
        <f>IFERROR(HS26*_DADOSAUXILIARES!$H$161,0)</f>
        <v>0</v>
      </c>
      <c r="IN26" s="864">
        <f>IFERROR(HT26*_DADOSAUXILIARES!$H$162,0)</f>
        <v>0</v>
      </c>
      <c r="IO26" s="864">
        <f>IFERROR(HU26*_DADOSAUXILIARES!$H$171,0)</f>
        <v>0</v>
      </c>
      <c r="IP26" s="864">
        <f>IFERROR(HV26*CJ26*_DADOSAUXILIARES!$H$170,0)</f>
        <v>0</v>
      </c>
      <c r="IQ26" s="864">
        <f>IFERROR(HW26*_DADOSAUXILIARES!$H$160,0)</f>
        <v>0</v>
      </c>
      <c r="IR26" s="864">
        <f>IFERROR(HX26*_DADOSAUXILIARES!$H$152,0)</f>
        <v>0</v>
      </c>
      <c r="IS26" s="864">
        <f>IFERROR(HY26*_DADOSAUXILIARES!$H$153,0)</f>
        <v>0</v>
      </c>
      <c r="IT26" s="864">
        <f>IFERROR(HZ26*_DADOSAUXILIARES!$H$154,0)</f>
        <v>0</v>
      </c>
      <c r="IU26" s="864">
        <f>IFERROR(IA26*_DADOSAUXILIARES!$H$155,0)</f>
        <v>0</v>
      </c>
      <c r="IV26" s="864">
        <f>IFERROR(IB26*_DADOSAUXILIARES!$H$156,0)</f>
        <v>0</v>
      </c>
      <c r="IW26" s="861">
        <f>IFERROR(IC26*_DADOSAUXILIARES!$H$168,0)</f>
        <v>0</v>
      </c>
      <c r="IX26" s="861">
        <f>IFERROR(ID26*_DADOSAUXILIARES!$H$176,0)</f>
        <v>0</v>
      </c>
      <c r="IY26" s="861">
        <f>IFERROR(IE26*_DADOSAUXILIARES!$H$169,0)</f>
        <v>0</v>
      </c>
      <c r="IZ26" s="865">
        <f>IFERROR(IF26*_DADOSAUXILIARES!$H$176,0)</f>
        <v>0</v>
      </c>
      <c r="JA26" s="866">
        <f t="shared" si="31"/>
        <v>0</v>
      </c>
      <c r="JB26" s="861">
        <f>IFERROR(IH26*_DADOSAUXILIARES!$H$176,0)</f>
        <v>0</v>
      </c>
      <c r="JC26" s="866">
        <f t="shared" si="63"/>
        <v>0</v>
      </c>
      <c r="JD26" s="861">
        <f>IFERROR(IJ26*_DADOSAUXILIARES!$H$176,0)</f>
        <v>0</v>
      </c>
      <c r="JE26" s="861">
        <f>IFERROR(IK26*_DADOSAUXILIARES!$H$116,0)</f>
        <v>0</v>
      </c>
      <c r="JF26" s="861">
        <f>IFERROR(IL26*_DADOSAUXILIARES!$H$176,0)</f>
        <v>0</v>
      </c>
      <c r="JG26" s="861">
        <f t="shared" si="81"/>
        <v>0</v>
      </c>
      <c r="JH26" s="861">
        <f t="shared" si="81"/>
        <v>0</v>
      </c>
      <c r="JI26" s="861">
        <f t="shared" si="81"/>
        <v>0</v>
      </c>
      <c r="JJ26" s="861">
        <f t="shared" si="81"/>
        <v>0</v>
      </c>
      <c r="JK26" s="861">
        <f t="shared" si="81"/>
        <v>0</v>
      </c>
      <c r="JL26" s="861">
        <f t="shared" si="81"/>
        <v>0</v>
      </c>
      <c r="JM26" s="861">
        <f t="shared" si="81"/>
        <v>0</v>
      </c>
      <c r="JN26" s="861">
        <f t="shared" si="81"/>
        <v>0</v>
      </c>
      <c r="JO26" s="861">
        <f t="shared" si="81"/>
        <v>0</v>
      </c>
      <c r="JP26" s="861">
        <f t="shared" si="81"/>
        <v>0</v>
      </c>
      <c r="JQ26" s="861">
        <f t="shared" si="81"/>
        <v>0</v>
      </c>
      <c r="JR26" s="861">
        <f t="shared" si="81"/>
        <v>0</v>
      </c>
      <c r="JS26" s="861">
        <f t="shared" si="81"/>
        <v>0</v>
      </c>
      <c r="JT26" s="861">
        <f t="shared" si="81"/>
        <v>0</v>
      </c>
      <c r="JU26" s="861">
        <f t="shared" si="81"/>
        <v>0</v>
      </c>
      <c r="JV26" s="861">
        <f t="shared" si="80"/>
        <v>0</v>
      </c>
      <c r="JW26" s="861">
        <f t="shared" si="33"/>
        <v>0</v>
      </c>
      <c r="JX26" s="861">
        <f t="shared" si="33"/>
        <v>0</v>
      </c>
      <c r="JY26" s="861">
        <f t="shared" si="33"/>
        <v>0</v>
      </c>
      <c r="JZ26" s="861">
        <f t="shared" si="33"/>
        <v>0</v>
      </c>
      <c r="KA26" s="859">
        <f>IFERROR(HS26*_FEQUEIMACOMB!$I$48,0)</f>
        <v>0</v>
      </c>
      <c r="KB26" s="859">
        <f>IFERROR(HT26*_FEQUEIMACOMB!$I$50,0)</f>
        <v>0</v>
      </c>
      <c r="KC26" s="859">
        <f>IFERROR(HU26*_FEQUEIMACOMB!$I$53,0)</f>
        <v>0</v>
      </c>
      <c r="KD26" s="867">
        <f>IFERROR(HW26*_FEQUEIMACOMB!$I$44*(_DADOSAUXILIARES!$D$33),0)</f>
        <v>0</v>
      </c>
      <c r="KE26" s="867">
        <f>IFERROR(CK26*CL26*_FEQUEIMACOMB!$I$41,0)</f>
        <v>0</v>
      </c>
      <c r="KF26" s="867">
        <f>IFERROR(CI26*CJ26*_FEQUEIMACOMB!$I$41,0)</f>
        <v>0</v>
      </c>
      <c r="KG26" s="859">
        <f>IFERROR(II26*_FEQUEIMACOMB!$I$36,0)</f>
        <v>0</v>
      </c>
      <c r="KH26" s="859">
        <f>IFERROR(IK26*_FEQUEIMACOMB!$I$37,0)</f>
        <v>0</v>
      </c>
      <c r="KI26" s="859">
        <f>IFERROR(IC26*_FEQUEIMACOMB!$I$38,0)</f>
        <v>0</v>
      </c>
      <c r="KJ26" s="859">
        <f>IFERROR(IE26*_FEQUEIMACOMB!$I$39,0)</f>
        <v>0</v>
      </c>
      <c r="KK26" s="859">
        <f>IFERROR(IG26*_FEQUEIMACOMB!$I$40,0)</f>
        <v>0</v>
      </c>
      <c r="KL26" s="861">
        <f t="shared" si="34"/>
        <v>0</v>
      </c>
      <c r="KM26" s="861">
        <f t="shared" si="34"/>
        <v>0</v>
      </c>
      <c r="KN26" s="861">
        <f t="shared" si="34"/>
        <v>0</v>
      </c>
      <c r="KO26" s="861">
        <f t="shared" si="34"/>
        <v>0</v>
      </c>
      <c r="KP26" s="861">
        <f t="shared" si="34"/>
        <v>0</v>
      </c>
      <c r="KQ26" s="861">
        <f t="shared" si="34"/>
        <v>0</v>
      </c>
      <c r="KR26" s="861">
        <f t="shared" si="34"/>
        <v>0</v>
      </c>
      <c r="KS26" s="861">
        <f t="shared" si="34"/>
        <v>0</v>
      </c>
      <c r="KT26" s="861">
        <f t="shared" si="34"/>
        <v>0</v>
      </c>
      <c r="KU26" s="861">
        <f t="shared" si="34"/>
        <v>0</v>
      </c>
      <c r="KV26" s="861">
        <f t="shared" si="34"/>
        <v>0</v>
      </c>
      <c r="KW26" s="868">
        <f t="shared" si="64"/>
        <v>0</v>
      </c>
      <c r="KX26" s="869">
        <f t="shared" si="65"/>
        <v>0</v>
      </c>
      <c r="KY26" s="870">
        <f t="shared" si="66"/>
        <v>0</v>
      </c>
      <c r="KZ26" s="861">
        <f t="shared" si="67"/>
        <v>0</v>
      </c>
      <c r="LA26" s="861">
        <f t="shared" si="67"/>
        <v>0</v>
      </c>
      <c r="LB26" s="861">
        <f t="shared" si="67"/>
        <v>0</v>
      </c>
      <c r="LC26" s="871">
        <f t="shared" si="68"/>
        <v>0</v>
      </c>
      <c r="LD26" s="871">
        <f t="shared" si="69"/>
        <v>0</v>
      </c>
    </row>
    <row r="27" spans="1:316" x14ac:dyDescent="0.25">
      <c r="A27" s="880"/>
      <c r="B27" s="880"/>
      <c r="C27" s="875"/>
      <c r="D27" s="875"/>
      <c r="E27" s="948"/>
      <c r="F27" s="828"/>
      <c r="G27" s="818"/>
      <c r="H27" s="818"/>
      <c r="I27" s="819"/>
      <c r="J27" s="820" t="s">
        <v>442</v>
      </c>
      <c r="K27" s="269"/>
      <c r="L27" s="821"/>
      <c r="M27" s="821"/>
      <c r="N27" s="821"/>
      <c r="O27" s="821"/>
      <c r="P27" s="821"/>
      <c r="Q27" s="821"/>
      <c r="R27" s="821"/>
      <c r="S27" s="821"/>
      <c r="T27" s="821"/>
      <c r="U27" s="821"/>
      <c r="V27" s="821"/>
      <c r="W27" s="821"/>
      <c r="X27" s="821"/>
      <c r="Y27" s="821"/>
      <c r="Z27" s="821"/>
      <c r="AA27" s="821"/>
      <c r="AB27" s="821"/>
      <c r="AC27" s="821"/>
      <c r="AD27" s="821"/>
      <c r="AE27" s="821"/>
      <c r="AF27" s="821"/>
      <c r="AG27" s="821"/>
      <c r="AH27" s="821"/>
      <c r="AI27" s="821"/>
      <c r="AJ27" s="821"/>
      <c r="AK27" s="821"/>
      <c r="AL27" s="821"/>
      <c r="AM27" s="821"/>
      <c r="AN27" s="821"/>
      <c r="AO27" s="821"/>
      <c r="AP27" s="821"/>
      <c r="AQ27" s="821"/>
      <c r="AR27" s="821"/>
      <c r="AS27" s="821"/>
      <c r="AT27" s="821"/>
      <c r="AU27" s="878"/>
      <c r="AV27" s="821"/>
      <c r="AW27" s="877"/>
      <c r="AX27" s="881"/>
      <c r="AY27" s="877"/>
      <c r="AZ27" s="881"/>
      <c r="BA27" s="877"/>
      <c r="BB27" s="821"/>
      <c r="BC27" s="821"/>
      <c r="BD27" s="821"/>
      <c r="BE27" s="821"/>
      <c r="BF27" s="821"/>
      <c r="BG27" s="821"/>
      <c r="BH27" s="821"/>
      <c r="BI27" s="821"/>
      <c r="BJ27" s="821"/>
      <c r="BK27" s="821"/>
      <c r="BL27" s="821"/>
      <c r="BM27" s="877"/>
      <c r="BN27" s="821"/>
      <c r="BO27" s="821"/>
      <c r="BP27" s="821"/>
      <c r="BQ27" s="821"/>
      <c r="BR27" s="821"/>
      <c r="BS27" s="821"/>
      <c r="BT27" s="821"/>
      <c r="BU27" s="821"/>
      <c r="BV27" s="821"/>
      <c r="BW27" s="821"/>
      <c r="BX27" s="821"/>
      <c r="BY27" s="878"/>
      <c r="BZ27" s="821"/>
      <c r="CA27" s="877"/>
      <c r="CB27" s="821"/>
      <c r="CC27" s="877"/>
      <c r="CD27" s="821"/>
      <c r="CE27" s="877"/>
      <c r="CF27" s="821"/>
      <c r="CG27" s="821"/>
      <c r="CH27" s="821"/>
      <c r="CI27" s="821"/>
      <c r="CJ27" s="821"/>
      <c r="CK27" s="821"/>
      <c r="CL27" s="821"/>
      <c r="CM27" s="821"/>
      <c r="CN27" s="821"/>
      <c r="CO27" s="821"/>
      <c r="CP27" s="821"/>
      <c r="CQ27" s="821"/>
      <c r="CR27" s="821"/>
      <c r="CS27" s="877"/>
      <c r="CT27" s="821"/>
      <c r="CU27" s="821"/>
      <c r="CV27" s="877"/>
      <c r="CW27" s="821"/>
      <c r="CX27" s="821"/>
      <c r="CY27" s="877"/>
      <c r="CZ27" s="821"/>
      <c r="DA27" s="821"/>
      <c r="DB27" s="877"/>
      <c r="DC27" s="821"/>
      <c r="DD27" s="821"/>
      <c r="DE27" s="877"/>
      <c r="DF27" s="821"/>
      <c r="DG27" s="830">
        <f t="shared" si="10"/>
        <v>0</v>
      </c>
      <c r="DH27" s="831">
        <f t="shared" si="11"/>
        <v>0</v>
      </c>
      <c r="DI27" s="832">
        <f>IFERROR(P27*_DADOSAUXILIARES!$H$114,0)</f>
        <v>0</v>
      </c>
      <c r="DJ27" s="833">
        <f>IFERROR(L27*_DADOSAUXILIARES!$H$77,0)</f>
        <v>0</v>
      </c>
      <c r="DK27" s="833">
        <f>IFERROR(M27*_DADOSAUXILIARES!$H$78,0)</f>
        <v>0</v>
      </c>
      <c r="DL27" s="834">
        <f>IFERROR(N27*_DADOSAUXILIARES!$H$79,0)</f>
        <v>0</v>
      </c>
      <c r="DM27" s="833">
        <f>IFERROR(O27*_DADOSAUXILIARES!$H$80,0)</f>
        <v>0</v>
      </c>
      <c r="DN27" s="833">
        <f>IFERROR(Q27*_DADOSAUXILIARES!$H$82,0)</f>
        <v>0</v>
      </c>
      <c r="DO27" s="833">
        <f>IFERROR(R27*_DADOSAUXILIARES!$H$84,0)</f>
        <v>0</v>
      </c>
      <c r="DP27" s="833">
        <f>IFERROR(S27*_DADOSAUXILIARES!$H$85,0)</f>
        <v>0</v>
      </c>
      <c r="DQ27" s="830">
        <f>IFERROR(T27*_DADOSAUXILIARES!$H$87,0)</f>
        <v>0</v>
      </c>
      <c r="DR27" s="830">
        <f>IFERROR(U27*_DADOSAUXILIARES!$H$88,0)</f>
        <v>0</v>
      </c>
      <c r="DS27" s="830">
        <f>IFERROR(V27*_DADOSAUXILIARES!$H$90,0)</f>
        <v>0</v>
      </c>
      <c r="DT27" s="830">
        <f>IFERROR(W27*_DADOSAUXILIARES!$H$92,0)</f>
        <v>0</v>
      </c>
      <c r="DU27" s="830">
        <f>IFERROR(X27*_DADOSAUXILIARES!$H$94,0)</f>
        <v>0</v>
      </c>
      <c r="DV27" s="834">
        <f>IFERROR(Y27*_DADOSAUXILIARES!$H$96,0)</f>
        <v>0</v>
      </c>
      <c r="DW27" s="834">
        <f>IFERROR(Z27*_DADOSAUXILIARES!$H$98,0)</f>
        <v>0</v>
      </c>
      <c r="DX27" s="834">
        <f>IFERROR(AA27*_DADOSAUXILIARES!$H$102,0)</f>
        <v>0</v>
      </c>
      <c r="DY27" s="834">
        <f>IFERROR(AB27*_DADOSAUXILIARES!$H$104,0)</f>
        <v>0</v>
      </c>
      <c r="DZ27" s="834">
        <f>IFERROR(AC27*_DADOSAUXILIARES!$H$106,0)</f>
        <v>0</v>
      </c>
      <c r="EA27" s="830">
        <f>IFERROR(AD27*_DADOSAUXILIARES!$H$107,0)</f>
        <v>0</v>
      </c>
      <c r="EB27" s="830">
        <f>IFERROR(AE27*_DADOSAUXILIARES!$H$108,0)</f>
        <v>0</v>
      </c>
      <c r="EC27" s="830">
        <f>IFERROR(AF27*_DADOSAUXILIARES!$H$109,0)</f>
        <v>0</v>
      </c>
      <c r="ED27" s="835">
        <v>0</v>
      </c>
      <c r="EE27" s="836">
        <f t="shared" si="35"/>
        <v>0</v>
      </c>
      <c r="EF27" s="837">
        <f>IFERROR(_xlfn.XLOOKUP(K27,_REGIONALIZACAO_SOJA!$A$6:$A$20,_REGIONALIZACAO_SOJA!$BE$6:$BE$20,_REGIONALIZACAO_SOJA!$BE$21),0)*$DH27</f>
        <v>0</v>
      </c>
      <c r="EG27" s="837">
        <f>IFERROR(_xlfn.XLOOKUP(K27,_REGIONALIZACAO_SOJA!$A$6:$A$20,_REGIONALIZACAO_SOJA!$BF$6:$BF$20,_REGIONALIZACAO_SOJA!$BF$21),0)*$DH27</f>
        <v>0</v>
      </c>
      <c r="EH27" s="837">
        <f>IFERROR(_xlfn.XLOOKUP(K27,_REGIONALIZACAO_SOJA!$A$6:$A$20,_REGIONALIZACAO_SOJA!$BG$6:$BG$20,_REGIONALIZACAO_SOJA!$BG$21),0)*$DH27</f>
        <v>0</v>
      </c>
      <c r="EI27" s="838">
        <f>IFERROR((AQ27*(1-0.1)+AR27*(1-0.11)+AS27*(1-0.12)+AT27*(1-AU27)+AV27*(1-AW27)+AX27*(1-AY27)+AZ27*(1-BA27)+BB27*(1-1))*(_DADOSAUXILIARES!$D$26),0)</f>
        <v>0</v>
      </c>
      <c r="EJ27" s="838">
        <f>IFERROR((AQ27*(0.1)+AR27*(0.11)+AS27*(0.12)+AT27*(AU27)+AV27*(AW27)+AX27*(AY27)+AZ27*(BA27)+BB27*(1))*(_DADOSAUXILIARES!$D$16),0)</f>
        <v>0</v>
      </c>
      <c r="EK27" s="838">
        <f>IFERROR(BC27*(1-_FEQUEIMACOMB!$D$19)*_DADOSAUXILIARES!$D$24,0)</f>
        <v>0</v>
      </c>
      <c r="EL27" s="838">
        <f>IFERROR(BC27*(_FEQUEIMACOMB!$D$19)*_DADOSAUXILIARES!$D$14,0)</f>
        <v>0</v>
      </c>
      <c r="EM27" s="838">
        <f>IFERROR(BD27*_DADOSAUXILIARES!$D$15,0)</f>
        <v>0</v>
      </c>
      <c r="EN27" s="838">
        <f t="shared" si="12"/>
        <v>0</v>
      </c>
      <c r="EO27" s="838">
        <f t="shared" si="13"/>
        <v>0</v>
      </c>
      <c r="EP27" s="838">
        <f t="shared" si="13"/>
        <v>0</v>
      </c>
      <c r="EQ27" s="838">
        <f t="shared" si="13"/>
        <v>0</v>
      </c>
      <c r="ER27" s="838">
        <f t="shared" si="13"/>
        <v>0</v>
      </c>
      <c r="ES27" s="838">
        <f t="shared" si="13"/>
        <v>0</v>
      </c>
      <c r="ET27" s="839">
        <f>IFERROR(EI27*_DADOSAUXILIARES!$H$161,0)</f>
        <v>0</v>
      </c>
      <c r="EU27" s="839">
        <f>IFERROR(EJ27*_DADOSAUXILIARES!$H$162,0)</f>
        <v>0</v>
      </c>
      <c r="EV27" s="839">
        <f>IFERROR(EK27*_DADOSAUXILIARES!$H$165,0)</f>
        <v>0</v>
      </c>
      <c r="EW27" s="839">
        <f>IFERROR(EL27*_DADOSAUXILIARES!$H$166,0)</f>
        <v>0</v>
      </c>
      <c r="EX27" s="839">
        <f>IFERROR(EM27*_DADOSAUXILIARES!$H$167,0)</f>
        <v>0</v>
      </c>
      <c r="EY27" s="839">
        <f>IFERROR(EN27*_DADOSAUXILIARES!$F$34*_DADOSAUXILIARES!$H$170,0)</f>
        <v>0</v>
      </c>
      <c r="EZ27" s="839">
        <f>IFERROR(EO27*_DADOSAUXILIARES!$H$152,0)</f>
        <v>0</v>
      </c>
      <c r="FA27" s="839">
        <f>IFERROR(EP27*_DADOSAUXILIARES!$H$153,0)</f>
        <v>0</v>
      </c>
      <c r="FB27" s="839">
        <f>IFERROR(EQ27*_DADOSAUXILIARES!$H$154,0)</f>
        <v>0</v>
      </c>
      <c r="FC27" s="839">
        <f>IFERROR(ER27*_DADOSAUXILIARES!$H$155,0)</f>
        <v>0</v>
      </c>
      <c r="FD27" s="839">
        <f>IFERROR(ES27*_DADOSAUXILIARES!$H$156,0)</f>
        <v>0</v>
      </c>
      <c r="FE27" s="838">
        <f t="shared" si="36"/>
        <v>0</v>
      </c>
      <c r="FF27" s="838">
        <f t="shared" si="15"/>
        <v>0</v>
      </c>
      <c r="FG27" s="838">
        <f t="shared" si="37"/>
        <v>0</v>
      </c>
      <c r="FH27" s="838">
        <f>IFERROR(L27*_EMISSOES!$E$28+M27*_EMISSOES!$E$29,0)</f>
        <v>0</v>
      </c>
      <c r="FI27" s="838">
        <f>IFERROR(Q27*_EMISSOES!$E$30,0)</f>
        <v>0</v>
      </c>
      <c r="FJ27" s="840">
        <f>IFERROR(EI27*_FEQUEIMACOMB!$I$64,0)</f>
        <v>0</v>
      </c>
      <c r="FK27" s="840">
        <f>IFERROR(EJ27*_FEQUEIMACOMB!$I$65,0)</f>
        <v>0</v>
      </c>
      <c r="FL27" s="841">
        <f>IFERROR(EK27*_FEQUEIMACOMB!$I$9*_DADOSAUXILIARES!$F$24,0)</f>
        <v>0</v>
      </c>
      <c r="FM27" s="841">
        <f>IFERROR(EL27*_FEQUEIMACOMB!$I$7*_DADOSAUXILIARES!$F$14,0)</f>
        <v>0</v>
      </c>
      <c r="FN27" s="841">
        <f>IFERROR(EM27*_FEQUEIMACOMB!$I$8*_DADOSAUXILIARES!$F$15,0)</f>
        <v>0</v>
      </c>
      <c r="FO27" s="842">
        <f>IFERROR((EN27+BF27)*_FEQUEIMACOMB!$I$66,0)</f>
        <v>0</v>
      </c>
      <c r="FP27" s="839">
        <f>IFERROR(FE27*1000*_DADOSAUXILIARES!$D$8,0)</f>
        <v>0</v>
      </c>
      <c r="FQ27" s="839">
        <f>IFERROR(FF27*1000*_DADOSAUXILIARES!$D$8,0)</f>
        <v>0</v>
      </c>
      <c r="FR27" s="839">
        <f>IFERROR(FG27*1000*_DADOSAUXILIARES!$D$8,0)</f>
        <v>0</v>
      </c>
      <c r="FS27" s="839">
        <f t="shared" si="79"/>
        <v>0</v>
      </c>
      <c r="FT27" s="839">
        <f t="shared" si="79"/>
        <v>0</v>
      </c>
      <c r="FU27" s="840">
        <f t="shared" si="27"/>
        <v>0</v>
      </c>
      <c r="FV27" s="840">
        <f t="shared" si="27"/>
        <v>0</v>
      </c>
      <c r="FW27" s="840">
        <f t="shared" si="27"/>
        <v>0</v>
      </c>
      <c r="FX27" s="840">
        <f t="shared" si="27"/>
        <v>0</v>
      </c>
      <c r="FY27" s="840">
        <f t="shared" si="27"/>
        <v>0</v>
      </c>
      <c r="FZ27" s="840">
        <f t="shared" si="27"/>
        <v>0</v>
      </c>
      <c r="GA27" s="843">
        <f t="shared" si="38"/>
        <v>0</v>
      </c>
      <c r="GB27" s="844">
        <f t="shared" si="39"/>
        <v>0</v>
      </c>
      <c r="GC27" s="845">
        <f t="shared" si="20"/>
        <v>0</v>
      </c>
      <c r="GD27" s="846">
        <f t="shared" si="40"/>
        <v>0</v>
      </c>
      <c r="GE27" s="847">
        <f t="shared" si="21"/>
        <v>1</v>
      </c>
      <c r="GF27" s="848">
        <f t="shared" si="41"/>
        <v>0</v>
      </c>
      <c r="GG27" s="849">
        <f t="shared" si="42"/>
        <v>0</v>
      </c>
      <c r="GH27" s="849">
        <f t="shared" si="70"/>
        <v>0</v>
      </c>
      <c r="GI27" s="849">
        <f t="shared" si="43"/>
        <v>8.0000000000000002E-3</v>
      </c>
      <c r="GJ27" s="851">
        <f t="shared" si="44"/>
        <v>0</v>
      </c>
      <c r="GK27" s="852">
        <f t="shared" si="45"/>
        <v>0.19</v>
      </c>
      <c r="GL27" s="852">
        <f t="shared" si="46"/>
        <v>8.0000000000000002E-3</v>
      </c>
      <c r="GM27" s="957">
        <f t="shared" si="24"/>
        <v>0</v>
      </c>
      <c r="GN27" s="957">
        <f t="shared" si="25"/>
        <v>0</v>
      </c>
      <c r="GO27" s="853">
        <f t="shared" si="26"/>
        <v>0</v>
      </c>
      <c r="GP27" s="855">
        <f t="shared" si="71"/>
        <v>0</v>
      </c>
      <c r="GQ27" s="855">
        <f t="shared" si="72"/>
        <v>0</v>
      </c>
      <c r="GR27" s="960">
        <f t="shared" si="73"/>
        <v>0</v>
      </c>
      <c r="GS27" s="855">
        <f t="shared" si="74"/>
        <v>0</v>
      </c>
      <c r="GT27" s="855">
        <f t="shared" si="75"/>
        <v>0</v>
      </c>
      <c r="GU27" s="960">
        <f t="shared" si="76"/>
        <v>0</v>
      </c>
      <c r="GV27" s="855"/>
      <c r="GW27" s="855">
        <f t="shared" si="77"/>
        <v>0</v>
      </c>
      <c r="GX27" s="961">
        <f t="shared" si="78"/>
        <v>0</v>
      </c>
      <c r="GY27" s="856">
        <f>IFERROR(BO27*_DADOSAUXILIARES!$D$56,0)</f>
        <v>0</v>
      </c>
      <c r="GZ27" s="856">
        <f>IFERROR(BP27*_DADOSAUXILIARES!$D$57,0)</f>
        <v>0</v>
      </c>
      <c r="HA27" s="856">
        <f>BQ27*_DADOSAUXILIARES!$D$58</f>
        <v>0</v>
      </c>
      <c r="HB27" s="856">
        <f>BR27*_DADOSAUXILIARES!$D$59</f>
        <v>0</v>
      </c>
      <c r="HC27" s="856">
        <f>BS27*_DADOSAUXILIARES!$D$60</f>
        <v>0</v>
      </c>
      <c r="HD27" s="856">
        <f>BT27*_DADOSAUXILIARES!$D$61</f>
        <v>0</v>
      </c>
      <c r="HE27" s="857">
        <f t="shared" si="47"/>
        <v>0</v>
      </c>
      <c r="HF27" s="857">
        <f t="shared" si="28"/>
        <v>0</v>
      </c>
      <c r="HG27" s="861">
        <f>IFERROR($HG$7*_DADOSAUXILIARES!$H$119,0)</f>
        <v>0</v>
      </c>
      <c r="HH27" s="861">
        <f>IFERROR($HH$7*_DADOSAUXILIARES!$H$118,0)</f>
        <v>0</v>
      </c>
      <c r="HI27" s="861">
        <f t="shared" si="29"/>
        <v>0</v>
      </c>
      <c r="HJ27" s="861">
        <f t="shared" si="29"/>
        <v>0</v>
      </c>
      <c r="HK27" s="859">
        <f t="shared" si="48"/>
        <v>0</v>
      </c>
      <c r="HL27" s="860">
        <f>IFERROR(_DADOSAUXILIARES!$H$176*BN27,0)</f>
        <v>0</v>
      </c>
      <c r="HM27" s="861">
        <f>IFERROR($HM$7*_DADOSAUXILIARES!$H$138,0)</f>
        <v>0</v>
      </c>
      <c r="HN27" s="861">
        <f>IFERROR($HN$7*_DADOSAUXILIARES!$H$121,0)</f>
        <v>0</v>
      </c>
      <c r="HO27" s="860">
        <f t="shared" si="49"/>
        <v>0</v>
      </c>
      <c r="HP27" s="860">
        <f t="shared" si="49"/>
        <v>0</v>
      </c>
      <c r="HQ27" s="860">
        <f t="shared" si="49"/>
        <v>0</v>
      </c>
      <c r="HR27" s="860">
        <f t="shared" si="49"/>
        <v>0</v>
      </c>
      <c r="HS27" s="862">
        <f>IFERROR((BU27*(1-0.1)+BV27*(1-0.11)+BW27*(1-0.12)+BX27*(1-BY27)+BZ27*(1-CA27)+CB27*(1-CC27)+CD27*(1-CE27)+CF27*(1-1))*(_DADOSAUXILIARES!$D$26),0)</f>
        <v>0</v>
      </c>
      <c r="HT27" s="862">
        <f>IFERROR((BU27*(0.1)+BV27*(0.11)+BW27*(0.12)+BX27*(BY27)+BZ27*(CA27)+CB27*(CC27)+CD27*(CE27)+CF27*(1))*(_DADOSAUXILIARES!$D$16),0)</f>
        <v>0</v>
      </c>
      <c r="HU27" s="863">
        <f>IFERROR(CG27*_DADOSAUXILIARES!$D$30,0)</f>
        <v>0</v>
      </c>
      <c r="HV27" s="863">
        <f t="shared" si="50"/>
        <v>0</v>
      </c>
      <c r="HW27" s="863">
        <f t="shared" si="51"/>
        <v>0</v>
      </c>
      <c r="HX27" s="863">
        <f t="shared" si="52"/>
        <v>0</v>
      </c>
      <c r="HY27" s="863">
        <f t="shared" si="52"/>
        <v>0</v>
      </c>
      <c r="HZ27" s="863">
        <f t="shared" si="52"/>
        <v>0</v>
      </c>
      <c r="IA27" s="863">
        <f t="shared" si="52"/>
        <v>0</v>
      </c>
      <c r="IB27" s="863">
        <f t="shared" si="52"/>
        <v>0</v>
      </c>
      <c r="IC27" s="863">
        <f t="shared" si="53"/>
        <v>0</v>
      </c>
      <c r="ID27" s="934">
        <f t="shared" si="54"/>
        <v>0</v>
      </c>
      <c r="IE27" s="863">
        <f t="shared" si="55"/>
        <v>0</v>
      </c>
      <c r="IF27" s="934">
        <f t="shared" si="56"/>
        <v>0</v>
      </c>
      <c r="IG27" s="863">
        <f t="shared" si="57"/>
        <v>0</v>
      </c>
      <c r="IH27" s="934">
        <f t="shared" si="58"/>
        <v>0</v>
      </c>
      <c r="II27" s="863">
        <f t="shared" si="59"/>
        <v>0</v>
      </c>
      <c r="IJ27" s="934">
        <f t="shared" si="60"/>
        <v>0</v>
      </c>
      <c r="IK27" s="863">
        <f t="shared" si="61"/>
        <v>0</v>
      </c>
      <c r="IL27" s="934">
        <f t="shared" si="62"/>
        <v>0</v>
      </c>
      <c r="IM27" s="864">
        <f>IFERROR(HS27*_DADOSAUXILIARES!$H$161,0)</f>
        <v>0</v>
      </c>
      <c r="IN27" s="864">
        <f>IFERROR(HT27*_DADOSAUXILIARES!$H$162,0)</f>
        <v>0</v>
      </c>
      <c r="IO27" s="864">
        <f>IFERROR(HU27*_DADOSAUXILIARES!$H$171,0)</f>
        <v>0</v>
      </c>
      <c r="IP27" s="864">
        <f>IFERROR(HV27*CJ27*_DADOSAUXILIARES!$H$170,0)</f>
        <v>0</v>
      </c>
      <c r="IQ27" s="864">
        <f>IFERROR(HW27*_DADOSAUXILIARES!$H$160,0)</f>
        <v>0</v>
      </c>
      <c r="IR27" s="864">
        <f>IFERROR(HX27*_DADOSAUXILIARES!$H$152,0)</f>
        <v>0</v>
      </c>
      <c r="IS27" s="864">
        <f>IFERROR(HY27*_DADOSAUXILIARES!$H$153,0)</f>
        <v>0</v>
      </c>
      <c r="IT27" s="864">
        <f>IFERROR(HZ27*_DADOSAUXILIARES!$H$154,0)</f>
        <v>0</v>
      </c>
      <c r="IU27" s="864">
        <f>IFERROR(IA27*_DADOSAUXILIARES!$H$155,0)</f>
        <v>0</v>
      </c>
      <c r="IV27" s="864">
        <f>IFERROR(IB27*_DADOSAUXILIARES!$H$156,0)</f>
        <v>0</v>
      </c>
      <c r="IW27" s="861">
        <f>IFERROR(IC27*_DADOSAUXILIARES!$H$168,0)</f>
        <v>0</v>
      </c>
      <c r="IX27" s="861">
        <f>IFERROR(ID27*_DADOSAUXILIARES!$H$176,0)</f>
        <v>0</v>
      </c>
      <c r="IY27" s="861">
        <f>IFERROR(IE27*_DADOSAUXILIARES!$H$169,0)</f>
        <v>0</v>
      </c>
      <c r="IZ27" s="865">
        <f>IFERROR(IF27*_DADOSAUXILIARES!$H$176,0)</f>
        <v>0</v>
      </c>
      <c r="JA27" s="866">
        <f t="shared" si="31"/>
        <v>0</v>
      </c>
      <c r="JB27" s="861">
        <f>IFERROR(IH27*_DADOSAUXILIARES!$H$176,0)</f>
        <v>0</v>
      </c>
      <c r="JC27" s="866">
        <f t="shared" si="63"/>
        <v>0</v>
      </c>
      <c r="JD27" s="861">
        <f>IFERROR(IJ27*_DADOSAUXILIARES!$H$176,0)</f>
        <v>0</v>
      </c>
      <c r="JE27" s="861">
        <f>IFERROR(IK27*_DADOSAUXILIARES!$H$116,0)</f>
        <v>0</v>
      </c>
      <c r="JF27" s="861">
        <f>IFERROR(IL27*_DADOSAUXILIARES!$H$176,0)</f>
        <v>0</v>
      </c>
      <c r="JG27" s="861">
        <f t="shared" si="81"/>
        <v>0</v>
      </c>
      <c r="JH27" s="861">
        <f t="shared" si="81"/>
        <v>0</v>
      </c>
      <c r="JI27" s="861">
        <f t="shared" si="81"/>
        <v>0</v>
      </c>
      <c r="JJ27" s="861">
        <f t="shared" si="81"/>
        <v>0</v>
      </c>
      <c r="JK27" s="861">
        <f t="shared" si="81"/>
        <v>0</v>
      </c>
      <c r="JL27" s="861">
        <f t="shared" si="81"/>
        <v>0</v>
      </c>
      <c r="JM27" s="861">
        <f t="shared" si="81"/>
        <v>0</v>
      </c>
      <c r="JN27" s="861">
        <f t="shared" si="81"/>
        <v>0</v>
      </c>
      <c r="JO27" s="861">
        <f t="shared" si="81"/>
        <v>0</v>
      </c>
      <c r="JP27" s="861">
        <f t="shared" si="81"/>
        <v>0</v>
      </c>
      <c r="JQ27" s="861">
        <f t="shared" si="81"/>
        <v>0</v>
      </c>
      <c r="JR27" s="861">
        <f t="shared" si="81"/>
        <v>0</v>
      </c>
      <c r="JS27" s="861">
        <f t="shared" si="81"/>
        <v>0</v>
      </c>
      <c r="JT27" s="861">
        <f t="shared" si="81"/>
        <v>0</v>
      </c>
      <c r="JU27" s="861">
        <f t="shared" si="81"/>
        <v>0</v>
      </c>
      <c r="JV27" s="861">
        <f t="shared" si="80"/>
        <v>0</v>
      </c>
      <c r="JW27" s="861">
        <f t="shared" si="33"/>
        <v>0</v>
      </c>
      <c r="JX27" s="861">
        <f t="shared" si="33"/>
        <v>0</v>
      </c>
      <c r="JY27" s="861">
        <f t="shared" si="33"/>
        <v>0</v>
      </c>
      <c r="JZ27" s="861">
        <f t="shared" si="33"/>
        <v>0</v>
      </c>
      <c r="KA27" s="859">
        <f>IFERROR(HS27*_FEQUEIMACOMB!$I$48,0)</f>
        <v>0</v>
      </c>
      <c r="KB27" s="859">
        <f>IFERROR(HT27*_FEQUEIMACOMB!$I$50,0)</f>
        <v>0</v>
      </c>
      <c r="KC27" s="859">
        <f>IFERROR(HU27*_FEQUEIMACOMB!$I$53,0)</f>
        <v>0</v>
      </c>
      <c r="KD27" s="867">
        <f>IFERROR(HW27*_FEQUEIMACOMB!$I$44*(_DADOSAUXILIARES!$D$33),0)</f>
        <v>0</v>
      </c>
      <c r="KE27" s="867">
        <f>IFERROR(CK27*CL27*_FEQUEIMACOMB!$I$41,0)</f>
        <v>0</v>
      </c>
      <c r="KF27" s="867">
        <f>IFERROR(CI27*CJ27*_FEQUEIMACOMB!$I$41,0)</f>
        <v>0</v>
      </c>
      <c r="KG27" s="859">
        <f>IFERROR(II27*_FEQUEIMACOMB!$I$36,0)</f>
        <v>0</v>
      </c>
      <c r="KH27" s="859">
        <f>IFERROR(IK27*_FEQUEIMACOMB!$I$37,0)</f>
        <v>0</v>
      </c>
      <c r="KI27" s="859">
        <f>IFERROR(IC27*_FEQUEIMACOMB!$I$38,0)</f>
        <v>0</v>
      </c>
      <c r="KJ27" s="859">
        <f>IFERROR(IE27*_FEQUEIMACOMB!$I$39,0)</f>
        <v>0</v>
      </c>
      <c r="KK27" s="859">
        <f>IFERROR(IG27*_FEQUEIMACOMB!$I$40,0)</f>
        <v>0</v>
      </c>
      <c r="KL27" s="861">
        <f t="shared" si="34"/>
        <v>0</v>
      </c>
      <c r="KM27" s="861">
        <f t="shared" si="34"/>
        <v>0</v>
      </c>
      <c r="KN27" s="861">
        <f t="shared" si="34"/>
        <v>0</v>
      </c>
      <c r="KO27" s="861">
        <f t="shared" si="34"/>
        <v>0</v>
      </c>
      <c r="KP27" s="861">
        <f t="shared" si="34"/>
        <v>0</v>
      </c>
      <c r="KQ27" s="861">
        <f t="shared" si="34"/>
        <v>0</v>
      </c>
      <c r="KR27" s="861">
        <f t="shared" si="34"/>
        <v>0</v>
      </c>
      <c r="KS27" s="861">
        <f t="shared" si="34"/>
        <v>0</v>
      </c>
      <c r="KT27" s="861">
        <f t="shared" si="34"/>
        <v>0</v>
      </c>
      <c r="KU27" s="861">
        <f t="shared" si="34"/>
        <v>0</v>
      </c>
      <c r="KV27" s="861">
        <f t="shared" si="34"/>
        <v>0</v>
      </c>
      <c r="KW27" s="868">
        <f t="shared" si="64"/>
        <v>0</v>
      </c>
      <c r="KX27" s="869">
        <f t="shared" si="65"/>
        <v>0</v>
      </c>
      <c r="KY27" s="870">
        <f t="shared" si="66"/>
        <v>0</v>
      </c>
      <c r="KZ27" s="861">
        <f t="shared" si="67"/>
        <v>0</v>
      </c>
      <c r="LA27" s="861">
        <f t="shared" si="67"/>
        <v>0</v>
      </c>
      <c r="LB27" s="861">
        <f t="shared" si="67"/>
        <v>0</v>
      </c>
      <c r="LC27" s="871">
        <f t="shared" si="68"/>
        <v>0</v>
      </c>
      <c r="LD27" s="871">
        <f t="shared" si="69"/>
        <v>0</v>
      </c>
    </row>
    <row r="28" spans="1:316" x14ac:dyDescent="0.25">
      <c r="A28" s="880"/>
      <c r="B28" s="880"/>
      <c r="C28" s="875"/>
      <c r="D28" s="875"/>
      <c r="E28" s="948"/>
      <c r="F28" s="828"/>
      <c r="G28" s="818"/>
      <c r="H28" s="818"/>
      <c r="I28" s="819"/>
      <c r="J28" s="820" t="s">
        <v>442</v>
      </c>
      <c r="K28" s="269"/>
      <c r="L28" s="821"/>
      <c r="M28" s="821"/>
      <c r="N28" s="821"/>
      <c r="O28" s="821"/>
      <c r="P28" s="821"/>
      <c r="Q28" s="821"/>
      <c r="R28" s="821"/>
      <c r="S28" s="821"/>
      <c r="T28" s="821"/>
      <c r="U28" s="821"/>
      <c r="V28" s="821"/>
      <c r="W28" s="821"/>
      <c r="X28" s="821"/>
      <c r="Y28" s="821"/>
      <c r="Z28" s="821"/>
      <c r="AA28" s="821"/>
      <c r="AB28" s="821"/>
      <c r="AC28" s="821"/>
      <c r="AD28" s="821"/>
      <c r="AE28" s="821"/>
      <c r="AF28" s="821"/>
      <c r="AG28" s="821"/>
      <c r="AH28" s="821"/>
      <c r="AI28" s="821"/>
      <c r="AJ28" s="821"/>
      <c r="AK28" s="821"/>
      <c r="AL28" s="821"/>
      <c r="AM28" s="821"/>
      <c r="AN28" s="821"/>
      <c r="AO28" s="821"/>
      <c r="AP28" s="821"/>
      <c r="AQ28" s="821"/>
      <c r="AR28" s="821"/>
      <c r="AS28" s="821"/>
      <c r="AT28" s="821"/>
      <c r="AU28" s="878"/>
      <c r="AV28" s="821"/>
      <c r="AW28" s="877"/>
      <c r="AX28" s="881"/>
      <c r="AY28" s="877"/>
      <c r="AZ28" s="881"/>
      <c r="BA28" s="877"/>
      <c r="BB28" s="821"/>
      <c r="BC28" s="821"/>
      <c r="BD28" s="821"/>
      <c r="BE28" s="821"/>
      <c r="BF28" s="821"/>
      <c r="BG28" s="821"/>
      <c r="BH28" s="821"/>
      <c r="BI28" s="821"/>
      <c r="BJ28" s="821"/>
      <c r="BK28" s="821"/>
      <c r="BL28" s="821"/>
      <c r="BM28" s="877"/>
      <c r="BN28" s="821"/>
      <c r="BO28" s="821"/>
      <c r="BP28" s="821"/>
      <c r="BQ28" s="821"/>
      <c r="BR28" s="821"/>
      <c r="BS28" s="821"/>
      <c r="BT28" s="821"/>
      <c r="BU28" s="821"/>
      <c r="BV28" s="821"/>
      <c r="BW28" s="821"/>
      <c r="BX28" s="821"/>
      <c r="BY28" s="878"/>
      <c r="BZ28" s="821"/>
      <c r="CA28" s="877"/>
      <c r="CB28" s="821"/>
      <c r="CC28" s="877"/>
      <c r="CD28" s="821"/>
      <c r="CE28" s="877"/>
      <c r="CF28" s="821"/>
      <c r="CG28" s="821"/>
      <c r="CH28" s="821"/>
      <c r="CI28" s="821"/>
      <c r="CJ28" s="821"/>
      <c r="CK28" s="821"/>
      <c r="CL28" s="821"/>
      <c r="CM28" s="821"/>
      <c r="CN28" s="821"/>
      <c r="CO28" s="821"/>
      <c r="CP28" s="821"/>
      <c r="CQ28" s="821"/>
      <c r="CR28" s="821"/>
      <c r="CS28" s="877"/>
      <c r="CT28" s="821"/>
      <c r="CU28" s="821"/>
      <c r="CV28" s="877"/>
      <c r="CW28" s="821"/>
      <c r="CX28" s="821"/>
      <c r="CY28" s="877"/>
      <c r="CZ28" s="821"/>
      <c r="DA28" s="821"/>
      <c r="DB28" s="877"/>
      <c r="DC28" s="821"/>
      <c r="DD28" s="821"/>
      <c r="DE28" s="877"/>
      <c r="DF28" s="821"/>
      <c r="DG28" s="830">
        <f t="shared" si="10"/>
        <v>0</v>
      </c>
      <c r="DH28" s="831">
        <f t="shared" si="11"/>
        <v>0</v>
      </c>
      <c r="DI28" s="832">
        <f>IFERROR(P28*_DADOSAUXILIARES!$H$114,0)</f>
        <v>0</v>
      </c>
      <c r="DJ28" s="833">
        <f>IFERROR(L28*_DADOSAUXILIARES!$H$77,0)</f>
        <v>0</v>
      </c>
      <c r="DK28" s="833">
        <f>IFERROR(M28*_DADOSAUXILIARES!$H$78,0)</f>
        <v>0</v>
      </c>
      <c r="DL28" s="834">
        <f>IFERROR(N28*_DADOSAUXILIARES!$H$79,0)</f>
        <v>0</v>
      </c>
      <c r="DM28" s="833">
        <f>IFERROR(O28*_DADOSAUXILIARES!$H$80,0)</f>
        <v>0</v>
      </c>
      <c r="DN28" s="833">
        <f>IFERROR(Q28*_DADOSAUXILIARES!$H$82,0)</f>
        <v>0</v>
      </c>
      <c r="DO28" s="833">
        <f>IFERROR(R28*_DADOSAUXILIARES!$H$84,0)</f>
        <v>0</v>
      </c>
      <c r="DP28" s="833">
        <f>IFERROR(S28*_DADOSAUXILIARES!$H$85,0)</f>
        <v>0</v>
      </c>
      <c r="DQ28" s="830">
        <f>IFERROR(T28*_DADOSAUXILIARES!$H$87,0)</f>
        <v>0</v>
      </c>
      <c r="DR28" s="830">
        <f>IFERROR(U28*_DADOSAUXILIARES!$H$88,0)</f>
        <v>0</v>
      </c>
      <c r="DS28" s="830">
        <f>IFERROR(V28*_DADOSAUXILIARES!$H$90,0)</f>
        <v>0</v>
      </c>
      <c r="DT28" s="830">
        <f>IFERROR(W28*_DADOSAUXILIARES!$H$92,0)</f>
        <v>0</v>
      </c>
      <c r="DU28" s="830">
        <f>IFERROR(X28*_DADOSAUXILIARES!$H$94,0)</f>
        <v>0</v>
      </c>
      <c r="DV28" s="834">
        <f>IFERROR(Y28*_DADOSAUXILIARES!$H$96,0)</f>
        <v>0</v>
      </c>
      <c r="DW28" s="834">
        <f>IFERROR(Z28*_DADOSAUXILIARES!$H$98,0)</f>
        <v>0</v>
      </c>
      <c r="DX28" s="834">
        <f>IFERROR(AA28*_DADOSAUXILIARES!$H$102,0)</f>
        <v>0</v>
      </c>
      <c r="DY28" s="834">
        <f>IFERROR(AB28*_DADOSAUXILIARES!$H$104,0)</f>
        <v>0</v>
      </c>
      <c r="DZ28" s="834">
        <f>IFERROR(AC28*_DADOSAUXILIARES!$H$106,0)</f>
        <v>0</v>
      </c>
      <c r="EA28" s="830">
        <f>IFERROR(AD28*_DADOSAUXILIARES!$H$107,0)</f>
        <v>0</v>
      </c>
      <c r="EB28" s="830">
        <f>IFERROR(AE28*_DADOSAUXILIARES!$H$108,0)</f>
        <v>0</v>
      </c>
      <c r="EC28" s="830">
        <f>IFERROR(AF28*_DADOSAUXILIARES!$H$109,0)</f>
        <v>0</v>
      </c>
      <c r="ED28" s="835">
        <v>0</v>
      </c>
      <c r="EE28" s="836">
        <f t="shared" si="35"/>
        <v>0</v>
      </c>
      <c r="EF28" s="837">
        <f>IFERROR(_xlfn.XLOOKUP(K28,_REGIONALIZACAO_SOJA!$A$6:$A$20,_REGIONALIZACAO_SOJA!$BE$6:$BE$20,_REGIONALIZACAO_SOJA!$BE$21),0)*$DH28</f>
        <v>0</v>
      </c>
      <c r="EG28" s="837">
        <f>IFERROR(_xlfn.XLOOKUP(K28,_REGIONALIZACAO_SOJA!$A$6:$A$20,_REGIONALIZACAO_SOJA!$BF$6:$BF$20,_REGIONALIZACAO_SOJA!$BF$21),0)*$DH28</f>
        <v>0</v>
      </c>
      <c r="EH28" s="837">
        <f>IFERROR(_xlfn.XLOOKUP(K28,_REGIONALIZACAO_SOJA!$A$6:$A$20,_REGIONALIZACAO_SOJA!$BG$6:$BG$20,_REGIONALIZACAO_SOJA!$BG$21),0)*$DH28</f>
        <v>0</v>
      </c>
      <c r="EI28" s="838">
        <f>IFERROR((AQ28*(1-0.1)+AR28*(1-0.11)+AS28*(1-0.12)+AT28*(1-AU28)+AV28*(1-AW28)+AX28*(1-AY28)+AZ28*(1-BA28)+BB28*(1-1))*(_DADOSAUXILIARES!$D$26),0)</f>
        <v>0</v>
      </c>
      <c r="EJ28" s="838">
        <f>IFERROR((AQ28*(0.1)+AR28*(0.11)+AS28*(0.12)+AT28*(AU28)+AV28*(AW28)+AX28*(AY28)+AZ28*(BA28)+BB28*(1))*(_DADOSAUXILIARES!$D$16),0)</f>
        <v>0</v>
      </c>
      <c r="EK28" s="838">
        <f>IFERROR(BC28*(1-_FEQUEIMACOMB!$D$19)*_DADOSAUXILIARES!$D$24,0)</f>
        <v>0</v>
      </c>
      <c r="EL28" s="838">
        <f>IFERROR(BC28*(_FEQUEIMACOMB!$D$19)*_DADOSAUXILIARES!$D$14,0)</f>
        <v>0</v>
      </c>
      <c r="EM28" s="838">
        <f>IFERROR(BD28*_DADOSAUXILIARES!$D$15,0)</f>
        <v>0</v>
      </c>
      <c r="EN28" s="838">
        <f t="shared" si="12"/>
        <v>0</v>
      </c>
      <c r="EO28" s="838">
        <f t="shared" si="13"/>
        <v>0</v>
      </c>
      <c r="EP28" s="838">
        <f t="shared" si="13"/>
        <v>0</v>
      </c>
      <c r="EQ28" s="838">
        <f t="shared" si="13"/>
        <v>0</v>
      </c>
      <c r="ER28" s="838">
        <f t="shared" si="13"/>
        <v>0</v>
      </c>
      <c r="ES28" s="838">
        <f t="shared" si="13"/>
        <v>0</v>
      </c>
      <c r="ET28" s="839">
        <f>IFERROR(EI28*_DADOSAUXILIARES!$H$161,0)</f>
        <v>0</v>
      </c>
      <c r="EU28" s="839">
        <f>IFERROR(EJ28*_DADOSAUXILIARES!$H$162,0)</f>
        <v>0</v>
      </c>
      <c r="EV28" s="839">
        <f>IFERROR(EK28*_DADOSAUXILIARES!$H$165,0)</f>
        <v>0</v>
      </c>
      <c r="EW28" s="839">
        <f>IFERROR(EL28*_DADOSAUXILIARES!$H$166,0)</f>
        <v>0</v>
      </c>
      <c r="EX28" s="839">
        <f>IFERROR(EM28*_DADOSAUXILIARES!$H$167,0)</f>
        <v>0</v>
      </c>
      <c r="EY28" s="839">
        <f>IFERROR(EN28*_DADOSAUXILIARES!$F$34*_DADOSAUXILIARES!$H$170,0)</f>
        <v>0</v>
      </c>
      <c r="EZ28" s="839">
        <f>IFERROR(EO28*_DADOSAUXILIARES!$H$152,0)</f>
        <v>0</v>
      </c>
      <c r="FA28" s="839">
        <f>IFERROR(EP28*_DADOSAUXILIARES!$H$153,0)</f>
        <v>0</v>
      </c>
      <c r="FB28" s="839">
        <f>IFERROR(EQ28*_DADOSAUXILIARES!$H$154,0)</f>
        <v>0</v>
      </c>
      <c r="FC28" s="839">
        <f>IFERROR(ER28*_DADOSAUXILIARES!$H$155,0)</f>
        <v>0</v>
      </c>
      <c r="FD28" s="839">
        <f>IFERROR(ES28*_DADOSAUXILIARES!$H$156,0)</f>
        <v>0</v>
      </c>
      <c r="FE28" s="838">
        <f t="shared" si="36"/>
        <v>0</v>
      </c>
      <c r="FF28" s="838">
        <f t="shared" si="15"/>
        <v>0</v>
      </c>
      <c r="FG28" s="838">
        <f t="shared" si="37"/>
        <v>0</v>
      </c>
      <c r="FH28" s="838">
        <f>IFERROR(L28*_EMISSOES!$E$28+M28*_EMISSOES!$E$29,0)</f>
        <v>0</v>
      </c>
      <c r="FI28" s="838">
        <f>IFERROR(Q28*_EMISSOES!$E$30,0)</f>
        <v>0</v>
      </c>
      <c r="FJ28" s="840">
        <f>IFERROR(EI28*_FEQUEIMACOMB!$I$64,0)</f>
        <v>0</v>
      </c>
      <c r="FK28" s="840">
        <f>IFERROR(EJ28*_FEQUEIMACOMB!$I$65,0)</f>
        <v>0</v>
      </c>
      <c r="FL28" s="841">
        <f>IFERROR(EK28*_FEQUEIMACOMB!$I$9*_DADOSAUXILIARES!$F$24,0)</f>
        <v>0</v>
      </c>
      <c r="FM28" s="841">
        <f>IFERROR(EL28*_FEQUEIMACOMB!$I$7*_DADOSAUXILIARES!$F$14,0)</f>
        <v>0</v>
      </c>
      <c r="FN28" s="841">
        <f>IFERROR(EM28*_FEQUEIMACOMB!$I$8*_DADOSAUXILIARES!$F$15,0)</f>
        <v>0</v>
      </c>
      <c r="FO28" s="842">
        <f>IFERROR((EN28+BF28)*_FEQUEIMACOMB!$I$66,0)</f>
        <v>0</v>
      </c>
      <c r="FP28" s="839">
        <f>IFERROR(FE28*1000*_DADOSAUXILIARES!$D$8,0)</f>
        <v>0</v>
      </c>
      <c r="FQ28" s="839">
        <f>IFERROR(FF28*1000*_DADOSAUXILIARES!$D$8,0)</f>
        <v>0</v>
      </c>
      <c r="FR28" s="839">
        <f>IFERROR(FG28*1000*_DADOSAUXILIARES!$D$8,0)</f>
        <v>0</v>
      </c>
      <c r="FS28" s="839">
        <f t="shared" si="79"/>
        <v>0</v>
      </c>
      <c r="FT28" s="839">
        <f t="shared" si="79"/>
        <v>0</v>
      </c>
      <c r="FU28" s="840">
        <f t="shared" si="27"/>
        <v>0</v>
      </c>
      <c r="FV28" s="840">
        <f t="shared" si="27"/>
        <v>0</v>
      </c>
      <c r="FW28" s="840">
        <f t="shared" si="27"/>
        <v>0</v>
      </c>
      <c r="FX28" s="840">
        <f t="shared" si="27"/>
        <v>0</v>
      </c>
      <c r="FY28" s="840">
        <f t="shared" si="27"/>
        <v>0</v>
      </c>
      <c r="FZ28" s="840">
        <f t="shared" si="27"/>
        <v>0</v>
      </c>
      <c r="GA28" s="843">
        <f t="shared" si="38"/>
        <v>0</v>
      </c>
      <c r="GB28" s="844">
        <f t="shared" si="39"/>
        <v>0</v>
      </c>
      <c r="GC28" s="845">
        <f t="shared" si="20"/>
        <v>0</v>
      </c>
      <c r="GD28" s="846">
        <f t="shared" si="40"/>
        <v>0</v>
      </c>
      <c r="GE28" s="847">
        <f t="shared" si="21"/>
        <v>1</v>
      </c>
      <c r="GF28" s="848">
        <f t="shared" si="41"/>
        <v>0</v>
      </c>
      <c r="GG28" s="849">
        <f t="shared" si="42"/>
        <v>0</v>
      </c>
      <c r="GH28" s="849">
        <f t="shared" si="70"/>
        <v>0</v>
      </c>
      <c r="GI28" s="849">
        <f t="shared" si="43"/>
        <v>8.0000000000000002E-3</v>
      </c>
      <c r="GJ28" s="851">
        <f t="shared" si="44"/>
        <v>0</v>
      </c>
      <c r="GK28" s="852">
        <f t="shared" si="45"/>
        <v>0.19</v>
      </c>
      <c r="GL28" s="852">
        <f t="shared" si="46"/>
        <v>8.0000000000000002E-3</v>
      </c>
      <c r="GM28" s="957">
        <f t="shared" si="24"/>
        <v>0</v>
      </c>
      <c r="GN28" s="957">
        <f t="shared" si="25"/>
        <v>0</v>
      </c>
      <c r="GO28" s="853">
        <f t="shared" si="26"/>
        <v>0</v>
      </c>
      <c r="GP28" s="855">
        <f t="shared" si="71"/>
        <v>0</v>
      </c>
      <c r="GQ28" s="855">
        <f t="shared" si="72"/>
        <v>0</v>
      </c>
      <c r="GR28" s="960">
        <f t="shared" si="73"/>
        <v>0</v>
      </c>
      <c r="GS28" s="855">
        <f t="shared" si="74"/>
        <v>0</v>
      </c>
      <c r="GT28" s="855">
        <f t="shared" si="75"/>
        <v>0</v>
      </c>
      <c r="GU28" s="960">
        <f t="shared" si="76"/>
        <v>0</v>
      </c>
      <c r="GV28" s="855"/>
      <c r="GW28" s="855">
        <f t="shared" si="77"/>
        <v>0</v>
      </c>
      <c r="GX28" s="961">
        <f t="shared" si="78"/>
        <v>0</v>
      </c>
      <c r="GY28" s="856">
        <f>IFERROR(BO28*_DADOSAUXILIARES!$D$56,0)</f>
        <v>0</v>
      </c>
      <c r="GZ28" s="856">
        <f>IFERROR(BP28*_DADOSAUXILIARES!$D$57,0)</f>
        <v>0</v>
      </c>
      <c r="HA28" s="856">
        <f>BQ28*_DADOSAUXILIARES!$D$58</f>
        <v>0</v>
      </c>
      <c r="HB28" s="856">
        <f>BR28*_DADOSAUXILIARES!$D$59</f>
        <v>0</v>
      </c>
      <c r="HC28" s="856">
        <f>BS28*_DADOSAUXILIARES!$D$60</f>
        <v>0</v>
      </c>
      <c r="HD28" s="856">
        <f>BT28*_DADOSAUXILIARES!$D$61</f>
        <v>0</v>
      </c>
      <c r="HE28" s="857">
        <f t="shared" si="47"/>
        <v>0</v>
      </c>
      <c r="HF28" s="857">
        <f t="shared" si="28"/>
        <v>0</v>
      </c>
      <c r="HG28" s="861">
        <f>IFERROR($HG$7*_DADOSAUXILIARES!$H$119,0)</f>
        <v>0</v>
      </c>
      <c r="HH28" s="861">
        <f>IFERROR($HH$7*_DADOSAUXILIARES!$H$118,0)</f>
        <v>0</v>
      </c>
      <c r="HI28" s="861">
        <f t="shared" si="29"/>
        <v>0</v>
      </c>
      <c r="HJ28" s="861">
        <f t="shared" si="29"/>
        <v>0</v>
      </c>
      <c r="HK28" s="859">
        <f t="shared" si="48"/>
        <v>0</v>
      </c>
      <c r="HL28" s="860">
        <f>IFERROR(_DADOSAUXILIARES!$H$176*BN28,0)</f>
        <v>0</v>
      </c>
      <c r="HM28" s="861">
        <f>IFERROR($HM$7*_DADOSAUXILIARES!$H$138,0)</f>
        <v>0</v>
      </c>
      <c r="HN28" s="861">
        <f>IFERROR($HN$7*_DADOSAUXILIARES!$H$121,0)</f>
        <v>0</v>
      </c>
      <c r="HO28" s="860">
        <f t="shared" si="49"/>
        <v>0</v>
      </c>
      <c r="HP28" s="860">
        <f t="shared" si="49"/>
        <v>0</v>
      </c>
      <c r="HQ28" s="860">
        <f t="shared" si="49"/>
        <v>0</v>
      </c>
      <c r="HR28" s="860">
        <f t="shared" si="49"/>
        <v>0</v>
      </c>
      <c r="HS28" s="862">
        <f>IFERROR((BU28*(1-0.1)+BV28*(1-0.11)+BW28*(1-0.12)+BX28*(1-BY28)+BZ28*(1-CA28)+CB28*(1-CC28)+CD28*(1-CE28)+CF28*(1-1))*(_DADOSAUXILIARES!$D$26),0)</f>
        <v>0</v>
      </c>
      <c r="HT28" s="862">
        <f>IFERROR((BU28*(0.1)+BV28*(0.11)+BW28*(0.12)+BX28*(BY28)+BZ28*(CA28)+CB28*(CC28)+CD28*(CE28)+CF28*(1))*(_DADOSAUXILIARES!$D$16),0)</f>
        <v>0</v>
      </c>
      <c r="HU28" s="863">
        <f>IFERROR(CG28*_DADOSAUXILIARES!$D$30,0)</f>
        <v>0</v>
      </c>
      <c r="HV28" s="863">
        <f t="shared" si="50"/>
        <v>0</v>
      </c>
      <c r="HW28" s="863">
        <f t="shared" si="51"/>
        <v>0</v>
      </c>
      <c r="HX28" s="863">
        <f t="shared" si="52"/>
        <v>0</v>
      </c>
      <c r="HY28" s="863">
        <f t="shared" si="52"/>
        <v>0</v>
      </c>
      <c r="HZ28" s="863">
        <f t="shared" si="52"/>
        <v>0</v>
      </c>
      <c r="IA28" s="863">
        <f t="shared" si="52"/>
        <v>0</v>
      </c>
      <c r="IB28" s="863">
        <f t="shared" si="52"/>
        <v>0</v>
      </c>
      <c r="IC28" s="863">
        <f t="shared" si="53"/>
        <v>0</v>
      </c>
      <c r="ID28" s="934">
        <f t="shared" si="54"/>
        <v>0</v>
      </c>
      <c r="IE28" s="863">
        <f t="shared" si="55"/>
        <v>0</v>
      </c>
      <c r="IF28" s="934">
        <f t="shared" si="56"/>
        <v>0</v>
      </c>
      <c r="IG28" s="863">
        <f t="shared" si="57"/>
        <v>0</v>
      </c>
      <c r="IH28" s="934">
        <f t="shared" si="58"/>
        <v>0</v>
      </c>
      <c r="II28" s="863">
        <f t="shared" si="59"/>
        <v>0</v>
      </c>
      <c r="IJ28" s="934">
        <f t="shared" si="60"/>
        <v>0</v>
      </c>
      <c r="IK28" s="863">
        <f t="shared" si="61"/>
        <v>0</v>
      </c>
      <c r="IL28" s="934">
        <f t="shared" si="62"/>
        <v>0</v>
      </c>
      <c r="IM28" s="864">
        <f>IFERROR(HS28*_DADOSAUXILIARES!$H$161,0)</f>
        <v>0</v>
      </c>
      <c r="IN28" s="864">
        <f>IFERROR(HT28*_DADOSAUXILIARES!$H$162,0)</f>
        <v>0</v>
      </c>
      <c r="IO28" s="864">
        <f>IFERROR(HU28*_DADOSAUXILIARES!$H$171,0)</f>
        <v>0</v>
      </c>
      <c r="IP28" s="864">
        <f>IFERROR(HV28*CJ28*_DADOSAUXILIARES!$H$170,0)</f>
        <v>0</v>
      </c>
      <c r="IQ28" s="864">
        <f>IFERROR(HW28*_DADOSAUXILIARES!$H$160,0)</f>
        <v>0</v>
      </c>
      <c r="IR28" s="864">
        <f>IFERROR(HX28*_DADOSAUXILIARES!$H$152,0)</f>
        <v>0</v>
      </c>
      <c r="IS28" s="864">
        <f>IFERROR(HY28*_DADOSAUXILIARES!$H$153,0)</f>
        <v>0</v>
      </c>
      <c r="IT28" s="864">
        <f>IFERROR(HZ28*_DADOSAUXILIARES!$H$154,0)</f>
        <v>0</v>
      </c>
      <c r="IU28" s="864">
        <f>IFERROR(IA28*_DADOSAUXILIARES!$H$155,0)</f>
        <v>0</v>
      </c>
      <c r="IV28" s="864">
        <f>IFERROR(IB28*_DADOSAUXILIARES!$H$156,0)</f>
        <v>0</v>
      </c>
      <c r="IW28" s="861">
        <f>IFERROR(IC28*_DADOSAUXILIARES!$H$168,0)</f>
        <v>0</v>
      </c>
      <c r="IX28" s="861">
        <f>IFERROR(ID28*_DADOSAUXILIARES!$H$176,0)</f>
        <v>0</v>
      </c>
      <c r="IY28" s="861">
        <f>IFERROR(IE28*_DADOSAUXILIARES!$H$169,0)</f>
        <v>0</v>
      </c>
      <c r="IZ28" s="865">
        <f>IFERROR(IF28*_DADOSAUXILIARES!$H$176,0)</f>
        <v>0</v>
      </c>
      <c r="JA28" s="866">
        <f t="shared" si="31"/>
        <v>0</v>
      </c>
      <c r="JB28" s="861">
        <f>IFERROR(IH28*_DADOSAUXILIARES!$H$176,0)</f>
        <v>0</v>
      </c>
      <c r="JC28" s="866">
        <f t="shared" si="63"/>
        <v>0</v>
      </c>
      <c r="JD28" s="861">
        <f>IFERROR(IJ28*_DADOSAUXILIARES!$H$176,0)</f>
        <v>0</v>
      </c>
      <c r="JE28" s="861">
        <f>IFERROR(IK28*_DADOSAUXILIARES!$H$116,0)</f>
        <v>0</v>
      </c>
      <c r="JF28" s="861">
        <f>IFERROR(IL28*_DADOSAUXILIARES!$H$176,0)</f>
        <v>0</v>
      </c>
      <c r="JG28" s="861">
        <f t="shared" si="81"/>
        <v>0</v>
      </c>
      <c r="JH28" s="861">
        <f t="shared" si="81"/>
        <v>0</v>
      </c>
      <c r="JI28" s="861">
        <f t="shared" si="81"/>
        <v>0</v>
      </c>
      <c r="JJ28" s="861">
        <f t="shared" si="81"/>
        <v>0</v>
      </c>
      <c r="JK28" s="861">
        <f t="shared" si="81"/>
        <v>0</v>
      </c>
      <c r="JL28" s="861">
        <f t="shared" si="81"/>
        <v>0</v>
      </c>
      <c r="JM28" s="861">
        <f t="shared" si="81"/>
        <v>0</v>
      </c>
      <c r="JN28" s="861">
        <f t="shared" si="81"/>
        <v>0</v>
      </c>
      <c r="JO28" s="861">
        <f t="shared" si="81"/>
        <v>0</v>
      </c>
      <c r="JP28" s="861">
        <f t="shared" si="81"/>
        <v>0</v>
      </c>
      <c r="JQ28" s="861">
        <f t="shared" si="81"/>
        <v>0</v>
      </c>
      <c r="JR28" s="861">
        <f t="shared" si="81"/>
        <v>0</v>
      </c>
      <c r="JS28" s="861">
        <f t="shared" si="81"/>
        <v>0</v>
      </c>
      <c r="JT28" s="861">
        <f t="shared" si="81"/>
        <v>0</v>
      </c>
      <c r="JU28" s="861">
        <f t="shared" si="81"/>
        <v>0</v>
      </c>
      <c r="JV28" s="861">
        <f t="shared" si="80"/>
        <v>0</v>
      </c>
      <c r="JW28" s="861">
        <f t="shared" si="33"/>
        <v>0</v>
      </c>
      <c r="JX28" s="861">
        <f t="shared" si="33"/>
        <v>0</v>
      </c>
      <c r="JY28" s="861">
        <f t="shared" si="33"/>
        <v>0</v>
      </c>
      <c r="JZ28" s="861">
        <f t="shared" si="33"/>
        <v>0</v>
      </c>
      <c r="KA28" s="859">
        <f>IFERROR(HS28*_FEQUEIMACOMB!$I$48,0)</f>
        <v>0</v>
      </c>
      <c r="KB28" s="859">
        <f>IFERROR(HT28*_FEQUEIMACOMB!$I$50,0)</f>
        <v>0</v>
      </c>
      <c r="KC28" s="859">
        <f>IFERROR(HU28*_FEQUEIMACOMB!$I$53,0)</f>
        <v>0</v>
      </c>
      <c r="KD28" s="867">
        <f>IFERROR(HW28*_FEQUEIMACOMB!$I$44*(_DADOSAUXILIARES!$D$33),0)</f>
        <v>0</v>
      </c>
      <c r="KE28" s="867">
        <f>IFERROR(CK28*CL28*_FEQUEIMACOMB!$I$41,0)</f>
        <v>0</v>
      </c>
      <c r="KF28" s="867">
        <f>IFERROR(CI28*CJ28*_FEQUEIMACOMB!$I$41,0)</f>
        <v>0</v>
      </c>
      <c r="KG28" s="859">
        <f>IFERROR(II28*_FEQUEIMACOMB!$I$36,0)</f>
        <v>0</v>
      </c>
      <c r="KH28" s="859">
        <f>IFERROR(IK28*_FEQUEIMACOMB!$I$37,0)</f>
        <v>0</v>
      </c>
      <c r="KI28" s="859">
        <f>IFERROR(IC28*_FEQUEIMACOMB!$I$38,0)</f>
        <v>0</v>
      </c>
      <c r="KJ28" s="859">
        <f>IFERROR(IE28*_FEQUEIMACOMB!$I$39,0)</f>
        <v>0</v>
      </c>
      <c r="KK28" s="859">
        <f>IFERROR(IG28*_FEQUEIMACOMB!$I$40,0)</f>
        <v>0</v>
      </c>
      <c r="KL28" s="861">
        <f t="shared" si="34"/>
        <v>0</v>
      </c>
      <c r="KM28" s="861">
        <f t="shared" si="34"/>
        <v>0</v>
      </c>
      <c r="KN28" s="861">
        <f t="shared" si="34"/>
        <v>0</v>
      </c>
      <c r="KO28" s="861">
        <f t="shared" si="34"/>
        <v>0</v>
      </c>
      <c r="KP28" s="861">
        <f t="shared" si="34"/>
        <v>0</v>
      </c>
      <c r="KQ28" s="861">
        <f t="shared" si="34"/>
        <v>0</v>
      </c>
      <c r="KR28" s="861">
        <f t="shared" si="34"/>
        <v>0</v>
      </c>
      <c r="KS28" s="861">
        <f t="shared" si="34"/>
        <v>0</v>
      </c>
      <c r="KT28" s="861">
        <f t="shared" si="34"/>
        <v>0</v>
      </c>
      <c r="KU28" s="861">
        <f t="shared" si="34"/>
        <v>0</v>
      </c>
      <c r="KV28" s="861">
        <f t="shared" si="34"/>
        <v>0</v>
      </c>
      <c r="KW28" s="868">
        <f t="shared" si="64"/>
        <v>0</v>
      </c>
      <c r="KX28" s="869">
        <f t="shared" si="65"/>
        <v>0</v>
      </c>
      <c r="KY28" s="870">
        <f t="shared" si="66"/>
        <v>0</v>
      </c>
      <c r="KZ28" s="861">
        <f t="shared" si="67"/>
        <v>0</v>
      </c>
      <c r="LA28" s="861">
        <f t="shared" si="67"/>
        <v>0</v>
      </c>
      <c r="LB28" s="861">
        <f t="shared" si="67"/>
        <v>0</v>
      </c>
      <c r="LC28" s="871">
        <f t="shared" si="68"/>
        <v>0</v>
      </c>
      <c r="LD28" s="871">
        <f t="shared" si="69"/>
        <v>0</v>
      </c>
    </row>
    <row r="29" spans="1:316" x14ac:dyDescent="0.25">
      <c r="A29" s="880"/>
      <c r="B29" s="880"/>
      <c r="C29" s="875"/>
      <c r="D29" s="875"/>
      <c r="E29" s="948"/>
      <c r="F29" s="828"/>
      <c r="G29" s="818"/>
      <c r="H29" s="818"/>
      <c r="I29" s="819"/>
      <c r="J29" s="820" t="s">
        <v>442</v>
      </c>
      <c r="K29" s="269"/>
      <c r="L29" s="821"/>
      <c r="M29" s="821"/>
      <c r="N29" s="821"/>
      <c r="O29" s="821"/>
      <c r="P29" s="821"/>
      <c r="Q29" s="821"/>
      <c r="R29" s="821"/>
      <c r="S29" s="821"/>
      <c r="T29" s="821"/>
      <c r="U29" s="821"/>
      <c r="V29" s="821"/>
      <c r="W29" s="821"/>
      <c r="X29" s="821"/>
      <c r="Y29" s="821"/>
      <c r="Z29" s="821"/>
      <c r="AA29" s="821"/>
      <c r="AB29" s="821"/>
      <c r="AC29" s="821"/>
      <c r="AD29" s="821"/>
      <c r="AE29" s="821"/>
      <c r="AF29" s="821"/>
      <c r="AG29" s="821"/>
      <c r="AH29" s="821"/>
      <c r="AI29" s="821"/>
      <c r="AJ29" s="821"/>
      <c r="AK29" s="821"/>
      <c r="AL29" s="821"/>
      <c r="AM29" s="821"/>
      <c r="AN29" s="821"/>
      <c r="AO29" s="821"/>
      <c r="AP29" s="821"/>
      <c r="AQ29" s="821"/>
      <c r="AR29" s="821"/>
      <c r="AS29" s="821"/>
      <c r="AT29" s="821"/>
      <c r="AU29" s="878"/>
      <c r="AV29" s="821"/>
      <c r="AW29" s="877"/>
      <c r="AX29" s="881"/>
      <c r="AY29" s="877"/>
      <c r="AZ29" s="881"/>
      <c r="BA29" s="877"/>
      <c r="BB29" s="821"/>
      <c r="BC29" s="821"/>
      <c r="BD29" s="821"/>
      <c r="BE29" s="821"/>
      <c r="BF29" s="821"/>
      <c r="BG29" s="821"/>
      <c r="BH29" s="821"/>
      <c r="BI29" s="821"/>
      <c r="BJ29" s="821"/>
      <c r="BK29" s="821"/>
      <c r="BL29" s="821"/>
      <c r="BM29" s="877"/>
      <c r="BN29" s="821"/>
      <c r="BO29" s="821"/>
      <c r="BP29" s="821"/>
      <c r="BQ29" s="821"/>
      <c r="BR29" s="821"/>
      <c r="BS29" s="821"/>
      <c r="BT29" s="821"/>
      <c r="BU29" s="821"/>
      <c r="BV29" s="821"/>
      <c r="BW29" s="821"/>
      <c r="BX29" s="821"/>
      <c r="BY29" s="878"/>
      <c r="BZ29" s="821"/>
      <c r="CA29" s="877"/>
      <c r="CB29" s="821"/>
      <c r="CC29" s="877"/>
      <c r="CD29" s="821"/>
      <c r="CE29" s="877"/>
      <c r="CF29" s="821"/>
      <c r="CG29" s="821"/>
      <c r="CH29" s="821"/>
      <c r="CI29" s="821"/>
      <c r="CJ29" s="821"/>
      <c r="CK29" s="821"/>
      <c r="CL29" s="821"/>
      <c r="CM29" s="821"/>
      <c r="CN29" s="821"/>
      <c r="CO29" s="821"/>
      <c r="CP29" s="821"/>
      <c r="CQ29" s="821"/>
      <c r="CR29" s="821"/>
      <c r="CS29" s="877"/>
      <c r="CT29" s="821"/>
      <c r="CU29" s="821"/>
      <c r="CV29" s="877"/>
      <c r="CW29" s="821"/>
      <c r="CX29" s="821"/>
      <c r="CY29" s="877"/>
      <c r="CZ29" s="821"/>
      <c r="DA29" s="821"/>
      <c r="DB29" s="877"/>
      <c r="DC29" s="821"/>
      <c r="DD29" s="821"/>
      <c r="DE29" s="877"/>
      <c r="DF29" s="821"/>
      <c r="DG29" s="830">
        <f t="shared" si="10"/>
        <v>0</v>
      </c>
      <c r="DH29" s="831">
        <f t="shared" si="11"/>
        <v>0</v>
      </c>
      <c r="DI29" s="832">
        <f>IFERROR(P29*_DADOSAUXILIARES!$H$114,0)</f>
        <v>0</v>
      </c>
      <c r="DJ29" s="833">
        <f>IFERROR(L29*_DADOSAUXILIARES!$H$77,0)</f>
        <v>0</v>
      </c>
      <c r="DK29" s="833">
        <f>IFERROR(M29*_DADOSAUXILIARES!$H$78,0)</f>
        <v>0</v>
      </c>
      <c r="DL29" s="834">
        <f>IFERROR(N29*_DADOSAUXILIARES!$H$79,0)</f>
        <v>0</v>
      </c>
      <c r="DM29" s="833">
        <f>IFERROR(O29*_DADOSAUXILIARES!$H$80,0)</f>
        <v>0</v>
      </c>
      <c r="DN29" s="833">
        <f>IFERROR(Q29*_DADOSAUXILIARES!$H$82,0)</f>
        <v>0</v>
      </c>
      <c r="DO29" s="833">
        <f>IFERROR(R29*_DADOSAUXILIARES!$H$84,0)</f>
        <v>0</v>
      </c>
      <c r="DP29" s="833">
        <f>IFERROR(S29*_DADOSAUXILIARES!$H$85,0)</f>
        <v>0</v>
      </c>
      <c r="DQ29" s="830">
        <f>IFERROR(T29*_DADOSAUXILIARES!$H$87,0)</f>
        <v>0</v>
      </c>
      <c r="DR29" s="830">
        <f>IFERROR(U29*_DADOSAUXILIARES!$H$88,0)</f>
        <v>0</v>
      </c>
      <c r="DS29" s="830">
        <f>IFERROR(V29*_DADOSAUXILIARES!$H$90,0)</f>
        <v>0</v>
      </c>
      <c r="DT29" s="830">
        <f>IFERROR(W29*_DADOSAUXILIARES!$H$92,0)</f>
        <v>0</v>
      </c>
      <c r="DU29" s="830">
        <f>IFERROR(X29*_DADOSAUXILIARES!$H$94,0)</f>
        <v>0</v>
      </c>
      <c r="DV29" s="834">
        <f>IFERROR(Y29*_DADOSAUXILIARES!$H$96,0)</f>
        <v>0</v>
      </c>
      <c r="DW29" s="834">
        <f>IFERROR(Z29*_DADOSAUXILIARES!$H$98,0)</f>
        <v>0</v>
      </c>
      <c r="DX29" s="834">
        <f>IFERROR(AA29*_DADOSAUXILIARES!$H$102,0)</f>
        <v>0</v>
      </c>
      <c r="DY29" s="834">
        <f>IFERROR(AB29*_DADOSAUXILIARES!$H$104,0)</f>
        <v>0</v>
      </c>
      <c r="DZ29" s="834">
        <f>IFERROR(AC29*_DADOSAUXILIARES!$H$106,0)</f>
        <v>0</v>
      </c>
      <c r="EA29" s="830">
        <f>IFERROR(AD29*_DADOSAUXILIARES!$H$107,0)</f>
        <v>0</v>
      </c>
      <c r="EB29" s="830">
        <f>IFERROR(AE29*_DADOSAUXILIARES!$H$108,0)</f>
        <v>0</v>
      </c>
      <c r="EC29" s="830">
        <f>IFERROR(AF29*_DADOSAUXILIARES!$H$109,0)</f>
        <v>0</v>
      </c>
      <c r="ED29" s="835">
        <v>0</v>
      </c>
      <c r="EE29" s="836">
        <f t="shared" si="35"/>
        <v>0</v>
      </c>
      <c r="EF29" s="837">
        <f>IFERROR(_xlfn.XLOOKUP(K29,_REGIONALIZACAO_SOJA!$A$6:$A$20,_REGIONALIZACAO_SOJA!$BE$6:$BE$20,_REGIONALIZACAO_SOJA!$BE$21),0)*$DH29</f>
        <v>0</v>
      </c>
      <c r="EG29" s="837">
        <f>IFERROR(_xlfn.XLOOKUP(K29,_REGIONALIZACAO_SOJA!$A$6:$A$20,_REGIONALIZACAO_SOJA!$BF$6:$BF$20,_REGIONALIZACAO_SOJA!$BF$21),0)*$DH29</f>
        <v>0</v>
      </c>
      <c r="EH29" s="837">
        <f>IFERROR(_xlfn.XLOOKUP(K29,_REGIONALIZACAO_SOJA!$A$6:$A$20,_REGIONALIZACAO_SOJA!$BG$6:$BG$20,_REGIONALIZACAO_SOJA!$BG$21),0)*$DH29</f>
        <v>0</v>
      </c>
      <c r="EI29" s="838">
        <f>IFERROR((AQ29*(1-0.1)+AR29*(1-0.11)+AS29*(1-0.12)+AT29*(1-AU29)+AV29*(1-AW29)+AX29*(1-AY29)+AZ29*(1-BA29)+BB29*(1-1))*(_DADOSAUXILIARES!$D$26),0)</f>
        <v>0</v>
      </c>
      <c r="EJ29" s="838">
        <f>IFERROR((AQ29*(0.1)+AR29*(0.11)+AS29*(0.12)+AT29*(AU29)+AV29*(AW29)+AX29*(AY29)+AZ29*(BA29)+BB29*(1))*(_DADOSAUXILIARES!$D$16),0)</f>
        <v>0</v>
      </c>
      <c r="EK29" s="838">
        <f>IFERROR(BC29*(1-_FEQUEIMACOMB!$D$19)*_DADOSAUXILIARES!$D$24,0)</f>
        <v>0</v>
      </c>
      <c r="EL29" s="838">
        <f>IFERROR(BC29*(_FEQUEIMACOMB!$D$19)*_DADOSAUXILIARES!$D$14,0)</f>
        <v>0</v>
      </c>
      <c r="EM29" s="838">
        <f>IFERROR(BD29*_DADOSAUXILIARES!$D$15,0)</f>
        <v>0</v>
      </c>
      <c r="EN29" s="838">
        <f t="shared" si="12"/>
        <v>0</v>
      </c>
      <c r="EO29" s="838">
        <f t="shared" si="13"/>
        <v>0</v>
      </c>
      <c r="EP29" s="838">
        <f t="shared" si="13"/>
        <v>0</v>
      </c>
      <c r="EQ29" s="838">
        <f t="shared" si="13"/>
        <v>0</v>
      </c>
      <c r="ER29" s="838">
        <f t="shared" si="13"/>
        <v>0</v>
      </c>
      <c r="ES29" s="838">
        <f t="shared" si="13"/>
        <v>0</v>
      </c>
      <c r="ET29" s="839">
        <f>IFERROR(EI29*_DADOSAUXILIARES!$H$161,0)</f>
        <v>0</v>
      </c>
      <c r="EU29" s="839">
        <f>IFERROR(EJ29*_DADOSAUXILIARES!$H$162,0)</f>
        <v>0</v>
      </c>
      <c r="EV29" s="839">
        <f>IFERROR(EK29*_DADOSAUXILIARES!$H$165,0)</f>
        <v>0</v>
      </c>
      <c r="EW29" s="839">
        <f>IFERROR(EL29*_DADOSAUXILIARES!$H$166,0)</f>
        <v>0</v>
      </c>
      <c r="EX29" s="839">
        <f>IFERROR(EM29*_DADOSAUXILIARES!$H$167,0)</f>
        <v>0</v>
      </c>
      <c r="EY29" s="839">
        <f>IFERROR(EN29*_DADOSAUXILIARES!$F$34*_DADOSAUXILIARES!$H$170,0)</f>
        <v>0</v>
      </c>
      <c r="EZ29" s="839">
        <f>IFERROR(EO29*_DADOSAUXILIARES!$H$152,0)</f>
        <v>0</v>
      </c>
      <c r="FA29" s="839">
        <f>IFERROR(EP29*_DADOSAUXILIARES!$H$153,0)</f>
        <v>0</v>
      </c>
      <c r="FB29" s="839">
        <f>IFERROR(EQ29*_DADOSAUXILIARES!$H$154,0)</f>
        <v>0</v>
      </c>
      <c r="FC29" s="839">
        <f>IFERROR(ER29*_DADOSAUXILIARES!$H$155,0)</f>
        <v>0</v>
      </c>
      <c r="FD29" s="839">
        <f>IFERROR(ES29*_DADOSAUXILIARES!$H$156,0)</f>
        <v>0</v>
      </c>
      <c r="FE29" s="838">
        <f t="shared" si="36"/>
        <v>0</v>
      </c>
      <c r="FF29" s="838">
        <f t="shared" si="15"/>
        <v>0</v>
      </c>
      <c r="FG29" s="838">
        <f t="shared" si="37"/>
        <v>0</v>
      </c>
      <c r="FH29" s="838">
        <f>IFERROR(L29*_EMISSOES!$E$28+M29*_EMISSOES!$E$29,0)</f>
        <v>0</v>
      </c>
      <c r="FI29" s="838">
        <f>IFERROR(Q29*_EMISSOES!$E$30,0)</f>
        <v>0</v>
      </c>
      <c r="FJ29" s="840">
        <f>IFERROR(EI29*_FEQUEIMACOMB!$I$64,0)</f>
        <v>0</v>
      </c>
      <c r="FK29" s="840">
        <f>IFERROR(EJ29*_FEQUEIMACOMB!$I$65,0)</f>
        <v>0</v>
      </c>
      <c r="FL29" s="841">
        <f>IFERROR(EK29*_FEQUEIMACOMB!$I$9*_DADOSAUXILIARES!$F$24,0)</f>
        <v>0</v>
      </c>
      <c r="FM29" s="841">
        <f>IFERROR(EL29*_FEQUEIMACOMB!$I$7*_DADOSAUXILIARES!$F$14,0)</f>
        <v>0</v>
      </c>
      <c r="FN29" s="841">
        <f>IFERROR(EM29*_FEQUEIMACOMB!$I$8*_DADOSAUXILIARES!$F$15,0)</f>
        <v>0</v>
      </c>
      <c r="FO29" s="842">
        <f>IFERROR((EN29+BF29)*_FEQUEIMACOMB!$I$66,0)</f>
        <v>0</v>
      </c>
      <c r="FP29" s="839">
        <f>IFERROR(FE29*1000*_DADOSAUXILIARES!$D$8,0)</f>
        <v>0</v>
      </c>
      <c r="FQ29" s="839">
        <f>IFERROR(FF29*1000*_DADOSAUXILIARES!$D$8,0)</f>
        <v>0</v>
      </c>
      <c r="FR29" s="839">
        <f>IFERROR(FG29*1000*_DADOSAUXILIARES!$D$8,0)</f>
        <v>0</v>
      </c>
      <c r="FS29" s="839">
        <f t="shared" si="79"/>
        <v>0</v>
      </c>
      <c r="FT29" s="839">
        <f t="shared" si="79"/>
        <v>0</v>
      </c>
      <c r="FU29" s="840">
        <f t="shared" si="27"/>
        <v>0</v>
      </c>
      <c r="FV29" s="840">
        <f t="shared" si="27"/>
        <v>0</v>
      </c>
      <c r="FW29" s="840">
        <f t="shared" si="27"/>
        <v>0</v>
      </c>
      <c r="FX29" s="840">
        <f t="shared" si="27"/>
        <v>0</v>
      </c>
      <c r="FY29" s="840">
        <f t="shared" si="27"/>
        <v>0</v>
      </c>
      <c r="FZ29" s="840">
        <f t="shared" si="27"/>
        <v>0</v>
      </c>
      <c r="GA29" s="843">
        <f t="shared" si="38"/>
        <v>0</v>
      </c>
      <c r="GB29" s="844">
        <f t="shared" si="39"/>
        <v>0</v>
      </c>
      <c r="GC29" s="845">
        <f t="shared" si="20"/>
        <v>0</v>
      </c>
      <c r="GD29" s="846">
        <f t="shared" si="40"/>
        <v>0</v>
      </c>
      <c r="GE29" s="847">
        <f t="shared" si="21"/>
        <v>1</v>
      </c>
      <c r="GF29" s="848">
        <f t="shared" si="41"/>
        <v>0</v>
      </c>
      <c r="GG29" s="849">
        <f t="shared" si="42"/>
        <v>0</v>
      </c>
      <c r="GH29" s="849">
        <f t="shared" si="70"/>
        <v>0</v>
      </c>
      <c r="GI29" s="849">
        <f t="shared" si="43"/>
        <v>8.0000000000000002E-3</v>
      </c>
      <c r="GJ29" s="851">
        <f t="shared" si="44"/>
        <v>0</v>
      </c>
      <c r="GK29" s="852">
        <f t="shared" si="45"/>
        <v>0.19</v>
      </c>
      <c r="GL29" s="852">
        <f t="shared" si="46"/>
        <v>8.0000000000000002E-3</v>
      </c>
      <c r="GM29" s="957">
        <f t="shared" si="24"/>
        <v>0</v>
      </c>
      <c r="GN29" s="957">
        <f t="shared" si="25"/>
        <v>0</v>
      </c>
      <c r="GO29" s="853">
        <f t="shared" si="26"/>
        <v>0</v>
      </c>
      <c r="GP29" s="855">
        <f t="shared" si="71"/>
        <v>0</v>
      </c>
      <c r="GQ29" s="855">
        <f t="shared" si="72"/>
        <v>0</v>
      </c>
      <c r="GR29" s="960">
        <f t="shared" si="73"/>
        <v>0</v>
      </c>
      <c r="GS29" s="855">
        <f t="shared" si="74"/>
        <v>0</v>
      </c>
      <c r="GT29" s="855">
        <f t="shared" si="75"/>
        <v>0</v>
      </c>
      <c r="GU29" s="960">
        <f t="shared" si="76"/>
        <v>0</v>
      </c>
      <c r="GV29" s="855"/>
      <c r="GW29" s="855">
        <f t="shared" si="77"/>
        <v>0</v>
      </c>
      <c r="GX29" s="961">
        <f t="shared" si="78"/>
        <v>0</v>
      </c>
      <c r="GY29" s="856">
        <f>IFERROR(BO29*_DADOSAUXILIARES!$D$56,0)</f>
        <v>0</v>
      </c>
      <c r="GZ29" s="856">
        <f>IFERROR(BP29*_DADOSAUXILIARES!$D$57,0)</f>
        <v>0</v>
      </c>
      <c r="HA29" s="856">
        <f>BQ29*_DADOSAUXILIARES!$D$58</f>
        <v>0</v>
      </c>
      <c r="HB29" s="856">
        <f>BR29*_DADOSAUXILIARES!$D$59</f>
        <v>0</v>
      </c>
      <c r="HC29" s="856">
        <f>BS29*_DADOSAUXILIARES!$D$60</f>
        <v>0</v>
      </c>
      <c r="HD29" s="856">
        <f>BT29*_DADOSAUXILIARES!$D$61</f>
        <v>0</v>
      </c>
      <c r="HE29" s="857">
        <f t="shared" si="47"/>
        <v>0</v>
      </c>
      <c r="HF29" s="857">
        <f t="shared" si="28"/>
        <v>0</v>
      </c>
      <c r="HG29" s="861">
        <f>IFERROR($HG$7*_DADOSAUXILIARES!$H$119,0)</f>
        <v>0</v>
      </c>
      <c r="HH29" s="861">
        <f>IFERROR($HH$7*_DADOSAUXILIARES!$H$118,0)</f>
        <v>0</v>
      </c>
      <c r="HI29" s="861">
        <f t="shared" si="29"/>
        <v>0</v>
      </c>
      <c r="HJ29" s="861">
        <f t="shared" si="29"/>
        <v>0</v>
      </c>
      <c r="HK29" s="859">
        <f t="shared" si="48"/>
        <v>0</v>
      </c>
      <c r="HL29" s="860">
        <f>IFERROR(_DADOSAUXILIARES!$H$176*BN29,0)</f>
        <v>0</v>
      </c>
      <c r="HM29" s="861">
        <f>IFERROR($HM$7*_DADOSAUXILIARES!$H$138,0)</f>
        <v>0</v>
      </c>
      <c r="HN29" s="861">
        <f>IFERROR($HN$7*_DADOSAUXILIARES!$H$121,0)</f>
        <v>0</v>
      </c>
      <c r="HO29" s="860">
        <f t="shared" si="49"/>
        <v>0</v>
      </c>
      <c r="HP29" s="860">
        <f t="shared" si="49"/>
        <v>0</v>
      </c>
      <c r="HQ29" s="860">
        <f t="shared" si="49"/>
        <v>0</v>
      </c>
      <c r="HR29" s="860">
        <f t="shared" si="49"/>
        <v>0</v>
      </c>
      <c r="HS29" s="862">
        <f>IFERROR((BU29*(1-0.1)+BV29*(1-0.11)+BW29*(1-0.12)+BX29*(1-BY29)+BZ29*(1-CA29)+CB29*(1-CC29)+CD29*(1-CE29)+CF29*(1-1))*(_DADOSAUXILIARES!$D$26),0)</f>
        <v>0</v>
      </c>
      <c r="HT29" s="862">
        <f>IFERROR((BU29*(0.1)+BV29*(0.11)+BW29*(0.12)+BX29*(BY29)+BZ29*(CA29)+CB29*(CC29)+CD29*(CE29)+CF29*(1))*(_DADOSAUXILIARES!$D$16),0)</f>
        <v>0</v>
      </c>
      <c r="HU29" s="863">
        <f>IFERROR(CG29*_DADOSAUXILIARES!$D$30,0)</f>
        <v>0</v>
      </c>
      <c r="HV29" s="863">
        <f t="shared" si="50"/>
        <v>0</v>
      </c>
      <c r="HW29" s="863">
        <f t="shared" si="51"/>
        <v>0</v>
      </c>
      <c r="HX29" s="863">
        <f t="shared" si="52"/>
        <v>0</v>
      </c>
      <c r="HY29" s="863">
        <f t="shared" si="52"/>
        <v>0</v>
      </c>
      <c r="HZ29" s="863">
        <f t="shared" si="52"/>
        <v>0</v>
      </c>
      <c r="IA29" s="863">
        <f t="shared" si="52"/>
        <v>0</v>
      </c>
      <c r="IB29" s="863">
        <f t="shared" si="52"/>
        <v>0</v>
      </c>
      <c r="IC29" s="863">
        <f t="shared" si="53"/>
        <v>0</v>
      </c>
      <c r="ID29" s="934">
        <f t="shared" si="54"/>
        <v>0</v>
      </c>
      <c r="IE29" s="863">
        <f t="shared" si="55"/>
        <v>0</v>
      </c>
      <c r="IF29" s="934">
        <f t="shared" si="56"/>
        <v>0</v>
      </c>
      <c r="IG29" s="863">
        <f t="shared" si="57"/>
        <v>0</v>
      </c>
      <c r="IH29" s="934">
        <f t="shared" si="58"/>
        <v>0</v>
      </c>
      <c r="II29" s="863">
        <f t="shared" si="59"/>
        <v>0</v>
      </c>
      <c r="IJ29" s="934">
        <f t="shared" si="60"/>
        <v>0</v>
      </c>
      <c r="IK29" s="863">
        <f t="shared" si="61"/>
        <v>0</v>
      </c>
      <c r="IL29" s="934">
        <f t="shared" si="62"/>
        <v>0</v>
      </c>
      <c r="IM29" s="864">
        <f>IFERROR(HS29*_DADOSAUXILIARES!$H$161,0)</f>
        <v>0</v>
      </c>
      <c r="IN29" s="864">
        <f>IFERROR(HT29*_DADOSAUXILIARES!$H$162,0)</f>
        <v>0</v>
      </c>
      <c r="IO29" s="864">
        <f>IFERROR(HU29*_DADOSAUXILIARES!$H$171,0)</f>
        <v>0</v>
      </c>
      <c r="IP29" s="864">
        <f>IFERROR(HV29*CJ29*_DADOSAUXILIARES!$H$170,0)</f>
        <v>0</v>
      </c>
      <c r="IQ29" s="864">
        <f>IFERROR(HW29*_DADOSAUXILIARES!$H$160,0)</f>
        <v>0</v>
      </c>
      <c r="IR29" s="864">
        <f>IFERROR(HX29*_DADOSAUXILIARES!$H$152,0)</f>
        <v>0</v>
      </c>
      <c r="IS29" s="864">
        <f>IFERROR(HY29*_DADOSAUXILIARES!$H$153,0)</f>
        <v>0</v>
      </c>
      <c r="IT29" s="864">
        <f>IFERROR(HZ29*_DADOSAUXILIARES!$H$154,0)</f>
        <v>0</v>
      </c>
      <c r="IU29" s="864">
        <f>IFERROR(IA29*_DADOSAUXILIARES!$H$155,0)</f>
        <v>0</v>
      </c>
      <c r="IV29" s="864">
        <f>IFERROR(IB29*_DADOSAUXILIARES!$H$156,0)</f>
        <v>0</v>
      </c>
      <c r="IW29" s="861">
        <f>IFERROR(IC29*_DADOSAUXILIARES!$H$168,0)</f>
        <v>0</v>
      </c>
      <c r="IX29" s="861">
        <f>IFERROR(ID29*_DADOSAUXILIARES!$H$176,0)</f>
        <v>0</v>
      </c>
      <c r="IY29" s="861">
        <f>IFERROR(IE29*_DADOSAUXILIARES!$H$169,0)</f>
        <v>0</v>
      </c>
      <c r="IZ29" s="865">
        <f>IFERROR(IF29*_DADOSAUXILIARES!$H$176,0)</f>
        <v>0</v>
      </c>
      <c r="JA29" s="866">
        <f t="shared" si="31"/>
        <v>0</v>
      </c>
      <c r="JB29" s="861">
        <f>IFERROR(IH29*_DADOSAUXILIARES!$H$176,0)</f>
        <v>0</v>
      </c>
      <c r="JC29" s="866">
        <f t="shared" si="63"/>
        <v>0</v>
      </c>
      <c r="JD29" s="861">
        <f>IFERROR(IJ29*_DADOSAUXILIARES!$H$176,0)</f>
        <v>0</v>
      </c>
      <c r="JE29" s="861">
        <f>IFERROR(IK29*_DADOSAUXILIARES!$H$116,0)</f>
        <v>0</v>
      </c>
      <c r="JF29" s="861">
        <f>IFERROR(IL29*_DADOSAUXILIARES!$H$176,0)</f>
        <v>0</v>
      </c>
      <c r="JG29" s="861">
        <f t="shared" si="81"/>
        <v>0</v>
      </c>
      <c r="JH29" s="861">
        <f t="shared" si="81"/>
        <v>0</v>
      </c>
      <c r="JI29" s="861">
        <f t="shared" si="81"/>
        <v>0</v>
      </c>
      <c r="JJ29" s="861">
        <f t="shared" si="81"/>
        <v>0</v>
      </c>
      <c r="JK29" s="861">
        <f t="shared" si="81"/>
        <v>0</v>
      </c>
      <c r="JL29" s="861">
        <f t="shared" si="81"/>
        <v>0</v>
      </c>
      <c r="JM29" s="861">
        <f t="shared" si="81"/>
        <v>0</v>
      </c>
      <c r="JN29" s="861">
        <f t="shared" si="81"/>
        <v>0</v>
      </c>
      <c r="JO29" s="861">
        <f t="shared" si="81"/>
        <v>0</v>
      </c>
      <c r="JP29" s="861">
        <f t="shared" si="81"/>
        <v>0</v>
      </c>
      <c r="JQ29" s="861">
        <f t="shared" si="81"/>
        <v>0</v>
      </c>
      <c r="JR29" s="861">
        <f t="shared" si="81"/>
        <v>0</v>
      </c>
      <c r="JS29" s="861">
        <f t="shared" si="81"/>
        <v>0</v>
      </c>
      <c r="JT29" s="861">
        <f t="shared" si="81"/>
        <v>0</v>
      </c>
      <c r="JU29" s="861">
        <f t="shared" si="81"/>
        <v>0</v>
      </c>
      <c r="JV29" s="861">
        <f t="shared" si="80"/>
        <v>0</v>
      </c>
      <c r="JW29" s="861">
        <f t="shared" si="33"/>
        <v>0</v>
      </c>
      <c r="JX29" s="861">
        <f t="shared" si="33"/>
        <v>0</v>
      </c>
      <c r="JY29" s="861">
        <f t="shared" si="33"/>
        <v>0</v>
      </c>
      <c r="JZ29" s="861">
        <f t="shared" si="33"/>
        <v>0</v>
      </c>
      <c r="KA29" s="859">
        <f>IFERROR(HS29*_FEQUEIMACOMB!$I$48,0)</f>
        <v>0</v>
      </c>
      <c r="KB29" s="859">
        <f>IFERROR(HT29*_FEQUEIMACOMB!$I$50,0)</f>
        <v>0</v>
      </c>
      <c r="KC29" s="859">
        <f>IFERROR(HU29*_FEQUEIMACOMB!$I$53,0)</f>
        <v>0</v>
      </c>
      <c r="KD29" s="867">
        <f>IFERROR(HW29*_FEQUEIMACOMB!$I$44*(_DADOSAUXILIARES!$D$33),0)</f>
        <v>0</v>
      </c>
      <c r="KE29" s="867">
        <f>IFERROR(CK29*CL29*_FEQUEIMACOMB!$I$41,0)</f>
        <v>0</v>
      </c>
      <c r="KF29" s="867">
        <f>IFERROR(CI29*CJ29*_FEQUEIMACOMB!$I$41,0)</f>
        <v>0</v>
      </c>
      <c r="KG29" s="859">
        <f>IFERROR(II29*_FEQUEIMACOMB!$I$36,0)</f>
        <v>0</v>
      </c>
      <c r="KH29" s="859">
        <f>IFERROR(IK29*_FEQUEIMACOMB!$I$37,0)</f>
        <v>0</v>
      </c>
      <c r="KI29" s="859">
        <f>IFERROR(IC29*_FEQUEIMACOMB!$I$38,0)</f>
        <v>0</v>
      </c>
      <c r="KJ29" s="859">
        <f>IFERROR(IE29*_FEQUEIMACOMB!$I$39,0)</f>
        <v>0</v>
      </c>
      <c r="KK29" s="859">
        <f>IFERROR(IG29*_FEQUEIMACOMB!$I$40,0)</f>
        <v>0</v>
      </c>
      <c r="KL29" s="861">
        <f t="shared" si="34"/>
        <v>0</v>
      </c>
      <c r="KM29" s="861">
        <f t="shared" si="34"/>
        <v>0</v>
      </c>
      <c r="KN29" s="861">
        <f t="shared" si="34"/>
        <v>0</v>
      </c>
      <c r="KO29" s="861">
        <f t="shared" si="34"/>
        <v>0</v>
      </c>
      <c r="KP29" s="861">
        <f t="shared" si="34"/>
        <v>0</v>
      </c>
      <c r="KQ29" s="861">
        <f t="shared" si="34"/>
        <v>0</v>
      </c>
      <c r="KR29" s="861">
        <f t="shared" si="34"/>
        <v>0</v>
      </c>
      <c r="KS29" s="861">
        <f t="shared" si="34"/>
        <v>0</v>
      </c>
      <c r="KT29" s="861">
        <f t="shared" si="34"/>
        <v>0</v>
      </c>
      <c r="KU29" s="861">
        <f t="shared" si="34"/>
        <v>0</v>
      </c>
      <c r="KV29" s="861">
        <f t="shared" si="34"/>
        <v>0</v>
      </c>
      <c r="KW29" s="868">
        <f t="shared" si="64"/>
        <v>0</v>
      </c>
      <c r="KX29" s="869">
        <f t="shared" si="65"/>
        <v>0</v>
      </c>
      <c r="KY29" s="870">
        <f t="shared" si="66"/>
        <v>0</v>
      </c>
      <c r="KZ29" s="861">
        <f t="shared" si="67"/>
        <v>0</v>
      </c>
      <c r="LA29" s="861">
        <f t="shared" si="67"/>
        <v>0</v>
      </c>
      <c r="LB29" s="861">
        <f t="shared" si="67"/>
        <v>0</v>
      </c>
      <c r="LC29" s="871">
        <f t="shared" si="68"/>
        <v>0</v>
      </c>
      <c r="LD29" s="871">
        <f t="shared" si="69"/>
        <v>0</v>
      </c>
    </row>
    <row r="30" spans="1:316" x14ac:dyDescent="0.25">
      <c r="A30" s="880"/>
      <c r="B30" s="880"/>
      <c r="C30" s="882"/>
      <c r="D30" s="882"/>
      <c r="E30" s="948"/>
      <c r="F30" s="828"/>
      <c r="G30" s="818"/>
      <c r="H30" s="818"/>
      <c r="I30" s="819"/>
      <c r="J30" s="820" t="s">
        <v>442</v>
      </c>
      <c r="K30" s="269"/>
      <c r="L30" s="821"/>
      <c r="M30" s="821"/>
      <c r="N30" s="821"/>
      <c r="O30" s="821"/>
      <c r="P30" s="821"/>
      <c r="Q30" s="821"/>
      <c r="R30" s="821"/>
      <c r="S30" s="821"/>
      <c r="T30" s="821"/>
      <c r="U30" s="821"/>
      <c r="V30" s="821"/>
      <c r="W30" s="821"/>
      <c r="X30" s="821"/>
      <c r="Y30" s="821"/>
      <c r="Z30" s="821"/>
      <c r="AA30" s="821"/>
      <c r="AB30" s="821"/>
      <c r="AC30" s="821"/>
      <c r="AD30" s="821"/>
      <c r="AE30" s="821"/>
      <c r="AF30" s="821"/>
      <c r="AG30" s="821"/>
      <c r="AH30" s="821"/>
      <c r="AI30" s="821"/>
      <c r="AJ30" s="821"/>
      <c r="AK30" s="821"/>
      <c r="AL30" s="821"/>
      <c r="AM30" s="821"/>
      <c r="AN30" s="821"/>
      <c r="AO30" s="821"/>
      <c r="AP30" s="821"/>
      <c r="AQ30" s="821"/>
      <c r="AR30" s="821"/>
      <c r="AS30" s="821"/>
      <c r="AT30" s="821"/>
      <c r="AU30" s="878"/>
      <c r="AV30" s="821"/>
      <c r="AW30" s="877"/>
      <c r="AX30" s="881"/>
      <c r="AY30" s="877"/>
      <c r="AZ30" s="881"/>
      <c r="BA30" s="877"/>
      <c r="BB30" s="821"/>
      <c r="BC30" s="821"/>
      <c r="BD30" s="821"/>
      <c r="BE30" s="821"/>
      <c r="BF30" s="821"/>
      <c r="BG30" s="821"/>
      <c r="BH30" s="821"/>
      <c r="BI30" s="821"/>
      <c r="BJ30" s="821"/>
      <c r="BK30" s="821"/>
      <c r="BL30" s="821"/>
      <c r="BM30" s="877"/>
      <c r="BN30" s="821"/>
      <c r="BO30" s="821"/>
      <c r="BP30" s="821"/>
      <c r="BQ30" s="821"/>
      <c r="BR30" s="821"/>
      <c r="BS30" s="821"/>
      <c r="BT30" s="821"/>
      <c r="BU30" s="821"/>
      <c r="BV30" s="821"/>
      <c r="BW30" s="821"/>
      <c r="BX30" s="821"/>
      <c r="BY30" s="878"/>
      <c r="BZ30" s="821"/>
      <c r="CA30" s="877"/>
      <c r="CB30" s="821"/>
      <c r="CC30" s="877"/>
      <c r="CD30" s="821"/>
      <c r="CE30" s="877"/>
      <c r="CF30" s="821"/>
      <c r="CG30" s="821"/>
      <c r="CH30" s="821"/>
      <c r="CI30" s="821"/>
      <c r="CJ30" s="821"/>
      <c r="CK30" s="821"/>
      <c r="CL30" s="821"/>
      <c r="CM30" s="821"/>
      <c r="CN30" s="821"/>
      <c r="CO30" s="821"/>
      <c r="CP30" s="821"/>
      <c r="CQ30" s="821"/>
      <c r="CR30" s="821"/>
      <c r="CS30" s="877"/>
      <c r="CT30" s="821"/>
      <c r="CU30" s="821"/>
      <c r="CV30" s="877"/>
      <c r="CW30" s="821"/>
      <c r="CX30" s="821"/>
      <c r="CY30" s="877"/>
      <c r="CZ30" s="821"/>
      <c r="DA30" s="821"/>
      <c r="DB30" s="877"/>
      <c r="DC30" s="821"/>
      <c r="DD30" s="821"/>
      <c r="DE30" s="877"/>
      <c r="DF30" s="821"/>
      <c r="DG30" s="830">
        <f t="shared" si="10"/>
        <v>0</v>
      </c>
      <c r="DH30" s="831">
        <f t="shared" si="11"/>
        <v>0</v>
      </c>
      <c r="DI30" s="832">
        <f>IFERROR(P30*_DADOSAUXILIARES!$H$114,0)</f>
        <v>0</v>
      </c>
      <c r="DJ30" s="833">
        <f>IFERROR(L30*_DADOSAUXILIARES!$H$77,0)</f>
        <v>0</v>
      </c>
      <c r="DK30" s="833">
        <f>IFERROR(M30*_DADOSAUXILIARES!$H$78,0)</f>
        <v>0</v>
      </c>
      <c r="DL30" s="834">
        <f>IFERROR(N30*_DADOSAUXILIARES!$H$79,0)</f>
        <v>0</v>
      </c>
      <c r="DM30" s="833">
        <f>IFERROR(O30*_DADOSAUXILIARES!$H$80,0)</f>
        <v>0</v>
      </c>
      <c r="DN30" s="833">
        <f>IFERROR(Q30*_DADOSAUXILIARES!$H$82,0)</f>
        <v>0</v>
      </c>
      <c r="DO30" s="833">
        <f>IFERROR(R30*_DADOSAUXILIARES!$H$84,0)</f>
        <v>0</v>
      </c>
      <c r="DP30" s="833">
        <f>IFERROR(S30*_DADOSAUXILIARES!$H$85,0)</f>
        <v>0</v>
      </c>
      <c r="DQ30" s="830">
        <f>IFERROR(T30*_DADOSAUXILIARES!$H$87,0)</f>
        <v>0</v>
      </c>
      <c r="DR30" s="830">
        <f>IFERROR(U30*_DADOSAUXILIARES!$H$88,0)</f>
        <v>0</v>
      </c>
      <c r="DS30" s="830">
        <f>IFERROR(V30*_DADOSAUXILIARES!$H$90,0)</f>
        <v>0</v>
      </c>
      <c r="DT30" s="830">
        <f>IFERROR(W30*_DADOSAUXILIARES!$H$92,0)</f>
        <v>0</v>
      </c>
      <c r="DU30" s="830">
        <f>IFERROR(X30*_DADOSAUXILIARES!$H$94,0)</f>
        <v>0</v>
      </c>
      <c r="DV30" s="834">
        <f>IFERROR(Y30*_DADOSAUXILIARES!$H$96,0)</f>
        <v>0</v>
      </c>
      <c r="DW30" s="834">
        <f>IFERROR(Z30*_DADOSAUXILIARES!$H$98,0)</f>
        <v>0</v>
      </c>
      <c r="DX30" s="834">
        <f>IFERROR(AA30*_DADOSAUXILIARES!$H$102,0)</f>
        <v>0</v>
      </c>
      <c r="DY30" s="834">
        <f>IFERROR(AB30*_DADOSAUXILIARES!$H$104,0)</f>
        <v>0</v>
      </c>
      <c r="DZ30" s="834">
        <f>IFERROR(AC30*_DADOSAUXILIARES!$H$106,0)</f>
        <v>0</v>
      </c>
      <c r="EA30" s="830">
        <f>IFERROR(AD30*_DADOSAUXILIARES!$H$107,0)</f>
        <v>0</v>
      </c>
      <c r="EB30" s="830">
        <f>IFERROR(AE30*_DADOSAUXILIARES!$H$108,0)</f>
        <v>0</v>
      </c>
      <c r="EC30" s="830">
        <f>IFERROR(AF30*_DADOSAUXILIARES!$H$109,0)</f>
        <v>0</v>
      </c>
      <c r="ED30" s="835">
        <v>0</v>
      </c>
      <c r="EE30" s="836">
        <f t="shared" si="35"/>
        <v>0</v>
      </c>
      <c r="EF30" s="837">
        <f>IFERROR(_xlfn.XLOOKUP(K30,_REGIONALIZACAO_SOJA!$A$6:$A$20,_REGIONALIZACAO_SOJA!$BE$6:$BE$20,_REGIONALIZACAO_SOJA!$BE$21),0)*$DH30</f>
        <v>0</v>
      </c>
      <c r="EG30" s="837">
        <f>IFERROR(_xlfn.XLOOKUP(K30,_REGIONALIZACAO_SOJA!$A$6:$A$20,_REGIONALIZACAO_SOJA!$BF$6:$BF$20,_REGIONALIZACAO_SOJA!$BF$21),0)*$DH30</f>
        <v>0</v>
      </c>
      <c r="EH30" s="837">
        <f>IFERROR(_xlfn.XLOOKUP(K30,_REGIONALIZACAO_SOJA!$A$6:$A$20,_REGIONALIZACAO_SOJA!$BG$6:$BG$20,_REGIONALIZACAO_SOJA!$BG$21),0)*$DH30</f>
        <v>0</v>
      </c>
      <c r="EI30" s="838">
        <f>IFERROR((AQ30*(1-0.1)+AR30*(1-0.11)+AS30*(1-0.12)+AT30*(1-AU30)+AV30*(1-AW30)+AX30*(1-AY30)+AZ30*(1-BA30)+BB30*(1-1))*(_DADOSAUXILIARES!$D$26),0)</f>
        <v>0</v>
      </c>
      <c r="EJ30" s="838">
        <f>IFERROR((AQ30*(0.1)+AR30*(0.11)+AS30*(0.12)+AT30*(AU30)+AV30*(AW30)+AX30*(AY30)+AZ30*(BA30)+BB30*(1))*(_DADOSAUXILIARES!$D$16),0)</f>
        <v>0</v>
      </c>
      <c r="EK30" s="838">
        <f>IFERROR(BC30*(1-_FEQUEIMACOMB!$D$19)*_DADOSAUXILIARES!$D$24,0)</f>
        <v>0</v>
      </c>
      <c r="EL30" s="838">
        <f>IFERROR(BC30*(_FEQUEIMACOMB!$D$19)*_DADOSAUXILIARES!$D$14,0)</f>
        <v>0</v>
      </c>
      <c r="EM30" s="838">
        <f>IFERROR(BD30*_DADOSAUXILIARES!$D$15,0)</f>
        <v>0</v>
      </c>
      <c r="EN30" s="838">
        <f t="shared" si="12"/>
        <v>0</v>
      </c>
      <c r="EO30" s="838">
        <f t="shared" si="13"/>
        <v>0</v>
      </c>
      <c r="EP30" s="838">
        <f t="shared" si="13"/>
        <v>0</v>
      </c>
      <c r="EQ30" s="838">
        <f t="shared" si="13"/>
        <v>0</v>
      </c>
      <c r="ER30" s="838">
        <f t="shared" si="13"/>
        <v>0</v>
      </c>
      <c r="ES30" s="838">
        <f t="shared" si="13"/>
        <v>0</v>
      </c>
      <c r="ET30" s="839">
        <f>IFERROR(EI30*_DADOSAUXILIARES!$H$161,0)</f>
        <v>0</v>
      </c>
      <c r="EU30" s="839">
        <f>IFERROR(EJ30*_DADOSAUXILIARES!$H$162,0)</f>
        <v>0</v>
      </c>
      <c r="EV30" s="839">
        <f>IFERROR(EK30*_DADOSAUXILIARES!$H$165,0)</f>
        <v>0</v>
      </c>
      <c r="EW30" s="839">
        <f>IFERROR(EL30*_DADOSAUXILIARES!$H$166,0)</f>
        <v>0</v>
      </c>
      <c r="EX30" s="839">
        <f>IFERROR(EM30*_DADOSAUXILIARES!$H$167,0)</f>
        <v>0</v>
      </c>
      <c r="EY30" s="839">
        <f>IFERROR(EN30*_DADOSAUXILIARES!$F$34*_DADOSAUXILIARES!$H$170,0)</f>
        <v>0</v>
      </c>
      <c r="EZ30" s="839">
        <f>IFERROR(EO30*_DADOSAUXILIARES!$H$152,0)</f>
        <v>0</v>
      </c>
      <c r="FA30" s="839">
        <f>IFERROR(EP30*_DADOSAUXILIARES!$H$153,0)</f>
        <v>0</v>
      </c>
      <c r="FB30" s="839">
        <f>IFERROR(EQ30*_DADOSAUXILIARES!$H$154,0)</f>
        <v>0</v>
      </c>
      <c r="FC30" s="839">
        <f>IFERROR(ER30*_DADOSAUXILIARES!$H$155,0)</f>
        <v>0</v>
      </c>
      <c r="FD30" s="839">
        <f>IFERROR(ES30*_DADOSAUXILIARES!$H$156,0)</f>
        <v>0</v>
      </c>
      <c r="FE30" s="838">
        <f t="shared" si="36"/>
        <v>0</v>
      </c>
      <c r="FF30" s="838">
        <f t="shared" si="15"/>
        <v>0</v>
      </c>
      <c r="FG30" s="838">
        <f t="shared" si="37"/>
        <v>0</v>
      </c>
      <c r="FH30" s="838">
        <f>IFERROR(L30*_EMISSOES!$E$28+M30*_EMISSOES!$E$29,0)</f>
        <v>0</v>
      </c>
      <c r="FI30" s="838">
        <f>IFERROR(Q30*_EMISSOES!$E$30,0)</f>
        <v>0</v>
      </c>
      <c r="FJ30" s="840">
        <f>IFERROR(EI30*_FEQUEIMACOMB!$I$64,0)</f>
        <v>0</v>
      </c>
      <c r="FK30" s="840">
        <f>IFERROR(EJ30*_FEQUEIMACOMB!$I$65,0)</f>
        <v>0</v>
      </c>
      <c r="FL30" s="841">
        <f>IFERROR(EK30*_FEQUEIMACOMB!$I$9*_DADOSAUXILIARES!$F$24,0)</f>
        <v>0</v>
      </c>
      <c r="FM30" s="841">
        <f>IFERROR(EL30*_FEQUEIMACOMB!$I$7*_DADOSAUXILIARES!$F$14,0)</f>
        <v>0</v>
      </c>
      <c r="FN30" s="841">
        <f>IFERROR(EM30*_FEQUEIMACOMB!$I$8*_DADOSAUXILIARES!$F$15,0)</f>
        <v>0</v>
      </c>
      <c r="FO30" s="842">
        <f>IFERROR((EN30+BF30)*_FEQUEIMACOMB!$I$66,0)</f>
        <v>0</v>
      </c>
      <c r="FP30" s="839">
        <f>IFERROR(FE30*1000*_DADOSAUXILIARES!$D$8,0)</f>
        <v>0</v>
      </c>
      <c r="FQ30" s="839">
        <f>IFERROR(FF30*1000*_DADOSAUXILIARES!$D$8,0)</f>
        <v>0</v>
      </c>
      <c r="FR30" s="839">
        <f>IFERROR(FG30*1000*_DADOSAUXILIARES!$D$8,0)</f>
        <v>0</v>
      </c>
      <c r="FS30" s="839">
        <f t="shared" si="79"/>
        <v>0</v>
      </c>
      <c r="FT30" s="839">
        <f t="shared" si="79"/>
        <v>0</v>
      </c>
      <c r="FU30" s="840">
        <f t="shared" si="27"/>
        <v>0</v>
      </c>
      <c r="FV30" s="840">
        <f t="shared" si="27"/>
        <v>0</v>
      </c>
      <c r="FW30" s="840">
        <f t="shared" si="27"/>
        <v>0</v>
      </c>
      <c r="FX30" s="840">
        <f t="shared" si="27"/>
        <v>0</v>
      </c>
      <c r="FY30" s="840">
        <f t="shared" si="27"/>
        <v>0</v>
      </c>
      <c r="FZ30" s="840">
        <f t="shared" si="27"/>
        <v>0</v>
      </c>
      <c r="GA30" s="843">
        <f t="shared" si="38"/>
        <v>0</v>
      </c>
      <c r="GB30" s="844">
        <f t="shared" si="39"/>
        <v>0</v>
      </c>
      <c r="GC30" s="845">
        <f t="shared" si="20"/>
        <v>0</v>
      </c>
      <c r="GD30" s="846">
        <f t="shared" si="40"/>
        <v>0</v>
      </c>
      <c r="GE30" s="847">
        <f t="shared" si="21"/>
        <v>1</v>
      </c>
      <c r="GF30" s="848">
        <f t="shared" si="41"/>
        <v>0</v>
      </c>
      <c r="GG30" s="849">
        <f t="shared" si="42"/>
        <v>0</v>
      </c>
      <c r="GH30" s="849">
        <f t="shared" si="70"/>
        <v>0</v>
      </c>
      <c r="GI30" s="849">
        <f t="shared" si="43"/>
        <v>8.0000000000000002E-3</v>
      </c>
      <c r="GJ30" s="851">
        <f t="shared" si="44"/>
        <v>0</v>
      </c>
      <c r="GK30" s="852">
        <f t="shared" si="45"/>
        <v>0.19</v>
      </c>
      <c r="GL30" s="852">
        <f t="shared" si="46"/>
        <v>8.0000000000000002E-3</v>
      </c>
      <c r="GM30" s="957">
        <f t="shared" si="24"/>
        <v>0</v>
      </c>
      <c r="GN30" s="957">
        <f t="shared" si="25"/>
        <v>0</v>
      </c>
      <c r="GO30" s="853">
        <f t="shared" si="26"/>
        <v>0</v>
      </c>
      <c r="GP30" s="855">
        <f t="shared" si="71"/>
        <v>0</v>
      </c>
      <c r="GQ30" s="855">
        <f t="shared" si="72"/>
        <v>0</v>
      </c>
      <c r="GR30" s="960">
        <f t="shared" si="73"/>
        <v>0</v>
      </c>
      <c r="GS30" s="855">
        <f t="shared" si="74"/>
        <v>0</v>
      </c>
      <c r="GT30" s="855">
        <f t="shared" si="75"/>
        <v>0</v>
      </c>
      <c r="GU30" s="960">
        <f t="shared" si="76"/>
        <v>0</v>
      </c>
      <c r="GV30" s="855"/>
      <c r="GW30" s="855">
        <f t="shared" si="77"/>
        <v>0</v>
      </c>
      <c r="GX30" s="961">
        <f t="shared" si="78"/>
        <v>0</v>
      </c>
      <c r="GY30" s="856">
        <f>IFERROR(BO30*_DADOSAUXILIARES!$D$56,0)</f>
        <v>0</v>
      </c>
      <c r="GZ30" s="856">
        <f>IFERROR(BP30*_DADOSAUXILIARES!$D$57,0)</f>
        <v>0</v>
      </c>
      <c r="HA30" s="856">
        <f>BQ30*_DADOSAUXILIARES!$D$58</f>
        <v>0</v>
      </c>
      <c r="HB30" s="856">
        <f>BR30*_DADOSAUXILIARES!$D$59</f>
        <v>0</v>
      </c>
      <c r="HC30" s="856">
        <f>BS30*_DADOSAUXILIARES!$D$60</f>
        <v>0</v>
      </c>
      <c r="HD30" s="856">
        <f>BT30*_DADOSAUXILIARES!$D$61</f>
        <v>0</v>
      </c>
      <c r="HE30" s="857">
        <f t="shared" si="47"/>
        <v>0</v>
      </c>
      <c r="HF30" s="857">
        <f t="shared" si="28"/>
        <v>0</v>
      </c>
      <c r="HG30" s="861">
        <f>IFERROR($HG$7*_DADOSAUXILIARES!$H$119,0)</f>
        <v>0</v>
      </c>
      <c r="HH30" s="861">
        <f>IFERROR($HH$7*_DADOSAUXILIARES!$H$118,0)</f>
        <v>0</v>
      </c>
      <c r="HI30" s="861">
        <f t="shared" si="29"/>
        <v>0</v>
      </c>
      <c r="HJ30" s="861">
        <f t="shared" si="29"/>
        <v>0</v>
      </c>
      <c r="HK30" s="859">
        <f t="shared" si="48"/>
        <v>0</v>
      </c>
      <c r="HL30" s="860">
        <f>IFERROR(_DADOSAUXILIARES!$H$176*BN30,0)</f>
        <v>0</v>
      </c>
      <c r="HM30" s="861">
        <f>IFERROR($HM$7*_DADOSAUXILIARES!$H$138,0)</f>
        <v>0</v>
      </c>
      <c r="HN30" s="861">
        <f>IFERROR($HN$7*_DADOSAUXILIARES!$H$121,0)</f>
        <v>0</v>
      </c>
      <c r="HO30" s="860">
        <f t="shared" si="49"/>
        <v>0</v>
      </c>
      <c r="HP30" s="860">
        <f t="shared" si="49"/>
        <v>0</v>
      </c>
      <c r="HQ30" s="860">
        <f t="shared" si="49"/>
        <v>0</v>
      </c>
      <c r="HR30" s="860">
        <f t="shared" si="49"/>
        <v>0</v>
      </c>
      <c r="HS30" s="862">
        <f>IFERROR((BU30*(1-0.1)+BV30*(1-0.11)+BW30*(1-0.12)+BX30*(1-BY30)+BZ30*(1-CA30)+CB30*(1-CC30)+CD30*(1-CE30)+CF30*(1-1))*(_DADOSAUXILIARES!$D$26),0)</f>
        <v>0</v>
      </c>
      <c r="HT30" s="862">
        <f>IFERROR((BU30*(0.1)+BV30*(0.11)+BW30*(0.12)+BX30*(BY30)+BZ30*(CA30)+CB30*(CC30)+CD30*(CE30)+CF30*(1))*(_DADOSAUXILIARES!$D$16),0)</f>
        <v>0</v>
      </c>
      <c r="HU30" s="863">
        <f>IFERROR(CG30*_DADOSAUXILIARES!$D$30,0)</f>
        <v>0</v>
      </c>
      <c r="HV30" s="863">
        <f t="shared" si="50"/>
        <v>0</v>
      </c>
      <c r="HW30" s="863">
        <f t="shared" si="51"/>
        <v>0</v>
      </c>
      <c r="HX30" s="863">
        <f t="shared" si="52"/>
        <v>0</v>
      </c>
      <c r="HY30" s="863">
        <f t="shared" si="52"/>
        <v>0</v>
      </c>
      <c r="HZ30" s="863">
        <f t="shared" si="52"/>
        <v>0</v>
      </c>
      <c r="IA30" s="863">
        <f t="shared" si="52"/>
        <v>0</v>
      </c>
      <c r="IB30" s="863">
        <f t="shared" si="52"/>
        <v>0</v>
      </c>
      <c r="IC30" s="863">
        <f t="shared" si="53"/>
        <v>0</v>
      </c>
      <c r="ID30" s="934">
        <f t="shared" si="54"/>
        <v>0</v>
      </c>
      <c r="IE30" s="863">
        <f t="shared" si="55"/>
        <v>0</v>
      </c>
      <c r="IF30" s="934">
        <f t="shared" si="56"/>
        <v>0</v>
      </c>
      <c r="IG30" s="863">
        <f t="shared" si="57"/>
        <v>0</v>
      </c>
      <c r="IH30" s="934">
        <f t="shared" si="58"/>
        <v>0</v>
      </c>
      <c r="II30" s="863">
        <f t="shared" si="59"/>
        <v>0</v>
      </c>
      <c r="IJ30" s="934">
        <f t="shared" si="60"/>
        <v>0</v>
      </c>
      <c r="IK30" s="863">
        <f t="shared" si="61"/>
        <v>0</v>
      </c>
      <c r="IL30" s="934">
        <f t="shared" si="62"/>
        <v>0</v>
      </c>
      <c r="IM30" s="864">
        <f>IFERROR(HS30*_DADOSAUXILIARES!$H$161,0)</f>
        <v>0</v>
      </c>
      <c r="IN30" s="864">
        <f>IFERROR(HT30*_DADOSAUXILIARES!$H$162,0)</f>
        <v>0</v>
      </c>
      <c r="IO30" s="864">
        <f>IFERROR(HU30*_DADOSAUXILIARES!$H$171,0)</f>
        <v>0</v>
      </c>
      <c r="IP30" s="864">
        <f>IFERROR(HV30*CJ30*_DADOSAUXILIARES!$H$170,0)</f>
        <v>0</v>
      </c>
      <c r="IQ30" s="864">
        <f>IFERROR(HW30*_DADOSAUXILIARES!$H$160,0)</f>
        <v>0</v>
      </c>
      <c r="IR30" s="864">
        <f>IFERROR(HX30*_DADOSAUXILIARES!$H$152,0)</f>
        <v>0</v>
      </c>
      <c r="IS30" s="864">
        <f>IFERROR(HY30*_DADOSAUXILIARES!$H$153,0)</f>
        <v>0</v>
      </c>
      <c r="IT30" s="864">
        <f>IFERROR(HZ30*_DADOSAUXILIARES!$H$154,0)</f>
        <v>0</v>
      </c>
      <c r="IU30" s="864">
        <f>IFERROR(IA30*_DADOSAUXILIARES!$H$155,0)</f>
        <v>0</v>
      </c>
      <c r="IV30" s="864">
        <f>IFERROR(IB30*_DADOSAUXILIARES!$H$156,0)</f>
        <v>0</v>
      </c>
      <c r="IW30" s="861">
        <f>IFERROR(IC30*_DADOSAUXILIARES!$H$168,0)</f>
        <v>0</v>
      </c>
      <c r="IX30" s="861">
        <f>IFERROR(ID30*_DADOSAUXILIARES!$H$176,0)</f>
        <v>0</v>
      </c>
      <c r="IY30" s="861">
        <f>IFERROR(IE30*_DADOSAUXILIARES!$H$169,0)</f>
        <v>0</v>
      </c>
      <c r="IZ30" s="865">
        <f>IFERROR(IF30*_DADOSAUXILIARES!$H$176,0)</f>
        <v>0</v>
      </c>
      <c r="JA30" s="866">
        <f t="shared" si="31"/>
        <v>0</v>
      </c>
      <c r="JB30" s="861">
        <f>IFERROR(IH30*_DADOSAUXILIARES!$H$176,0)</f>
        <v>0</v>
      </c>
      <c r="JC30" s="866">
        <f t="shared" si="63"/>
        <v>0</v>
      </c>
      <c r="JD30" s="861">
        <f>IFERROR(IJ30*_DADOSAUXILIARES!$H$176,0)</f>
        <v>0</v>
      </c>
      <c r="JE30" s="861">
        <f>IFERROR(IK30*_DADOSAUXILIARES!$H$116,0)</f>
        <v>0</v>
      </c>
      <c r="JF30" s="861">
        <f>IFERROR(IL30*_DADOSAUXILIARES!$H$176,0)</f>
        <v>0</v>
      </c>
      <c r="JG30" s="861">
        <f t="shared" si="81"/>
        <v>0</v>
      </c>
      <c r="JH30" s="861">
        <f t="shared" si="81"/>
        <v>0</v>
      </c>
      <c r="JI30" s="861">
        <f t="shared" si="81"/>
        <v>0</v>
      </c>
      <c r="JJ30" s="861">
        <f t="shared" si="81"/>
        <v>0</v>
      </c>
      <c r="JK30" s="861">
        <f t="shared" si="81"/>
        <v>0</v>
      </c>
      <c r="JL30" s="861">
        <f t="shared" si="81"/>
        <v>0</v>
      </c>
      <c r="JM30" s="861">
        <f t="shared" si="81"/>
        <v>0</v>
      </c>
      <c r="JN30" s="861">
        <f t="shared" si="81"/>
        <v>0</v>
      </c>
      <c r="JO30" s="861">
        <f t="shared" si="81"/>
        <v>0</v>
      </c>
      <c r="JP30" s="861">
        <f t="shared" si="81"/>
        <v>0</v>
      </c>
      <c r="JQ30" s="861">
        <f t="shared" si="81"/>
        <v>0</v>
      </c>
      <c r="JR30" s="861">
        <f t="shared" si="81"/>
        <v>0</v>
      </c>
      <c r="JS30" s="861">
        <f t="shared" si="81"/>
        <v>0</v>
      </c>
      <c r="JT30" s="861">
        <f t="shared" si="81"/>
        <v>0</v>
      </c>
      <c r="JU30" s="861">
        <f t="shared" si="81"/>
        <v>0</v>
      </c>
      <c r="JV30" s="861">
        <f t="shared" si="80"/>
        <v>0</v>
      </c>
      <c r="JW30" s="861">
        <f t="shared" si="33"/>
        <v>0</v>
      </c>
      <c r="JX30" s="861">
        <f t="shared" si="33"/>
        <v>0</v>
      </c>
      <c r="JY30" s="861">
        <f t="shared" si="33"/>
        <v>0</v>
      </c>
      <c r="JZ30" s="861">
        <f t="shared" si="33"/>
        <v>0</v>
      </c>
      <c r="KA30" s="859">
        <f>IFERROR(HS30*_FEQUEIMACOMB!$I$48,0)</f>
        <v>0</v>
      </c>
      <c r="KB30" s="859">
        <f>IFERROR(HT30*_FEQUEIMACOMB!$I$50,0)</f>
        <v>0</v>
      </c>
      <c r="KC30" s="859">
        <f>IFERROR(HU30*_FEQUEIMACOMB!$I$53,0)</f>
        <v>0</v>
      </c>
      <c r="KD30" s="867">
        <f>IFERROR(HW30*_FEQUEIMACOMB!$I$44*(_DADOSAUXILIARES!$D$33),0)</f>
        <v>0</v>
      </c>
      <c r="KE30" s="867">
        <f>IFERROR(CK30*CL30*_FEQUEIMACOMB!$I$41,0)</f>
        <v>0</v>
      </c>
      <c r="KF30" s="867">
        <f>IFERROR(CI30*CJ30*_FEQUEIMACOMB!$I$41,0)</f>
        <v>0</v>
      </c>
      <c r="KG30" s="859">
        <f>IFERROR(II30*_FEQUEIMACOMB!$I$36,0)</f>
        <v>0</v>
      </c>
      <c r="KH30" s="859">
        <f>IFERROR(IK30*_FEQUEIMACOMB!$I$37,0)</f>
        <v>0</v>
      </c>
      <c r="KI30" s="859">
        <f>IFERROR(IC30*_FEQUEIMACOMB!$I$38,0)</f>
        <v>0</v>
      </c>
      <c r="KJ30" s="859">
        <f>IFERROR(IE30*_FEQUEIMACOMB!$I$39,0)</f>
        <v>0</v>
      </c>
      <c r="KK30" s="859">
        <f>IFERROR(IG30*_FEQUEIMACOMB!$I$40,0)</f>
        <v>0</v>
      </c>
      <c r="KL30" s="861">
        <f t="shared" si="34"/>
        <v>0</v>
      </c>
      <c r="KM30" s="861">
        <f t="shared" si="34"/>
        <v>0</v>
      </c>
      <c r="KN30" s="861">
        <f t="shared" si="34"/>
        <v>0</v>
      </c>
      <c r="KO30" s="861">
        <f t="shared" si="34"/>
        <v>0</v>
      </c>
      <c r="KP30" s="861">
        <f t="shared" si="34"/>
        <v>0</v>
      </c>
      <c r="KQ30" s="861">
        <f t="shared" si="34"/>
        <v>0</v>
      </c>
      <c r="KR30" s="861">
        <f t="shared" si="34"/>
        <v>0</v>
      </c>
      <c r="KS30" s="861">
        <f t="shared" si="34"/>
        <v>0</v>
      </c>
      <c r="KT30" s="861">
        <f t="shared" si="34"/>
        <v>0</v>
      </c>
      <c r="KU30" s="861">
        <f t="shared" si="34"/>
        <v>0</v>
      </c>
      <c r="KV30" s="861">
        <f t="shared" si="34"/>
        <v>0</v>
      </c>
      <c r="KW30" s="868">
        <f t="shared" si="64"/>
        <v>0</v>
      </c>
      <c r="KX30" s="869">
        <f t="shared" si="65"/>
        <v>0</v>
      </c>
      <c r="KY30" s="870">
        <f t="shared" si="66"/>
        <v>0</v>
      </c>
      <c r="KZ30" s="861">
        <f t="shared" si="67"/>
        <v>0</v>
      </c>
      <c r="LA30" s="861">
        <f t="shared" si="67"/>
        <v>0</v>
      </c>
      <c r="LB30" s="861">
        <f t="shared" si="67"/>
        <v>0</v>
      </c>
      <c r="LC30" s="871">
        <f t="shared" si="68"/>
        <v>0</v>
      </c>
      <c r="LD30" s="871">
        <f t="shared" si="69"/>
        <v>0</v>
      </c>
    </row>
    <row r="31" spans="1:316" x14ac:dyDescent="0.25">
      <c r="A31" s="880"/>
      <c r="B31" s="880"/>
      <c r="C31" s="875"/>
      <c r="D31" s="875"/>
      <c r="E31" s="948"/>
      <c r="F31" s="828"/>
      <c r="G31" s="818"/>
      <c r="H31" s="818"/>
      <c r="I31" s="819"/>
      <c r="J31" s="820" t="s">
        <v>442</v>
      </c>
      <c r="K31" s="269"/>
      <c r="L31" s="821"/>
      <c r="M31" s="821"/>
      <c r="N31" s="821"/>
      <c r="O31" s="821"/>
      <c r="P31" s="821"/>
      <c r="Q31" s="821"/>
      <c r="R31" s="821"/>
      <c r="S31" s="821"/>
      <c r="T31" s="821"/>
      <c r="U31" s="821"/>
      <c r="V31" s="821"/>
      <c r="W31" s="821"/>
      <c r="X31" s="821"/>
      <c r="Y31" s="821"/>
      <c r="Z31" s="821"/>
      <c r="AA31" s="821"/>
      <c r="AB31" s="821"/>
      <c r="AC31" s="821"/>
      <c r="AD31" s="821"/>
      <c r="AE31" s="821"/>
      <c r="AF31" s="821"/>
      <c r="AG31" s="821"/>
      <c r="AH31" s="821"/>
      <c r="AI31" s="821"/>
      <c r="AJ31" s="821"/>
      <c r="AK31" s="821"/>
      <c r="AL31" s="821"/>
      <c r="AM31" s="821"/>
      <c r="AN31" s="821"/>
      <c r="AO31" s="821"/>
      <c r="AP31" s="821"/>
      <c r="AQ31" s="821"/>
      <c r="AR31" s="821"/>
      <c r="AS31" s="821"/>
      <c r="AT31" s="821"/>
      <c r="AU31" s="878"/>
      <c r="AV31" s="821"/>
      <c r="AW31" s="877"/>
      <c r="AX31" s="881"/>
      <c r="AY31" s="877"/>
      <c r="AZ31" s="881"/>
      <c r="BA31" s="877"/>
      <c r="BB31" s="821"/>
      <c r="BC31" s="821"/>
      <c r="BD31" s="821"/>
      <c r="BE31" s="821"/>
      <c r="BF31" s="821"/>
      <c r="BG31" s="821"/>
      <c r="BH31" s="821"/>
      <c r="BI31" s="821"/>
      <c r="BJ31" s="821"/>
      <c r="BK31" s="821"/>
      <c r="DG31" s="830">
        <f t="shared" si="10"/>
        <v>0</v>
      </c>
      <c r="DH31" s="831">
        <f t="shared" si="11"/>
        <v>0</v>
      </c>
      <c r="DI31" s="832">
        <f>IFERROR(P31*_DADOSAUXILIARES!$H$114,0)</f>
        <v>0</v>
      </c>
      <c r="DJ31" s="833">
        <f>IFERROR(L31*_DADOSAUXILIARES!$H$77,0)</f>
        <v>0</v>
      </c>
      <c r="DK31" s="833">
        <f>IFERROR(M31*_DADOSAUXILIARES!$H$78,0)</f>
        <v>0</v>
      </c>
      <c r="DL31" s="834">
        <f>IFERROR(N31*_DADOSAUXILIARES!$H$79,0)</f>
        <v>0</v>
      </c>
      <c r="DM31" s="833">
        <f>IFERROR(O31*_DADOSAUXILIARES!$H$80,0)</f>
        <v>0</v>
      </c>
      <c r="DN31" s="833">
        <f>IFERROR(Q31*_DADOSAUXILIARES!$H$82,0)</f>
        <v>0</v>
      </c>
      <c r="DO31" s="833">
        <f>IFERROR(R31*_DADOSAUXILIARES!$H$84,0)</f>
        <v>0</v>
      </c>
      <c r="DP31" s="833">
        <f>IFERROR(S31*_DADOSAUXILIARES!$H$85,0)</f>
        <v>0</v>
      </c>
      <c r="DQ31" s="830">
        <f>IFERROR(T31*_DADOSAUXILIARES!$H$87,0)</f>
        <v>0</v>
      </c>
      <c r="DR31" s="830">
        <f>IFERROR(U31*_DADOSAUXILIARES!$H$88,0)</f>
        <v>0</v>
      </c>
      <c r="DS31" s="830">
        <f>IFERROR(V31*_DADOSAUXILIARES!$H$90,0)</f>
        <v>0</v>
      </c>
      <c r="DT31" s="830">
        <f>IFERROR(W31*_DADOSAUXILIARES!$H$92,0)</f>
        <v>0</v>
      </c>
      <c r="DU31" s="830">
        <f>IFERROR(X31*_DADOSAUXILIARES!$H$94,0)</f>
        <v>0</v>
      </c>
      <c r="DV31" s="834">
        <f>IFERROR(Y31*_DADOSAUXILIARES!$H$96,0)</f>
        <v>0</v>
      </c>
      <c r="DW31" s="834">
        <f>IFERROR(Z31*_DADOSAUXILIARES!$H$98,0)</f>
        <v>0</v>
      </c>
      <c r="DX31" s="834">
        <f>IFERROR(AA31*_DADOSAUXILIARES!$H$102,0)</f>
        <v>0</v>
      </c>
      <c r="DY31" s="834">
        <f>IFERROR(AB31*_DADOSAUXILIARES!$H$104,0)</f>
        <v>0</v>
      </c>
      <c r="DZ31" s="834">
        <f>IFERROR(AC31*_DADOSAUXILIARES!$H$106,0)</f>
        <v>0</v>
      </c>
      <c r="EA31" s="830">
        <f>IFERROR(AD31*_DADOSAUXILIARES!$H$107,0)</f>
        <v>0</v>
      </c>
      <c r="EB31" s="830">
        <f>IFERROR(AE31*_DADOSAUXILIARES!$H$108,0)</f>
        <v>0</v>
      </c>
      <c r="EC31" s="830">
        <f>IFERROR(AF31*_DADOSAUXILIARES!$H$109,0)</f>
        <v>0</v>
      </c>
      <c r="ED31" s="835">
        <v>0</v>
      </c>
      <c r="EE31" s="836">
        <f t="shared" si="35"/>
        <v>0</v>
      </c>
      <c r="EF31" s="837">
        <f>IFERROR(_xlfn.XLOOKUP(K31,_REGIONALIZACAO_SOJA!$A$6:$A$20,_REGIONALIZACAO_SOJA!$BE$6:$BE$20,_REGIONALIZACAO_SOJA!$BE$21),0)*$DH31</f>
        <v>0</v>
      </c>
      <c r="EG31" s="837">
        <f>IFERROR(_xlfn.XLOOKUP(K31,_REGIONALIZACAO_SOJA!$A$6:$A$20,_REGIONALIZACAO_SOJA!$BF$6:$BF$20,_REGIONALIZACAO_SOJA!$BF$21),0)*$DH31</f>
        <v>0</v>
      </c>
      <c r="EH31" s="837">
        <f>IFERROR(_xlfn.XLOOKUP(K31,_REGIONALIZACAO_SOJA!$A$6:$A$20,_REGIONALIZACAO_SOJA!$BG$6:$BG$20,_REGIONALIZACAO_SOJA!$BG$21),0)*$DH31</f>
        <v>0</v>
      </c>
      <c r="EI31" s="838">
        <f>IFERROR((AQ31*(1-0.1)+AR31*(1-0.11)+AS31*(1-0.12)+AT31*(1-AU31)+AV31*(1-AW31)+AX31*(1-AY31)+AZ31*(1-BA31)+BB31*(1-1))*(_DADOSAUXILIARES!$D$26),0)</f>
        <v>0</v>
      </c>
      <c r="EJ31" s="838">
        <f>IFERROR((AQ31*(0.1)+AR31*(0.11)+AS31*(0.12)+AT31*(AU31)+AV31*(AW31)+AX31*(AY31)+AZ31*(BA31)+BB31*(1))*(_DADOSAUXILIARES!$D$16),0)</f>
        <v>0</v>
      </c>
      <c r="EK31" s="838">
        <f>IFERROR(BC31*(1-_FEQUEIMACOMB!$D$19)*_DADOSAUXILIARES!$D$24,0)</f>
        <v>0</v>
      </c>
      <c r="EL31" s="838">
        <f>IFERROR(BC31*(_FEQUEIMACOMB!$D$19)*_DADOSAUXILIARES!$D$14,0)</f>
        <v>0</v>
      </c>
      <c r="EM31" s="838">
        <f>IFERROR(BD31*_DADOSAUXILIARES!$D$15,0)</f>
        <v>0</v>
      </c>
      <c r="EN31" s="838">
        <f t="shared" si="12"/>
        <v>0</v>
      </c>
      <c r="EO31" s="838">
        <f t="shared" si="13"/>
        <v>0</v>
      </c>
      <c r="EP31" s="838">
        <f t="shared" si="13"/>
        <v>0</v>
      </c>
      <c r="EQ31" s="838">
        <f t="shared" si="13"/>
        <v>0</v>
      </c>
      <c r="ER31" s="838">
        <f t="shared" si="13"/>
        <v>0</v>
      </c>
      <c r="ES31" s="838">
        <f t="shared" si="13"/>
        <v>0</v>
      </c>
      <c r="ET31" s="839">
        <f>IFERROR(EI31*_DADOSAUXILIARES!$H$161,0)</f>
        <v>0</v>
      </c>
      <c r="EU31" s="839">
        <f>IFERROR(EJ31*_DADOSAUXILIARES!$H$162,0)</f>
        <v>0</v>
      </c>
      <c r="EV31" s="839">
        <f>IFERROR(EK31*_DADOSAUXILIARES!$H$165,0)</f>
        <v>0</v>
      </c>
      <c r="EW31" s="839">
        <f>IFERROR(EL31*_DADOSAUXILIARES!$H$166,0)</f>
        <v>0</v>
      </c>
      <c r="EX31" s="839">
        <f>IFERROR(EM31*_DADOSAUXILIARES!$H$167,0)</f>
        <v>0</v>
      </c>
      <c r="EY31" s="839">
        <f>IFERROR(EN31*_DADOSAUXILIARES!$F$34*_DADOSAUXILIARES!$H$170,0)</f>
        <v>0</v>
      </c>
      <c r="EZ31" s="839">
        <f>IFERROR(EO31*_DADOSAUXILIARES!$H$152,0)</f>
        <v>0</v>
      </c>
      <c r="FA31" s="839">
        <f>IFERROR(EP31*_DADOSAUXILIARES!$H$153,0)</f>
        <v>0</v>
      </c>
      <c r="FB31" s="839">
        <f>IFERROR(EQ31*_DADOSAUXILIARES!$H$154,0)</f>
        <v>0</v>
      </c>
      <c r="FC31" s="839">
        <f>IFERROR(ER31*_DADOSAUXILIARES!$H$155,0)</f>
        <v>0</v>
      </c>
      <c r="FD31" s="839">
        <f>IFERROR(ES31*_DADOSAUXILIARES!$H$156,0)</f>
        <v>0</v>
      </c>
      <c r="FE31" s="838">
        <f t="shared" si="36"/>
        <v>0</v>
      </c>
      <c r="FF31" s="838">
        <f t="shared" si="15"/>
        <v>0</v>
      </c>
      <c r="FG31" s="838">
        <f t="shared" si="37"/>
        <v>0</v>
      </c>
      <c r="FH31" s="838">
        <f>IFERROR(L31*_EMISSOES!$E$28+M31*_EMISSOES!$E$29,0)</f>
        <v>0</v>
      </c>
      <c r="FI31" s="838">
        <f>IFERROR(Q31*_EMISSOES!$E$30,0)</f>
        <v>0</v>
      </c>
      <c r="FJ31" s="840">
        <f>IFERROR(EI31*_FEQUEIMACOMB!$I$64,0)</f>
        <v>0</v>
      </c>
      <c r="FK31" s="840">
        <f>IFERROR(EJ31*_FEQUEIMACOMB!$I$65,0)</f>
        <v>0</v>
      </c>
      <c r="FL31" s="841">
        <f>IFERROR(EK31*_FEQUEIMACOMB!$I$9*_DADOSAUXILIARES!$F$24,0)</f>
        <v>0</v>
      </c>
      <c r="FM31" s="841">
        <f>IFERROR(EL31*_FEQUEIMACOMB!$I$7*_DADOSAUXILIARES!$F$14,0)</f>
        <v>0</v>
      </c>
      <c r="FN31" s="841">
        <f>IFERROR(EM31*_FEQUEIMACOMB!$I$8*_DADOSAUXILIARES!$F$15,0)</f>
        <v>0</v>
      </c>
      <c r="FO31" s="842">
        <f>IFERROR((EN31+BF31)*_FEQUEIMACOMB!$I$66,0)</f>
        <v>0</v>
      </c>
      <c r="FP31" s="839">
        <f>IFERROR(FE31*1000*_DADOSAUXILIARES!$D$8,0)</f>
        <v>0</v>
      </c>
      <c r="FQ31" s="839">
        <f>IFERROR(FF31*1000*_DADOSAUXILIARES!$D$8,0)</f>
        <v>0</v>
      </c>
      <c r="FR31" s="839">
        <f>IFERROR(FG31*1000*_DADOSAUXILIARES!$D$8,0)</f>
        <v>0</v>
      </c>
      <c r="FS31" s="839">
        <f t="shared" si="79"/>
        <v>0</v>
      </c>
      <c r="FT31" s="839">
        <f t="shared" si="79"/>
        <v>0</v>
      </c>
      <c r="FU31" s="840">
        <f t="shared" si="27"/>
        <v>0</v>
      </c>
      <c r="FV31" s="840">
        <f t="shared" si="27"/>
        <v>0</v>
      </c>
      <c r="FW31" s="840">
        <f t="shared" si="27"/>
        <v>0</v>
      </c>
      <c r="FX31" s="840">
        <f t="shared" si="27"/>
        <v>0</v>
      </c>
      <c r="FY31" s="840">
        <f t="shared" si="27"/>
        <v>0</v>
      </c>
      <c r="FZ31" s="840">
        <f t="shared" si="27"/>
        <v>0</v>
      </c>
      <c r="GA31" s="843">
        <f t="shared" si="38"/>
        <v>0</v>
      </c>
      <c r="GB31" s="844">
        <f t="shared" si="39"/>
        <v>0</v>
      </c>
      <c r="GC31" s="845">
        <f t="shared" si="20"/>
        <v>0</v>
      </c>
      <c r="GD31" s="846">
        <f t="shared" si="40"/>
        <v>0</v>
      </c>
      <c r="GE31" s="847">
        <f t="shared" si="21"/>
        <v>1</v>
      </c>
      <c r="GF31" s="848">
        <f t="shared" si="41"/>
        <v>0</v>
      </c>
      <c r="GG31" s="849">
        <f t="shared" si="42"/>
        <v>0</v>
      </c>
      <c r="GH31" s="849">
        <f t="shared" si="70"/>
        <v>0</v>
      </c>
      <c r="GI31" s="849">
        <f t="shared" si="43"/>
        <v>8.0000000000000002E-3</v>
      </c>
      <c r="GJ31" s="851">
        <f t="shared" si="44"/>
        <v>0</v>
      </c>
      <c r="GK31" s="852">
        <f t="shared" si="45"/>
        <v>0.19</v>
      </c>
      <c r="GL31" s="852">
        <f t="shared" si="46"/>
        <v>8.0000000000000002E-3</v>
      </c>
      <c r="GM31" s="957">
        <f t="shared" si="24"/>
        <v>0</v>
      </c>
      <c r="GN31" s="957">
        <f t="shared" si="25"/>
        <v>0</v>
      </c>
      <c r="GO31" s="853">
        <f t="shared" si="26"/>
        <v>0</v>
      </c>
      <c r="GP31" s="855">
        <f t="shared" si="71"/>
        <v>0</v>
      </c>
      <c r="GQ31" s="855">
        <f t="shared" si="72"/>
        <v>0</v>
      </c>
      <c r="GR31" s="960">
        <f t="shared" si="73"/>
        <v>0</v>
      </c>
      <c r="GS31" s="855">
        <f t="shared" si="74"/>
        <v>0</v>
      </c>
      <c r="GT31" s="855">
        <f t="shared" si="75"/>
        <v>0</v>
      </c>
      <c r="GU31" s="960">
        <f t="shared" si="76"/>
        <v>0</v>
      </c>
      <c r="GV31" s="855"/>
      <c r="GW31" s="855">
        <f t="shared" si="77"/>
        <v>0</v>
      </c>
      <c r="GX31" s="961">
        <f t="shared" si="78"/>
        <v>0</v>
      </c>
    </row>
    <row r="32" spans="1:316" x14ac:dyDescent="0.25">
      <c r="C32" s="890"/>
      <c r="D32" s="890"/>
    </row>
  </sheetData>
  <mergeCells count="51">
    <mergeCell ref="GM4:GX4"/>
    <mergeCell ref="GY4:HD4"/>
    <mergeCell ref="LD4:LD5"/>
    <mergeCell ref="HG4:HH4"/>
    <mergeCell ref="HI4:HJ4"/>
    <mergeCell ref="HK4:HN4"/>
    <mergeCell ref="HO4:HR4"/>
    <mergeCell ref="HS4:IL4"/>
    <mergeCell ref="IM4:JF4"/>
    <mergeCell ref="JG4:JZ4"/>
    <mergeCell ref="KA4:KK4"/>
    <mergeCell ref="KL4:KV4"/>
    <mergeCell ref="KW4:LB4"/>
    <mergeCell ref="LC4:LC5"/>
    <mergeCell ref="CR4:CT4"/>
    <mergeCell ref="CU4:CW4"/>
    <mergeCell ref="CX4:CZ4"/>
    <mergeCell ref="HE4:HF4"/>
    <mergeCell ref="GP5:GR5"/>
    <mergeCell ref="GS5:GU5"/>
    <mergeCell ref="GV5:GX5"/>
    <mergeCell ref="DD4:DF4"/>
    <mergeCell ref="DJ4:ED4"/>
    <mergeCell ref="EE4:EH4"/>
    <mergeCell ref="EI4:FD4"/>
    <mergeCell ref="FE4:FO4"/>
    <mergeCell ref="FP4:FZ4"/>
    <mergeCell ref="GA4:GC4"/>
    <mergeCell ref="GD4:GD5"/>
    <mergeCell ref="GE4:GL4"/>
    <mergeCell ref="AQ4:BK4"/>
    <mergeCell ref="E5:E6"/>
    <mergeCell ref="J5:J6"/>
    <mergeCell ref="BL4:BT4"/>
    <mergeCell ref="BU4:CQ4"/>
    <mergeCell ref="A2:D2"/>
    <mergeCell ref="GY2:HD3"/>
    <mergeCell ref="HE2:HH2"/>
    <mergeCell ref="A3:A6"/>
    <mergeCell ref="B3:B6"/>
    <mergeCell ref="C3:C5"/>
    <mergeCell ref="D3:D5"/>
    <mergeCell ref="E3:BK3"/>
    <mergeCell ref="BL3:DF3"/>
    <mergeCell ref="DG3:GX3"/>
    <mergeCell ref="DA4:DC4"/>
    <mergeCell ref="E4:I4"/>
    <mergeCell ref="K4:K6"/>
    <mergeCell ref="L4:O4"/>
    <mergeCell ref="Q4:AF4"/>
    <mergeCell ref="AG4:AP4"/>
  </mergeCells>
  <conditionalFormatting sqref="GD7:GD31">
    <cfRule type="cellIs" dxfId="9" priority="2" operator="greaterThanOrEqual">
      <formula>17.54</formula>
    </cfRule>
  </conditionalFormatting>
  <conditionalFormatting sqref="LC8:LD30">
    <cfRule type="cellIs" dxfId="8" priority="1" operator="notEqual">
      <formula>0</formula>
    </cfRule>
  </conditionalFormatting>
  <dataValidations count="59">
    <dataValidation type="decimal" operator="greaterThanOrEqual" allowBlank="1" showInputMessage="1" showErrorMessage="1" error="Número inválido. " sqref="BP10:BT30" xr:uid="{BBB9C4AA-C9FC-48C4-ADFE-DFC18EF4C8AA}">
      <formula1>0</formula1>
      <formula2>0</formula2>
    </dataValidation>
    <dataValidation type="decimal" allowBlank="1" showInputMessage="1" showErrorMessage="1" error="Número inválido._x000a_" sqref="DE10:DE30" xr:uid="{3BC70A81-D8BE-4137-8F98-D398C82911D0}">
      <formula1>0</formula1>
      <formula2>1</formula2>
    </dataValidation>
    <dataValidation type="decimal" allowBlank="1" showInputMessage="1" showErrorMessage="1" error="Número inválido. Este campo admite números com até duas casas decimais." sqref="CJ10:CJ30 CL10:CL30" xr:uid="{A84E3AE7-081C-4172-A3F8-6C026342847D}">
      <formula1>30</formula1>
      <formula2>50</formula2>
    </dataValidation>
    <dataValidation allowBlank="1" showInputMessage="1" showErrorMessage="1" prompt="Refere-se à quantidade total de palha de cana adquirido pela usina e utilizado para geração de vapor/eletricidade, dividido pela quantidade de óleo processado (informada no campo &quot;Processamento efetivo&quot;). Deve ser reportado em base úmida." sqref="DD5" xr:uid="{307013D4-2AC4-40C0-81A3-F3D3A8AB7F3B}"/>
    <dataValidation allowBlank="1" showInputMessage="1" showErrorMessage="1" prompt="Refere-se à quantidade total de bagaço de cana adquirido pela usina e utilizado para geração de vapor/eletricidade, dividido pela quantidade de óleo processado (informada no campo &quot;Processamento efetivo&quot;). Deve ser reportado em base úmida." sqref="DA5" xr:uid="{0792916F-24E3-4DE1-A468-47FE3F54705D}"/>
    <dataValidation allowBlank="1" showInputMessage="1" showErrorMessage="1" prompt="Refere-se à quantidade total de resíduos florestais adquirido pela usina e utilizado para geração de vapor/eletricidade, dividido pela quantidade de óleo processado (informada no campo &quot;Processamento efetivo&quot;). Deve ser reportado em base úmida._x000a_" sqref="CX5" xr:uid="{567B9E75-2128-41D7-867D-56170C48C71D}"/>
    <dataValidation allowBlank="1" showInputMessage="1" showErrorMessage="1" prompt="Refere-se à quantidade total de lenha adquirido pela usina e utilizado para geração de vapor/eletricidade, dividido pela quantidade de óleo processado (informada no campo &quot;Processamento efetivo&quot;). Deve ser reportado em base úmida._x000a_" sqref="CU5" xr:uid="{2F1BBA36-D79B-4908-A71B-C2BAEE1035E5}"/>
    <dataValidation allowBlank="1" showInputMessage="1" showErrorMessage="1" prompt="Distância de transporte deste combustível do fornecedor até a usina_x000a_" sqref="DC5" xr:uid="{682BD53C-6E99-43DD-B48D-21132235CA93}">
      <formula1>0</formula1>
      <formula2>0</formula2>
    </dataValidation>
    <dataValidation allowBlank="1" showInputMessage="1" showErrorMessage="1" prompt="Distância de transporte deste combustível do fornecedor até a usina" sqref="CT5 CW5 CZ5 DF5" xr:uid="{30DCD1AE-44F0-4C0D-B0DE-C8B6A5159789}">
      <formula1>0</formula1>
      <formula2>0</formula2>
    </dataValidation>
    <dataValidation allowBlank="1" showInputMessage="1" showErrorMessage="1" prompt="Teor de umidade:_x000a__x000a_Massa de água / Massa total" sqref="CS5 CV5 CY5 DB5 DE5" xr:uid="{7BC67263-3F5A-4311-AAE8-91CBBCE6AAE5}">
      <formula1>0</formula1>
      <formula2>0</formula2>
    </dataValidation>
    <dataValidation allowBlank="1" showInputMessage="1" showErrorMessage="1" prompt="Refere-se à quantidade total de cavaco adquirido pela usina e utilizado para geração de vapor/eletricidade, dividido pela quantidade de grãos processada (informada no campo &quot;Processamento efetivo&quot;). Deve ser reportado em base úmida._x000a_" sqref="CR5" xr:uid="{F662F623-518E-49E8-A37C-3394A73B6894}"/>
    <dataValidation allowBlank="1" showInputMessage="1" showErrorMessage="1" prompt="Informe a quantidade total de eletricidade da rede consumida dividida pela quantidade total de grãos de soja processados (informada no campo &quot;Processamento efetivo&quot;). _x000a_" sqref="CN5" xr:uid="{803B91C3-D24D-4BAC-B887-BE1F1BC2C00D}"/>
    <dataValidation allowBlank="1" showInputMessage="1" showErrorMessage="1" prompt="Informe a quantidade total de eletricidade da rede consumida dividida pela quantidade total de grãos de soja processados (informada no campo &quot;Processamento efetivo&quot;). " sqref="CM5 CO5:CQ5" xr:uid="{56475445-4438-4FCE-9351-55692E05F0EB}"/>
    <dataValidation allowBlank="1" showInputMessage="1" showErrorMessage="1" prompt="Informe a quantidade total de biometano consumido dividido pela quantidade total de grãos de soja processados. Biometano próprio refere-se ao biometano produzido na mesma unidade de produção, usando residuos disponíveis nessa unidade." sqref="CK5" xr:uid="{F9F465F4-11DC-4AB0-A905-658289E63605}"/>
    <dataValidation allowBlank="1" showInputMessage="1" showErrorMessage="1" prompt="Informar o Poder Calorífico Inferior (PCI) do biogás." sqref="CJ5 CL5" xr:uid="{99C489ED-18F4-4B4E-B698-16DE01C824FB}">
      <formula1>0</formula1>
      <formula2>0</formula2>
    </dataValidation>
    <dataValidation allowBlank="1" showInputMessage="1" showErrorMessage="1" prompt="Informe a quantidade total de biometano consumido dividida pela quantidade total de grãos de soja processados." sqref="CI5" xr:uid="{BA4DA4C8-6979-4F14-B6EA-73352F5E514A}"/>
    <dataValidation allowBlank="1" showInputMessage="1" showErrorMessage="1" prompt="Informe a quantidade total de gás natural consumido dividido pela quantidade total de grãos de soja processados (informada no campo &quot;Processamento efetivo&quot;). " sqref="CH5" xr:uid="{6C900E5B-0383-43B0-8CE3-145EC7900C92}"/>
    <dataValidation allowBlank="1" showInputMessage="1" showErrorMessage="1" prompt="Informe a quantidade total de combustível consumido dividida pela quantidade total de grãos de soja processados." sqref="CG5" xr:uid="{5EEA5ED5-AAFE-4DBF-8D30-80F076130D9D}"/>
    <dataValidation allowBlank="1" showInputMessage="1" showErrorMessage="1" prompt="Informe a quantidade total de biodiesel (B100) consumido dividida pela quantidade total de grãos de soja processados (informada no campo &quot;Processamento efetivo&quot;). " sqref="CF5" xr:uid="{5DC6CCCD-8511-4661-B63E-12EA55D736C7}"/>
    <dataValidation allowBlank="1" showInputMessage="1" showErrorMessage="1" prompt="Informe a quantidade total de diesel consumido dividido pela quantidade total de grãos de soja processados (informada no campo &quot;Processamento efetivo&quot;). " sqref="BU5:BX5 BZ5 CB5 CD5" xr:uid="{705E71E2-EE7A-4583-A7C0-CEE9774DCDC8}"/>
    <dataValidation allowBlank="1" showInputMessage="1" showErrorMessage="1" prompt="Refere-se à massa total de farelo produzido dividida pela quantidade total de grãos processada (informada no campo &quot;Processamento efetivo&quot;)" sqref="BP5" xr:uid="{B45537E0-3D2A-4DB7-B0A2-1E196B02B4B2}"/>
    <dataValidation allowBlank="1" showInputMessage="1" showErrorMessage="1" prompt="Refere-se à massa total de óleo produzido dividida pela quantidade total de grãos processada (informada no campo &quot;Processamento efetivo&quot;)" sqref="BO5" xr:uid="{E1BEBA12-1897-452A-A389-E1D40457D411}"/>
    <dataValidation allowBlank="1" showInputMessage="1" showErrorMessage="1" prompt="Refere-se à distância percorrida para transportar a quantidade de grãos de soja reportada na célula &quot;Processamento efetivo&quot; do armazém até a unidade de esmagamento." sqref="BN5" xr:uid="{E5EE652D-19AF-4C9A-9873-051540E7E31C}">
      <formula1>0</formula1>
      <formula2>0</formula2>
    </dataValidation>
    <dataValidation allowBlank="1" showInputMessage="1" showErrorMessage="1" prompt="Refere-se a quantidade total de grãos de soja processados" sqref="BL5" xr:uid="{5EDECA2B-7BB9-4355-A65F-51156A4C2415}"/>
    <dataValidation allowBlank="1" showInputMessage="1" showErrorMessage="1" prompt="Insira o volume de óleo adquirido pela unidade produtora de biodiesel. " sqref="C3:C5" xr:uid="{A448EFF4-F14F-4588-8F85-E1FF05C512DE}"/>
    <dataValidation type="decimal" operator="greaterThanOrEqual" allowBlank="1" showInputMessage="1" showErrorMessage="1" sqref="BU17:CF17 C11:C31 C10:D10" xr:uid="{943D03BD-EB5B-4FC4-B495-C7EC9886340C}">
      <formula1>0</formula1>
      <formula2>0</formula2>
    </dataValidation>
    <dataValidation allowBlank="1" showInputMessage="1" showErrorMessage="1" prompt="Refere-se à quantidade total de produto entregue à únidade produtora de biocombustível" sqref="H5" xr:uid="{FB2D9F6A-A2FF-4C3C-B851-6813DAA09446}">
      <formula1>0</formula1>
      <formula2>0</formula2>
    </dataValidation>
    <dataValidation type="decimal" operator="greaterThanOrEqual" allowBlank="1" showInputMessage="1" showErrorMessage="1" error="Número inválido. Este campo admite números com até duas casas decimais." sqref="AO11:AO31 AI11:AI31 AK11:AK31 AQ10:AT31 AV10:BB31 CD8:CV9 AM11:AM31 CG10:CI30 BZ10:CF16 AV8:BK8 BL8:BL30 BC11:BK31 BZ18:CF30 BU10:BX15 CK10:CK30 CM10:CQ30 BU18:BX30 AQ8:AT8" xr:uid="{A2E33882-6305-4D74-AB6D-5154192B72CA}">
      <formula1>0</formula1>
      <formula2>0</formula2>
    </dataValidation>
    <dataValidation type="decimal" operator="greaterThanOrEqual" allowBlank="1" showInputMessage="1" showErrorMessage="1" error="Número inválido. Podem ser preenchidos números com até duas casas decimais." sqref="AJ11:AJ31 AL11:AL31 AN11:AN31 AP11:AP31 BN8:CB9 V11:AH31 L10:U31 DC10:DD30 V10:AP10 CX8:CY9 DD8:DE9 DA8:DB9 BC10:BK10 CW10:CX30 DF10:DF30 BU16:BX16 CR10:CR30 BN10:BO30 F8:H31 CT10:CU30 CZ10:DA30 L8:AP8" xr:uid="{C7FDF02A-1210-439E-8FEB-D9B8DF2CF87C}">
      <formula1>0</formula1>
      <formula2>0</formula2>
    </dataValidation>
    <dataValidation type="list" allowBlank="1" showInputMessage="1" showErrorMessage="1" sqref="J1:K1" xr:uid="{E016B7F9-9A38-451B-AEB2-133ED9BF3A9E}">
      <formula1>"Primário"</formula1>
      <formula2>0</formula2>
    </dataValidation>
    <dataValidation allowBlank="1" showInputMessage="1" showErrorMessage="1" prompt="No campo BX, X representa o teor de mistura de biodiesel vigente no ano de referência para o preenchimento." sqref="AU5 AW5 AY5 BA5 BY5 CC5 CA5 CE5" xr:uid="{13CCB2AB-F641-4D25-8B53-D82C9F4981C4}">
      <formula1>0</formula1>
      <formula2>0</formula2>
    </dataValidation>
    <dataValidation allowBlank="1" showInputMessage="1" showErrorMessage="1" prompt="Refere-se à quantidade total do fertilizante utilizado na área total dividida pela produção total de grãos (informada no campo &quot;Produção total&quot;). Deve ser reportada em base úmida." sqref="AM5 AG5 AK5" xr:uid="{DFBA6A5E-61A5-4DF7-860D-AB796AF996B5}"/>
    <dataValidation allowBlank="1" showInputMessage="1" showErrorMessage="1" prompt="Quantidade consumida de K₂O por fonte na área total, dividida pelo valor informado no campo Produção Total " sqref="AC5" xr:uid="{A5CA5ACC-27FB-4F63-9D91-D4DD7C304BBD}"/>
    <dataValidation allowBlank="1" showInputMessage="1" showErrorMessage="1" prompt="Quantidade consumida do elemento N por fonte na área total, dividida pelo valor informado no campo Produção Total" sqref="T5 V5:W5 Y5:Z5" xr:uid="{6C86C97D-5AA3-4E1C-8F25-19B614B3957D}"/>
    <dataValidation allowBlank="1" showInputMessage="1" showErrorMessage="1" prompt="Quantidade consumida de P₂O₅ por fonte na área total, dividida pelo valor informado no campo Produção Total " sqref="S5 U5 AA5:AB5" xr:uid="{7B6F6295-790E-4149-8B9C-10C16BF4E19C}"/>
    <dataValidation allowBlank="1" showInputMessage="1" showErrorMessage="1" prompt="Quantidade consumida do elemento N por fonte na área total, dividida pelo valor informado no campo Produção Total." sqref="R5" xr:uid="{077AD9CC-D6E0-479B-97B0-BA196530E285}"/>
    <dataValidation allowBlank="1" showInputMessage="1" showErrorMessage="1" prompt="Quantidade consumida do elemento N por fonte na área total, dividida pelo valor informado no campo Produção Total._x000a_" sqref="Q5" xr:uid="{30ED418C-9965-4557-8290-F36AB4B69B8B}"/>
    <dataValidation type="list" allowBlank="1" showInputMessage="1" showErrorMessage="1" prompt="Defina o sistema de plantio realizado" sqref="E8:E31" xr:uid="{CFEE638E-F8B3-42E2-B11F-8E06E728A006}">
      <formula1>"Convencional,Direto,Mínimo/Reduzido"</formula1>
      <formula2>0</formula2>
    </dataValidation>
    <dataValidation type="decimal" allowBlank="1" showInputMessage="1" showErrorMessage="1" error="Número inválido. " sqref="DF8:DF9 DB10:DB30 CY10:CY30 DC8:DC9 I8:I31" xr:uid="{E54B1C2C-8F43-455B-91AB-5F1873C68897}">
      <formula1>0</formula1>
      <formula2>1</formula2>
    </dataValidation>
    <dataValidation allowBlank="1" showInputMessage="1" showErrorMessage="1" prompt="Refere-se ao teor médio de umidade da soja. " sqref="I5" xr:uid="{999C450A-1ECE-46E0-89E0-28A415B80D49}">
      <formula1>0</formula1>
      <formula2>0</formula2>
    </dataValidation>
    <dataValidation allowBlank="1" showInputMessage="1" showErrorMessage="1" prompt="Refere-se à quantidade total de produto produzido na área total de produção, informada no campo &quot;Área total&quot;" sqref="G5" xr:uid="{1979B517-5684-4BE4-A728-7207AF39CFBF}">
      <formula1>0</formula1>
      <formula2>0</formula2>
    </dataValidation>
    <dataValidation allowBlank="1" showInputMessage="1" showErrorMessage="1" prompt="Refere-se à área total da usina, ou seja, a soma das áreas de plantio e colheita. " sqref="F5" xr:uid="{2E63355C-AAD7-4835-8EDD-EA37B76C227C}">
      <formula1>0</formula1>
      <formula2>0</formula2>
    </dataValidation>
    <dataValidation allowBlank="1" showInputMessage="1" showErrorMessage="1" prompt="Defina o sistema de plantio realizado" sqref="E5:E6 BM5" xr:uid="{4687CF00-B6FA-470A-A4A9-959319589801}">
      <formula1>0</formula1>
      <formula2>0</formula2>
    </dataValidation>
    <dataValidation allowBlank="1" showInputMessage="1" showErrorMessage="1" prompt="Refere-se à quantidade total do fertilizante utilizado na área total dividida pela produção total de grãos (informada no campo &quot;Produção total&quot;). Deve ser reportada em base úmida._x000a_" sqref="AO5 AI5" xr:uid="{7FE27494-DE09-4FC9-AE0B-D6535D346B8D}"/>
    <dataValidation allowBlank="1" showInputMessage="1" showErrorMessage="1" prompt="Quantidade consumida de cada elemento (N, P₂O₅ e K₂O por fonte), aplicados na área total, dividida pelo valor informado no campo &quot;Produção Total&quot;" sqref="X5" xr:uid="{888AD8EB-8AC8-4EFE-B54F-D54AFAE18EA5}"/>
    <dataValidation allowBlank="1" showInputMessage="1" showErrorMessage="1" prompt="Quantidade consumida de sementes  na área total, dividida pelo valor informado no campo Produção Total" sqref="P5" xr:uid="{299108C8-3266-409F-BE62-1CC5F03AF428}"/>
    <dataValidation type="decimal" allowBlank="1" showInputMessage="1" showErrorMessage="1" error="Número inválido." sqref="CW8:CW9 BY18:BY30 BY10:BY16 CS10:CS30 CV10:CV30 AU10:AU31 CZ8:CZ9 CC8:CC9 BM8:BM30 AU8" xr:uid="{D918458F-C159-43ED-9479-D46B8BE7011D}">
      <formula1>0</formula1>
      <formula2>1</formula2>
    </dataValidation>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Q5:AT5 AV5 BB5:BF5 AX5 AZ5" xr:uid="{D809F52D-730E-46AA-A2EA-6D671E69869A}"/>
    <dataValidation allowBlank="1" showInputMessage="1" showErrorMessage="1" prompt="Quantidade consumida de K₂O na área total, dividida pelo valor informado no campo Produção Total  _x000a_" sqref="AF5" xr:uid="{C1E9F0E0-2879-4A16-844F-A91AF9B2EA4B}"/>
    <dataValidation allowBlank="1" showInputMessage="1" showErrorMessage="1" prompt="Quantidade consumida de P₂O₅ na área total, dividida pelo valor informado no campo Produção Total  " sqref="AE5" xr:uid="{3CD6130D-56F5-4160-B313-EA5649AB7DD0}"/>
    <dataValidation allowBlank="1" showInputMessage="1" showErrorMessage="1" prompt="Quantidade consumida de N na área total, dividida pelo valor informado no campo Produção Total    " sqref="AD5" xr:uid="{EC6EDCAD-54D3-4871-B68D-722480738E8F}"/>
    <dataValidation allowBlank="1" showInputMessage="1" showErrorMessage="1" prompt="Quantidade consumida de gesso na área total, dividida pelo valor informado no campo Produção Total" sqref="O5" xr:uid="{9608F441-0BE5-4DCC-9686-B80EB039D357}"/>
    <dataValidation allowBlank="1" showInputMessage="1" showErrorMessage="1" prompt="Refere-se à quantidade total de Calcário Dolomítico utilizado na área total (informada no campo &quot;Área total&quot;) dividido pela produção total de grãos (informada no campo &quot;Produção total (soja)&quot;). " sqref="M5:N5" xr:uid="{3BE0FCCE-17D2-4972-9883-48D13AFF0C3B}"/>
    <dataValidation allowBlank="1" showInputMessage="1" showErrorMessage="1" prompt="Quantidade consumida de calcário calcítico na área total, dividida pelo valor informado no campo Produção Total" sqref="L5" xr:uid="{17CB4BD2-4761-4525-BA07-CCA2FC9559FB}"/>
    <dataValidation allowBlank="1" showInputMessage="1" prompt="Informe o consumo total de combustíveis e eletricidade, isto é, a soma de combustíveis próprios e adquiridos de terceiros" sqref="AQ4 BU4" xr:uid="{C3D002E7-183C-4454-A889-8DC6039164C6}">
      <formula1>0</formula1>
      <formula2>0</formula2>
    </dataValidation>
    <dataValidation allowBlank="1" showInputMessage="1" showErrorMessage="1" prompt="Informar a concentração de nitrogênio em cada fonte." sqref="AH5 AJ5 AL5 AN5 AP5" xr:uid="{CD77FDEB-0852-44CE-91EB-EBEFCFA22480}">
      <formula1>0</formula1>
      <formula2>0</formula2>
    </dataValidation>
    <dataValidation allowBlank="1" showInputMessage="1" showErrorMessage="1" prompt="Informe a quantidade total de eletricidade da rede consumida dividida pela quantidade total processada (informada no campo &quot;Processamento efetivo&quot;)." sqref="BG5" xr:uid="{0EB6FD6D-975B-466B-98F7-684A2C463B94}"/>
    <dataValidation allowBlank="1" showInputMessage="1" showErrorMessage="1" prompt="Informe a quantidade total de eletricidade consumida dividida pela quantidade total processada (informada no campo &quot;Processamento efetivo&quot;). _x000a_" sqref="BH5:BK5" xr:uid="{24F47C2D-5D67-45C3-88F8-55D256D2DBD0}"/>
    <dataValidation type="list" allowBlank="1" showInputMessage="1" showErrorMessage="1" sqref="K8:K31" xr:uid="{7A15990C-FA27-47B0-9ECC-A195728361F3}">
      <formula1>"AC, AL, AP, AM, BA, CE, DF, ES, GO, MA, MG, MS, MT, PA, PB, PE, PI, PR, RJ, RN, RO, RR, RS, SC, SE, SP, TO"</formula1>
    </dataValidation>
  </dataValidation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1610D-03E7-4E0C-A6F4-5C92137571E3}">
  <dimension ref="A1:GL32"/>
  <sheetViews>
    <sheetView topLeftCell="FW1" zoomScale="70" zoomScaleNormal="70" workbookViewId="0">
      <selection activeCell="FI8" sqref="FI8"/>
    </sheetView>
  </sheetViews>
  <sheetFormatPr defaultColWidth="9.140625" defaultRowHeight="18.75" x14ac:dyDescent="0.25"/>
  <cols>
    <col min="1" max="1" width="22.28515625" style="889" customWidth="1"/>
    <col min="2" max="2" width="20.7109375" style="889" customWidth="1"/>
    <col min="3" max="3" width="20.42578125" style="901" customWidth="1"/>
    <col min="4" max="4" width="23.7109375" style="901" customWidth="1"/>
    <col min="5" max="5" width="13.7109375" style="891" customWidth="1"/>
    <col min="6" max="7" width="17.28515625" style="892" customWidth="1"/>
    <col min="8" max="8" width="17.42578125" style="892" customWidth="1"/>
    <col min="9" max="9" width="12.42578125" style="893" customWidth="1"/>
    <col min="10" max="10" width="17.7109375" style="892" customWidth="1"/>
    <col min="11" max="11" width="20.7109375" style="892" customWidth="1"/>
    <col min="12" max="12" width="16.7109375" style="883" customWidth="1"/>
    <col min="13" max="13" width="13.7109375" style="884" customWidth="1"/>
    <col min="14" max="14" width="16.7109375" style="883" customWidth="1"/>
    <col min="15" max="24" width="17.28515625" style="883" customWidth="1"/>
    <col min="25" max="25" width="9.140625" style="885"/>
    <col min="26" max="26" width="17.28515625" style="883" customWidth="1"/>
    <col min="27" max="27" width="17.28515625" style="884" customWidth="1"/>
    <col min="28" max="28" width="17.28515625" style="883" customWidth="1"/>
    <col min="29" max="29" width="17.28515625" style="884" customWidth="1"/>
    <col min="30" max="30" width="17.28515625" style="883" customWidth="1"/>
    <col min="31" max="31" width="17.28515625" style="884" customWidth="1"/>
    <col min="32" max="44" width="17.28515625" style="883" customWidth="1"/>
    <col min="45" max="45" width="8.7109375" style="884" customWidth="1"/>
    <col min="46" max="47" width="17.28515625" style="883" customWidth="1"/>
    <col min="48" max="48" width="8.7109375" style="884" customWidth="1"/>
    <col min="49" max="50" width="17.28515625" style="883" customWidth="1"/>
    <col min="51" max="51" width="8.7109375" style="884" customWidth="1"/>
    <col min="52" max="53" width="17.28515625" style="883" customWidth="1"/>
    <col min="54" max="54" width="8.7109375" style="884" customWidth="1"/>
    <col min="55" max="56" width="17.28515625" style="883" customWidth="1"/>
    <col min="57" max="57" width="8.7109375" style="884" customWidth="1"/>
    <col min="58" max="58" width="17.28515625" style="883" customWidth="1"/>
    <col min="59" max="59" width="13.28515625" style="896" customWidth="1"/>
    <col min="60" max="60" width="11.28515625" style="897" customWidth="1"/>
    <col min="61" max="61" width="17.28515625" style="896" customWidth="1"/>
    <col min="62" max="62" width="14.140625" style="896" customWidth="1"/>
    <col min="63" max="63" width="11.42578125" style="896" customWidth="1"/>
    <col min="64" max="64" width="11.140625" style="896" customWidth="1"/>
    <col min="65" max="65" width="13.42578125" style="603" customWidth="1"/>
    <col min="66" max="66" width="14.140625" style="603" customWidth="1"/>
    <col min="67" max="67" width="26.7109375" style="603" customWidth="1"/>
    <col min="68" max="70" width="17.42578125" style="603" customWidth="1"/>
    <col min="71" max="71" width="18.140625" style="603" customWidth="1"/>
    <col min="72" max="72" width="25.7109375" style="890" customWidth="1"/>
    <col min="73" max="84" width="9.140625" style="603"/>
    <col min="85" max="85" width="14.28515625" style="600" customWidth="1"/>
    <col min="86" max="92" width="13" style="600" customWidth="1"/>
    <col min="93" max="93" width="14.42578125" style="601" customWidth="1"/>
    <col min="94" max="94" width="15" style="601" customWidth="1"/>
    <col min="95" max="97" width="13" style="601" customWidth="1"/>
    <col min="98" max="98" width="16.7109375" style="601" customWidth="1"/>
    <col min="99" max="101" width="13" style="601" customWidth="1"/>
    <col min="102" max="102" width="16.7109375" style="601" customWidth="1"/>
    <col min="103" max="104" width="13" style="601" customWidth="1"/>
    <col min="105" max="127" width="13" style="596" customWidth="1"/>
    <col min="128" max="128" width="13" style="490" customWidth="1"/>
    <col min="129" max="129" width="13" style="596" customWidth="1"/>
    <col min="130" max="134" width="13" style="490" customWidth="1"/>
    <col min="135" max="147" width="13" style="596" customWidth="1"/>
    <col min="148" max="148" width="13" style="490" customWidth="1"/>
    <col min="149" max="149" width="13" style="596" customWidth="1"/>
    <col min="150" max="154" width="13" style="490" customWidth="1"/>
    <col min="155" max="164" width="13" style="596" customWidth="1"/>
    <col min="165" max="186" width="13" style="490" customWidth="1"/>
    <col min="187" max="187" width="14.7109375" style="886" customWidth="1"/>
    <col min="188" max="188" width="18.7109375" style="886" customWidth="1"/>
    <col min="189" max="189" width="21.140625" style="886" customWidth="1"/>
    <col min="190" max="191" width="20" style="886" customWidth="1"/>
    <col min="192" max="192" width="24.42578125" style="886" customWidth="1"/>
    <col min="193" max="193" width="36.140625" style="887" customWidth="1"/>
    <col min="194" max="194" width="22.42578125" style="888" customWidth="1"/>
    <col min="195" max="16384" width="9.140625" style="603"/>
  </cols>
  <sheetData>
    <row r="1" spans="1:194" ht="78.400000000000006" customHeight="1" x14ac:dyDescent="0.25">
      <c r="A1" s="592"/>
      <c r="B1" s="592"/>
      <c r="C1" s="710"/>
      <c r="D1" s="711"/>
      <c r="E1" s="592"/>
      <c r="F1" s="592"/>
      <c r="G1" s="596"/>
      <c r="H1" s="596"/>
      <c r="I1" s="595"/>
      <c r="J1" s="596"/>
      <c r="K1" s="596"/>
      <c r="L1" s="601"/>
      <c r="M1" s="602"/>
      <c r="N1" s="602"/>
      <c r="O1" s="602"/>
      <c r="P1" s="602"/>
      <c r="Q1" s="602"/>
      <c r="R1" s="602"/>
      <c r="S1" s="600"/>
      <c r="T1" s="600"/>
      <c r="U1" s="600"/>
      <c r="V1" s="596"/>
      <c r="W1" s="596"/>
      <c r="X1" s="596"/>
      <c r="Y1" s="596"/>
      <c r="Z1" s="596"/>
      <c r="AA1" s="596"/>
      <c r="AB1" s="596"/>
      <c r="AC1" s="596"/>
      <c r="AD1" s="596"/>
      <c r="AE1" s="596"/>
      <c r="AF1" s="596"/>
      <c r="AG1" s="713"/>
      <c r="AH1" s="596"/>
      <c r="AI1" s="596"/>
      <c r="AJ1" s="596"/>
      <c r="AK1" s="596"/>
      <c r="AL1" s="596"/>
      <c r="AM1" s="596"/>
      <c r="AN1" s="596"/>
      <c r="AO1" s="596"/>
      <c r="AP1" s="596"/>
      <c r="AQ1" s="596"/>
      <c r="AR1" s="596"/>
      <c r="AS1" s="596"/>
      <c r="AT1" s="596"/>
      <c r="AU1" s="596"/>
      <c r="AV1" s="596"/>
      <c r="AW1" s="596"/>
      <c r="AX1" s="596"/>
      <c r="AY1" s="596"/>
      <c r="AZ1" s="596"/>
      <c r="BA1" s="596"/>
      <c r="BB1" s="596"/>
      <c r="BC1" s="596"/>
      <c r="BD1" s="596"/>
      <c r="BE1" s="596"/>
      <c r="BF1" s="596"/>
      <c r="BG1" s="600"/>
      <c r="BH1" s="714"/>
      <c r="BI1" s="600"/>
      <c r="BJ1" s="600"/>
      <c r="BK1" s="600"/>
      <c r="BL1" s="600"/>
      <c r="BM1" s="596"/>
      <c r="BN1" s="596"/>
      <c r="BO1" s="596"/>
      <c r="BP1" s="596"/>
      <c r="BQ1" s="596"/>
      <c r="BR1" s="596"/>
      <c r="BS1" s="596"/>
      <c r="BT1" s="715"/>
      <c r="BU1" s="596"/>
      <c r="BV1" s="596"/>
      <c r="BW1" s="596"/>
      <c r="BX1" s="596"/>
      <c r="BY1" s="596"/>
      <c r="BZ1" s="596"/>
      <c r="CA1" s="596"/>
      <c r="CB1" s="596"/>
      <c r="CC1" s="596"/>
      <c r="CD1" s="596"/>
      <c r="CE1" s="596"/>
      <c r="CF1" s="596"/>
      <c r="CG1" s="490"/>
      <c r="CH1" s="490"/>
      <c r="CI1" s="490"/>
      <c r="CJ1" s="490"/>
      <c r="CK1" s="490"/>
      <c r="CL1" s="490"/>
      <c r="CM1" s="490"/>
      <c r="CN1" s="490"/>
      <c r="CO1" s="490"/>
      <c r="CP1" s="490"/>
      <c r="CQ1" s="490"/>
      <c r="CR1" s="490"/>
      <c r="CS1" s="490"/>
      <c r="CT1" s="490"/>
      <c r="CU1" s="490"/>
      <c r="CV1" s="490"/>
      <c r="CW1" s="490"/>
      <c r="CX1" s="490"/>
      <c r="CY1" s="490"/>
      <c r="CZ1" s="490"/>
      <c r="DA1" s="490"/>
      <c r="DB1" s="490"/>
      <c r="DC1" s="490"/>
      <c r="DD1" s="490"/>
      <c r="DE1" s="490"/>
      <c r="DF1" s="490"/>
      <c r="DG1" s="490"/>
      <c r="DH1" s="490"/>
      <c r="DI1" s="490"/>
      <c r="DJ1" s="490"/>
      <c r="DK1" s="490"/>
      <c r="DL1" s="490"/>
      <c r="DM1" s="490"/>
      <c r="DN1" s="490"/>
      <c r="DO1" s="490"/>
      <c r="DP1" s="490"/>
      <c r="DQ1" s="490"/>
      <c r="DR1" s="490"/>
      <c r="DS1" s="490"/>
      <c r="DT1" s="490"/>
      <c r="DU1" s="490"/>
      <c r="DV1" s="490"/>
      <c r="DW1" s="490"/>
      <c r="DY1" s="490"/>
      <c r="EE1" s="490"/>
      <c r="EF1" s="490"/>
      <c r="EG1" s="490"/>
      <c r="EH1" s="490"/>
      <c r="EI1" s="490"/>
      <c r="EJ1" s="490"/>
      <c r="EK1" s="490"/>
      <c r="EL1" s="490"/>
      <c r="EM1" s="490"/>
      <c r="EN1" s="490"/>
      <c r="EO1" s="490"/>
      <c r="EP1" s="490"/>
      <c r="EQ1" s="490"/>
      <c r="ES1" s="490"/>
      <c r="EY1" s="490"/>
      <c r="EZ1" s="490"/>
      <c r="FA1" s="490"/>
      <c r="FB1" s="490"/>
      <c r="FC1" s="490"/>
      <c r="FD1" s="490"/>
      <c r="FE1" s="490"/>
      <c r="FF1" s="490"/>
      <c r="FG1" s="490"/>
      <c r="FH1" s="490"/>
      <c r="GE1" s="490"/>
      <c r="GF1" s="490"/>
      <c r="GG1" s="490"/>
      <c r="GH1" s="490"/>
      <c r="GI1" s="490"/>
      <c r="GJ1" s="490"/>
      <c r="GK1" s="490"/>
      <c r="GL1" s="490"/>
    </row>
    <row r="2" spans="1:194" s="621" customFormat="1" ht="21" x14ac:dyDescent="0.25">
      <c r="A2" s="1077" t="s">
        <v>455</v>
      </c>
      <c r="B2" s="1077"/>
      <c r="C2" s="1077"/>
      <c r="D2" s="1078"/>
      <c r="E2" s="607"/>
      <c r="F2" s="607"/>
      <c r="G2" s="607"/>
      <c r="H2" s="607"/>
      <c r="I2" s="609"/>
      <c r="J2" s="607"/>
      <c r="K2" s="607"/>
      <c r="L2" s="718"/>
      <c r="M2" s="609"/>
      <c r="N2" s="718"/>
      <c r="O2" s="718"/>
      <c r="P2" s="718"/>
      <c r="Q2" s="718"/>
      <c r="R2" s="718"/>
      <c r="S2" s="718"/>
      <c r="T2" s="718"/>
      <c r="U2" s="718"/>
      <c r="V2" s="718"/>
      <c r="W2" s="718"/>
      <c r="X2" s="718"/>
      <c r="Y2" s="717"/>
      <c r="Z2" s="718"/>
      <c r="AA2" s="612"/>
      <c r="AB2" s="718"/>
      <c r="AC2" s="612"/>
      <c r="AD2" s="718"/>
      <c r="AE2" s="612"/>
      <c r="AF2" s="718"/>
      <c r="AG2" s="718"/>
      <c r="AH2" s="718"/>
      <c r="AI2" s="718"/>
      <c r="AJ2" s="718"/>
      <c r="AK2" s="718"/>
      <c r="AL2" s="718"/>
      <c r="AM2" s="718"/>
      <c r="AN2" s="718"/>
      <c r="AO2" s="718"/>
      <c r="AP2" s="718"/>
      <c r="AQ2" s="718"/>
      <c r="AR2" s="718"/>
      <c r="AS2" s="609"/>
      <c r="AT2" s="718"/>
      <c r="AU2" s="718"/>
      <c r="AV2" s="609"/>
      <c r="AW2" s="718"/>
      <c r="AX2" s="718"/>
      <c r="AY2" s="609"/>
      <c r="AZ2" s="718"/>
      <c r="BA2" s="718"/>
      <c r="BB2" s="609"/>
      <c r="BC2" s="718"/>
      <c r="BD2" s="718"/>
      <c r="BE2" s="609"/>
      <c r="BF2" s="718"/>
      <c r="BG2" s="607"/>
      <c r="BH2" s="607"/>
      <c r="BI2" s="607"/>
      <c r="BJ2" s="607"/>
      <c r="BK2" s="607"/>
      <c r="BL2" s="607"/>
      <c r="BM2" s="607"/>
      <c r="BN2" s="607"/>
      <c r="BO2" s="607"/>
      <c r="BP2" s="607"/>
      <c r="BQ2" s="607"/>
      <c r="BR2" s="607"/>
      <c r="BS2" s="607"/>
      <c r="BT2" s="719"/>
      <c r="BU2" s="607"/>
      <c r="BV2" s="607"/>
      <c r="BW2" s="607"/>
      <c r="BX2" s="607"/>
      <c r="BY2" s="607"/>
      <c r="BZ2" s="607"/>
      <c r="CA2" s="607"/>
      <c r="CB2" s="607"/>
      <c r="CC2" s="607"/>
      <c r="CD2" s="607"/>
      <c r="CE2" s="607"/>
      <c r="CF2" s="607"/>
      <c r="CG2" s="1025" t="s">
        <v>456</v>
      </c>
      <c r="CH2" s="1025"/>
      <c r="CI2" s="1025"/>
      <c r="CJ2" s="1025"/>
      <c r="CK2" s="1025"/>
      <c r="CL2" s="1025"/>
      <c r="CM2" s="1025"/>
      <c r="CN2" s="1025"/>
      <c r="CO2" s="1025"/>
      <c r="CP2" s="1025"/>
      <c r="CQ2" s="720"/>
      <c r="CR2" s="720"/>
      <c r="CS2" s="720"/>
      <c r="CT2" s="720"/>
      <c r="CU2" s="720"/>
      <c r="CV2" s="720"/>
      <c r="CW2" s="720"/>
      <c r="CX2" s="720"/>
      <c r="CY2" s="720"/>
      <c r="CZ2" s="720"/>
      <c r="DA2" s="720"/>
      <c r="DB2" s="720"/>
      <c r="DC2" s="720"/>
      <c r="DD2" s="720"/>
      <c r="DE2" s="720"/>
      <c r="DF2" s="720"/>
      <c r="DG2" s="720"/>
      <c r="DH2" s="720"/>
      <c r="DI2" s="720"/>
      <c r="DJ2" s="720"/>
      <c r="DK2" s="720"/>
      <c r="DL2" s="720"/>
      <c r="DM2" s="720"/>
      <c r="DN2" s="720"/>
      <c r="DO2" s="720"/>
      <c r="DP2" s="720"/>
      <c r="DQ2" s="720"/>
      <c r="DR2" s="720"/>
      <c r="DS2" s="720"/>
      <c r="DT2" s="720"/>
      <c r="DU2" s="720"/>
      <c r="DV2" s="720"/>
      <c r="DW2" s="720"/>
      <c r="DX2" s="720"/>
      <c r="DY2" s="720"/>
      <c r="DZ2" s="720"/>
      <c r="EA2" s="720"/>
      <c r="EB2" s="720"/>
      <c r="EC2" s="720"/>
      <c r="ED2" s="720"/>
      <c r="EE2" s="720"/>
      <c r="EF2" s="720"/>
      <c r="EG2" s="720"/>
      <c r="EH2" s="720"/>
      <c r="EI2" s="720"/>
      <c r="EJ2" s="720"/>
      <c r="EK2" s="720"/>
      <c r="EL2" s="720"/>
      <c r="EM2" s="720"/>
      <c r="EN2" s="720"/>
      <c r="EO2" s="720"/>
      <c r="EP2" s="720"/>
      <c r="EQ2" s="720"/>
      <c r="ER2" s="720"/>
      <c r="ES2" s="720"/>
      <c r="ET2" s="720"/>
      <c r="EU2" s="720"/>
      <c r="EV2" s="720"/>
      <c r="EW2" s="720"/>
      <c r="EX2" s="720"/>
      <c r="EY2" s="720"/>
      <c r="EZ2" s="720"/>
      <c r="FA2" s="720"/>
      <c r="FB2" s="720"/>
      <c r="FC2" s="720"/>
      <c r="FD2" s="720"/>
      <c r="FE2" s="720"/>
      <c r="FF2" s="720"/>
      <c r="FG2" s="720"/>
      <c r="FH2" s="720"/>
      <c r="FI2" s="720"/>
      <c r="FJ2" s="720"/>
      <c r="FK2" s="720"/>
      <c r="FL2" s="720"/>
      <c r="FM2" s="720"/>
      <c r="FN2" s="720"/>
      <c r="FO2" s="720"/>
      <c r="FP2" s="720"/>
      <c r="FQ2" s="720"/>
      <c r="FR2" s="720"/>
      <c r="FS2" s="720"/>
      <c r="FT2" s="720"/>
      <c r="FU2" s="720"/>
      <c r="FV2" s="720"/>
      <c r="FW2" s="720"/>
      <c r="FX2" s="720"/>
      <c r="FY2" s="720"/>
      <c r="FZ2" s="720"/>
      <c r="GA2" s="720"/>
      <c r="GB2" s="720"/>
      <c r="GC2" s="720"/>
      <c r="GD2" s="720"/>
      <c r="GE2" s="720"/>
      <c r="GF2" s="720"/>
      <c r="GG2" s="720"/>
      <c r="GH2" s="720"/>
      <c r="GI2" s="720"/>
      <c r="GJ2" s="720"/>
      <c r="GK2" s="720"/>
      <c r="GL2" s="720"/>
    </row>
    <row r="3" spans="1:194" s="621" customFormat="1" ht="21" x14ac:dyDescent="0.25">
      <c r="A3" s="1026" t="s">
        <v>403</v>
      </c>
      <c r="B3" s="1027" t="s">
        <v>404</v>
      </c>
      <c r="C3" s="1029" t="s">
        <v>519</v>
      </c>
      <c r="D3" s="1031" t="s">
        <v>458</v>
      </c>
      <c r="E3" s="1033" t="s">
        <v>520</v>
      </c>
      <c r="F3" s="1033"/>
      <c r="G3" s="1033"/>
      <c r="H3" s="1033"/>
      <c r="I3" s="1033"/>
      <c r="J3" s="1033"/>
      <c r="K3" s="1033"/>
      <c r="L3" s="1034" t="s">
        <v>460</v>
      </c>
      <c r="M3" s="1034"/>
      <c r="N3" s="1034"/>
      <c r="O3" s="1034"/>
      <c r="P3" s="1034"/>
      <c r="Q3" s="1034"/>
      <c r="R3" s="1034"/>
      <c r="S3" s="1034"/>
      <c r="T3" s="1034"/>
      <c r="U3" s="1034"/>
      <c r="V3" s="1034"/>
      <c r="W3" s="1034"/>
      <c r="X3" s="1034"/>
      <c r="Y3" s="1034"/>
      <c r="Z3" s="1034"/>
      <c r="AA3" s="1034"/>
      <c r="AB3" s="1034"/>
      <c r="AC3" s="1034"/>
      <c r="AD3" s="1034"/>
      <c r="AE3" s="1034"/>
      <c r="AF3" s="1034"/>
      <c r="AG3" s="1034"/>
      <c r="AH3" s="1034"/>
      <c r="AI3" s="1034"/>
      <c r="AJ3" s="1034"/>
      <c r="AK3" s="1034"/>
      <c r="AL3" s="1034"/>
      <c r="AM3" s="1034"/>
      <c r="AN3" s="1034"/>
      <c r="AO3" s="1034"/>
      <c r="AP3" s="1034"/>
      <c r="AQ3" s="1034"/>
      <c r="AR3" s="1034"/>
      <c r="AS3" s="1034"/>
      <c r="AT3" s="1034"/>
      <c r="AU3" s="1034"/>
      <c r="AV3" s="1034"/>
      <c r="AW3" s="1034"/>
      <c r="AX3" s="1034"/>
      <c r="AY3" s="1034"/>
      <c r="AZ3" s="1034"/>
      <c r="BA3" s="1034"/>
      <c r="BB3" s="1034"/>
      <c r="BC3" s="1034"/>
      <c r="BD3" s="1034"/>
      <c r="BE3" s="1034"/>
      <c r="BF3" s="1034"/>
      <c r="BG3" s="1035" t="s">
        <v>461</v>
      </c>
      <c r="BH3" s="1035"/>
      <c r="BI3" s="1035"/>
      <c r="BJ3" s="1035"/>
      <c r="BK3" s="1035"/>
      <c r="BL3" s="1035"/>
      <c r="BM3" s="1035"/>
      <c r="BN3" s="1035"/>
      <c r="BO3" s="1081"/>
      <c r="BP3" s="1081"/>
      <c r="BQ3" s="1081"/>
      <c r="BR3" s="1081"/>
      <c r="BS3" s="1081"/>
      <c r="BT3" s="1035"/>
      <c r="BU3" s="1035"/>
      <c r="BV3" s="1035"/>
      <c r="BW3" s="1035"/>
      <c r="BX3" s="1035"/>
      <c r="BY3" s="1035"/>
      <c r="BZ3" s="1035"/>
      <c r="CA3" s="1035"/>
      <c r="CB3" s="1035"/>
      <c r="CC3" s="1035"/>
      <c r="CD3" s="1035"/>
      <c r="CE3" s="1035"/>
      <c r="CF3" s="1035"/>
      <c r="CG3" s="1025"/>
      <c r="CH3" s="1025"/>
      <c r="CI3" s="1025"/>
      <c r="CJ3" s="1025"/>
      <c r="CK3" s="1025"/>
      <c r="CL3" s="1025"/>
      <c r="CM3" s="721"/>
      <c r="CN3" s="720"/>
      <c r="CO3" s="722"/>
      <c r="CP3" s="722"/>
      <c r="CQ3" s="720"/>
      <c r="CR3" s="720"/>
      <c r="CS3" s="720"/>
      <c r="CT3" s="720"/>
      <c r="CU3" s="720"/>
      <c r="CV3" s="720"/>
      <c r="CW3" s="720"/>
      <c r="CX3" s="720"/>
      <c r="CY3" s="720"/>
      <c r="CZ3" s="720"/>
      <c r="DA3" s="720"/>
      <c r="DB3" s="720"/>
      <c r="DC3" s="720"/>
      <c r="DD3" s="720"/>
      <c r="DE3" s="720"/>
      <c r="DF3" s="720"/>
      <c r="DG3" s="720"/>
      <c r="DH3" s="720"/>
      <c r="DI3" s="720"/>
      <c r="DJ3" s="720"/>
      <c r="DK3" s="720"/>
      <c r="DL3" s="720"/>
      <c r="DM3" s="720"/>
      <c r="DN3" s="720"/>
      <c r="DO3" s="720"/>
      <c r="DP3" s="720"/>
      <c r="DQ3" s="720"/>
      <c r="DR3" s="720"/>
      <c r="DS3" s="720"/>
      <c r="DT3" s="720"/>
      <c r="DU3" s="720"/>
      <c r="DV3" s="720"/>
      <c r="DW3" s="720"/>
      <c r="DX3" s="720"/>
      <c r="DY3" s="720"/>
      <c r="DZ3" s="720"/>
      <c r="EA3" s="720"/>
      <c r="EB3" s="720"/>
      <c r="EC3" s="720"/>
      <c r="ED3" s="720"/>
      <c r="EE3" s="720"/>
      <c r="EF3" s="720"/>
      <c r="EG3" s="720"/>
      <c r="EH3" s="720"/>
      <c r="EI3" s="720"/>
      <c r="EJ3" s="720"/>
      <c r="EK3" s="720"/>
      <c r="EL3" s="720"/>
      <c r="EM3" s="720"/>
      <c r="EN3" s="720"/>
      <c r="EO3" s="720"/>
      <c r="EP3" s="720"/>
      <c r="EQ3" s="720"/>
      <c r="ER3" s="720"/>
      <c r="ES3" s="720"/>
      <c r="ET3" s="720"/>
      <c r="EU3" s="720"/>
      <c r="EV3" s="720"/>
      <c r="EW3" s="720"/>
      <c r="EX3" s="720"/>
      <c r="EY3" s="720"/>
      <c r="EZ3" s="720"/>
      <c r="FA3" s="720"/>
      <c r="FB3" s="720"/>
      <c r="FC3" s="720"/>
      <c r="FD3" s="720"/>
      <c r="FE3" s="720"/>
      <c r="FF3" s="720"/>
      <c r="FG3" s="720"/>
      <c r="FH3" s="720"/>
      <c r="FI3" s="720"/>
      <c r="FJ3" s="720"/>
      <c r="FK3" s="720"/>
      <c r="FL3" s="720"/>
      <c r="FM3" s="720"/>
      <c r="FN3" s="720"/>
      <c r="FO3" s="720"/>
      <c r="FP3" s="720"/>
      <c r="FQ3" s="720"/>
      <c r="FR3" s="720"/>
      <c r="FS3" s="720"/>
      <c r="FT3" s="720"/>
      <c r="FU3" s="720"/>
      <c r="FV3" s="720"/>
      <c r="FW3" s="720"/>
      <c r="FX3" s="720"/>
      <c r="FY3" s="720"/>
      <c r="FZ3" s="720"/>
      <c r="GA3" s="720"/>
      <c r="GB3" s="720"/>
      <c r="GC3" s="720"/>
      <c r="GD3" s="720"/>
      <c r="GE3" s="720"/>
      <c r="GF3" s="720"/>
      <c r="GG3" s="720"/>
      <c r="GH3" s="720"/>
      <c r="GI3" s="720"/>
      <c r="GJ3" s="720"/>
      <c r="GK3" s="720"/>
      <c r="GL3" s="720"/>
    </row>
    <row r="4" spans="1:194" s="727" customFormat="1" ht="45" x14ac:dyDescent="0.35">
      <c r="A4" s="1026"/>
      <c r="B4" s="1027"/>
      <c r="C4" s="1030"/>
      <c r="D4" s="1032"/>
      <c r="E4" s="1037" t="s">
        <v>100</v>
      </c>
      <c r="F4" s="1037"/>
      <c r="G4" s="1037"/>
      <c r="H4" s="1037"/>
      <c r="I4" s="1037"/>
      <c r="J4" s="723" t="s">
        <v>405</v>
      </c>
      <c r="K4" s="1038" t="s">
        <v>415</v>
      </c>
      <c r="L4" s="1044" t="s">
        <v>191</v>
      </c>
      <c r="M4" s="1045"/>
      <c r="N4" s="1045"/>
      <c r="O4" s="1045"/>
      <c r="P4" s="1045"/>
      <c r="Q4" s="1045"/>
      <c r="R4" s="1045"/>
      <c r="S4" s="1045"/>
      <c r="T4" s="1046"/>
      <c r="U4" s="1040" t="s">
        <v>173</v>
      </c>
      <c r="V4" s="1040"/>
      <c r="W4" s="1040"/>
      <c r="X4" s="1040"/>
      <c r="Y4" s="1040"/>
      <c r="Z4" s="1040"/>
      <c r="AA4" s="1040"/>
      <c r="AB4" s="1040"/>
      <c r="AC4" s="1040"/>
      <c r="AD4" s="1040"/>
      <c r="AE4" s="1040"/>
      <c r="AF4" s="1040"/>
      <c r="AG4" s="1040"/>
      <c r="AH4" s="1040"/>
      <c r="AI4" s="1040"/>
      <c r="AJ4" s="1040"/>
      <c r="AK4" s="1040"/>
      <c r="AL4" s="1040"/>
      <c r="AM4" s="1040"/>
      <c r="AN4" s="1040"/>
      <c r="AO4" s="1040"/>
      <c r="AP4" s="1040"/>
      <c r="AQ4" s="1040"/>
      <c r="AR4" s="1036" t="s">
        <v>183</v>
      </c>
      <c r="AS4" s="1036"/>
      <c r="AT4" s="1036"/>
      <c r="AU4" s="1036" t="s">
        <v>343</v>
      </c>
      <c r="AV4" s="1036"/>
      <c r="AW4" s="1036"/>
      <c r="AX4" s="1036" t="s">
        <v>187</v>
      </c>
      <c r="AY4" s="1036"/>
      <c r="AZ4" s="1036"/>
      <c r="BA4" s="1036" t="s">
        <v>188</v>
      </c>
      <c r="BB4" s="1036"/>
      <c r="BC4" s="1036"/>
      <c r="BD4" s="1036" t="s">
        <v>189</v>
      </c>
      <c r="BE4" s="1036"/>
      <c r="BF4" s="1036"/>
      <c r="BG4" s="724" t="s">
        <v>254</v>
      </c>
      <c r="BH4" s="725" t="s">
        <v>259</v>
      </c>
      <c r="BI4" s="1082" t="s">
        <v>287</v>
      </c>
      <c r="BJ4" s="1083"/>
      <c r="BK4" s="1083"/>
      <c r="BL4" s="1084"/>
      <c r="BM4" s="1085" t="s">
        <v>297</v>
      </c>
      <c r="BN4" s="1086"/>
      <c r="BO4" s="902" t="s">
        <v>445</v>
      </c>
      <c r="BP4" s="903">
        <v>1.7</v>
      </c>
      <c r="BQ4" s="903"/>
      <c r="BR4" s="903"/>
      <c r="BS4" s="904"/>
      <c r="BT4" s="1087" t="s">
        <v>407</v>
      </c>
      <c r="BU4" s="1062" t="s">
        <v>408</v>
      </c>
      <c r="BV4" s="1062"/>
      <c r="BW4" s="1062"/>
      <c r="BX4" s="1062"/>
      <c r="BY4" s="1062"/>
      <c r="BZ4" s="1062"/>
      <c r="CA4" s="1062"/>
      <c r="CB4" s="1062"/>
      <c r="CC4" s="1089" t="s">
        <v>444</v>
      </c>
      <c r="CD4" s="1090"/>
      <c r="CE4" s="1090"/>
      <c r="CF4" s="1091"/>
      <c r="CG4" s="1066" t="s">
        <v>317</v>
      </c>
      <c r="CH4" s="1067"/>
      <c r="CI4" s="1067"/>
      <c r="CJ4" s="1067"/>
      <c r="CK4" s="1067"/>
      <c r="CL4" s="1068"/>
      <c r="CM4" s="1047" t="s">
        <v>317</v>
      </c>
      <c r="CN4" s="1047"/>
      <c r="CO4" s="1070" t="s">
        <v>462</v>
      </c>
      <c r="CP4" s="1070"/>
      <c r="CQ4" s="1070" t="s">
        <v>462</v>
      </c>
      <c r="CR4" s="1070"/>
      <c r="CS4" s="1070" t="s">
        <v>463</v>
      </c>
      <c r="CT4" s="1070"/>
      <c r="CU4" s="1070"/>
      <c r="CV4" s="1070"/>
      <c r="CW4" s="1070" t="s">
        <v>463</v>
      </c>
      <c r="CX4" s="1070"/>
      <c r="CY4" s="1070"/>
      <c r="CZ4" s="1070"/>
      <c r="DA4" s="1071" t="s">
        <v>521</v>
      </c>
      <c r="DB4" s="1072"/>
      <c r="DC4" s="1072"/>
      <c r="DD4" s="1072"/>
      <c r="DE4" s="1072"/>
      <c r="DF4" s="1072"/>
      <c r="DG4" s="1072"/>
      <c r="DH4" s="1072"/>
      <c r="DI4" s="1072"/>
      <c r="DJ4" s="1072"/>
      <c r="DK4" s="1072"/>
      <c r="DL4" s="1072"/>
      <c r="DM4" s="1072"/>
      <c r="DN4" s="1072"/>
      <c r="DO4" s="1072"/>
      <c r="DP4" s="1072"/>
      <c r="DQ4" s="1072"/>
      <c r="DR4" s="1072"/>
      <c r="DS4" s="1072"/>
      <c r="DT4" s="1073"/>
      <c r="DU4" s="1071" t="s">
        <v>464</v>
      </c>
      <c r="DV4" s="1072"/>
      <c r="DW4" s="1072"/>
      <c r="DX4" s="1072"/>
      <c r="DY4" s="1072"/>
      <c r="DZ4" s="1072"/>
      <c r="EA4" s="1072"/>
      <c r="EB4" s="1072"/>
      <c r="EC4" s="1072"/>
      <c r="ED4" s="1072"/>
      <c r="EE4" s="1072"/>
      <c r="EF4" s="1072"/>
      <c r="EG4" s="1072"/>
      <c r="EH4" s="1072"/>
      <c r="EI4" s="1072"/>
      <c r="EJ4" s="1072"/>
      <c r="EK4" s="1072"/>
      <c r="EL4" s="1072"/>
      <c r="EM4" s="1072"/>
      <c r="EN4" s="1073"/>
      <c r="EO4" s="1071" t="s">
        <v>464</v>
      </c>
      <c r="EP4" s="1072"/>
      <c r="EQ4" s="1072"/>
      <c r="ER4" s="1072"/>
      <c r="ES4" s="1072"/>
      <c r="ET4" s="1072"/>
      <c r="EU4" s="1072"/>
      <c r="EV4" s="1072"/>
      <c r="EW4" s="1072"/>
      <c r="EX4" s="1072"/>
      <c r="EY4" s="1072"/>
      <c r="EZ4" s="1072"/>
      <c r="FA4" s="1072"/>
      <c r="FB4" s="1072"/>
      <c r="FC4" s="1072"/>
      <c r="FD4" s="1072"/>
      <c r="FE4" s="1072"/>
      <c r="FF4" s="1072"/>
      <c r="FG4" s="1072"/>
      <c r="FH4" s="1073"/>
      <c r="FI4" s="1074" t="s">
        <v>297</v>
      </c>
      <c r="FJ4" s="1074"/>
      <c r="FK4" s="1074"/>
      <c r="FL4" s="1074"/>
      <c r="FM4" s="1074"/>
      <c r="FN4" s="1074"/>
      <c r="FO4" s="1074"/>
      <c r="FP4" s="1074"/>
      <c r="FQ4" s="1074"/>
      <c r="FR4" s="1074"/>
      <c r="FS4" s="1074"/>
      <c r="FT4" s="1074" t="s">
        <v>297</v>
      </c>
      <c r="FU4" s="1074"/>
      <c r="FV4" s="1074"/>
      <c r="FW4" s="1074"/>
      <c r="FX4" s="1074"/>
      <c r="FY4" s="1074"/>
      <c r="FZ4" s="1074"/>
      <c r="GA4" s="1074"/>
      <c r="GB4" s="1074"/>
      <c r="GC4" s="1074"/>
      <c r="GD4" s="1074"/>
      <c r="GE4" s="1075"/>
      <c r="GF4" s="1075"/>
      <c r="GG4" s="1075"/>
      <c r="GH4" s="1075"/>
      <c r="GI4" s="1075"/>
      <c r="GJ4" s="1075"/>
      <c r="GK4" s="1076" t="s">
        <v>465</v>
      </c>
      <c r="GL4" s="1069" t="s">
        <v>466</v>
      </c>
    </row>
    <row r="5" spans="1:194" s="747" customFormat="1" ht="120" x14ac:dyDescent="0.25">
      <c r="A5" s="1026"/>
      <c r="B5" s="1027"/>
      <c r="C5" s="1079"/>
      <c r="D5" s="1080"/>
      <c r="E5" s="1041" t="s">
        <v>410</v>
      </c>
      <c r="F5" s="948" t="s">
        <v>101</v>
      </c>
      <c r="G5" s="948" t="s">
        <v>467</v>
      </c>
      <c r="H5" s="948" t="s">
        <v>468</v>
      </c>
      <c r="I5" s="728" t="s">
        <v>413</v>
      </c>
      <c r="J5" s="1041" t="s">
        <v>414</v>
      </c>
      <c r="K5" s="1038"/>
      <c r="L5" s="735" t="s">
        <v>160</v>
      </c>
      <c r="M5" s="728" t="s">
        <v>413</v>
      </c>
      <c r="N5" s="735" t="s">
        <v>162</v>
      </c>
      <c r="O5" s="735" t="s">
        <v>164</v>
      </c>
      <c r="P5" s="735" t="s">
        <v>166</v>
      </c>
      <c r="Q5" s="630" t="s">
        <v>323</v>
      </c>
      <c r="R5" s="630" t="s">
        <v>324</v>
      </c>
      <c r="S5" s="630" t="s">
        <v>325</v>
      </c>
      <c r="T5" s="630" t="s">
        <v>326</v>
      </c>
      <c r="U5" s="735" t="s">
        <v>140</v>
      </c>
      <c r="V5" s="735" t="s">
        <v>142</v>
      </c>
      <c r="W5" s="735" t="s">
        <v>143</v>
      </c>
      <c r="X5" s="735" t="s">
        <v>144</v>
      </c>
      <c r="Y5" s="735" t="s">
        <v>522</v>
      </c>
      <c r="Z5" s="735" t="s">
        <v>144</v>
      </c>
      <c r="AA5" s="735" t="s">
        <v>522</v>
      </c>
      <c r="AB5" s="735" t="s">
        <v>144</v>
      </c>
      <c r="AC5" s="735" t="s">
        <v>522</v>
      </c>
      <c r="AD5" s="735" t="s">
        <v>144</v>
      </c>
      <c r="AE5" s="735" t="s">
        <v>522</v>
      </c>
      <c r="AF5" s="735" t="s">
        <v>146</v>
      </c>
      <c r="AG5" s="735" t="s">
        <v>470</v>
      </c>
      <c r="AH5" s="735" t="s">
        <v>471</v>
      </c>
      <c r="AI5" s="735" t="s">
        <v>177</v>
      </c>
      <c r="AJ5" s="735" t="s">
        <v>523</v>
      </c>
      <c r="AK5" s="735" t="s">
        <v>181</v>
      </c>
      <c r="AL5" s="735" t="s">
        <v>523</v>
      </c>
      <c r="AM5" s="735" t="s">
        <v>152</v>
      </c>
      <c r="AN5" s="735" t="s">
        <v>154</v>
      </c>
      <c r="AO5" s="735" t="s">
        <v>155</v>
      </c>
      <c r="AP5" s="735" t="s">
        <v>156</v>
      </c>
      <c r="AQ5" s="735" t="s">
        <v>157</v>
      </c>
      <c r="AR5" s="735" t="s">
        <v>474</v>
      </c>
      <c r="AS5" s="728" t="s">
        <v>110</v>
      </c>
      <c r="AT5" s="735" t="s">
        <v>185</v>
      </c>
      <c r="AU5" s="735" t="s">
        <v>474</v>
      </c>
      <c r="AV5" s="728" t="s">
        <v>110</v>
      </c>
      <c r="AW5" s="735" t="s">
        <v>185</v>
      </c>
      <c r="AX5" s="735" t="s">
        <v>474</v>
      </c>
      <c r="AY5" s="728" t="s">
        <v>110</v>
      </c>
      <c r="AZ5" s="735" t="s">
        <v>185</v>
      </c>
      <c r="BA5" s="735" t="s">
        <v>474</v>
      </c>
      <c r="BB5" s="728" t="s">
        <v>110</v>
      </c>
      <c r="BC5" s="735" t="s">
        <v>185</v>
      </c>
      <c r="BD5" s="735" t="s">
        <v>474</v>
      </c>
      <c r="BE5" s="728" t="s">
        <v>110</v>
      </c>
      <c r="BF5" s="735" t="s">
        <v>185</v>
      </c>
      <c r="BG5" s="736" t="s">
        <v>475</v>
      </c>
      <c r="BH5" s="737" t="s">
        <v>261</v>
      </c>
      <c r="BI5" s="578" t="s">
        <v>417</v>
      </c>
      <c r="BJ5" s="739" t="s">
        <v>288</v>
      </c>
      <c r="BK5" s="740" t="s">
        <v>289</v>
      </c>
      <c r="BL5" s="740" t="s">
        <v>290</v>
      </c>
      <c r="BM5" s="739" t="s">
        <v>478</v>
      </c>
      <c r="BN5" s="739" t="s">
        <v>478</v>
      </c>
      <c r="BO5" s="690" t="s">
        <v>446</v>
      </c>
      <c r="BP5" s="690" t="s">
        <v>447</v>
      </c>
      <c r="BQ5" s="690" t="s">
        <v>448</v>
      </c>
      <c r="BR5" s="690" t="s">
        <v>449</v>
      </c>
      <c r="BS5" s="905" t="s">
        <v>359</v>
      </c>
      <c r="BT5" s="1061"/>
      <c r="BU5" s="745" t="s">
        <v>420</v>
      </c>
      <c r="BV5" s="745" t="s">
        <v>421</v>
      </c>
      <c r="BW5" s="745" t="s">
        <v>422</v>
      </c>
      <c r="BX5" s="745" t="s">
        <v>423</v>
      </c>
      <c r="BY5" s="745" t="s">
        <v>424</v>
      </c>
      <c r="BZ5" s="745" t="s">
        <v>425</v>
      </c>
      <c r="CA5" s="745" t="s">
        <v>426</v>
      </c>
      <c r="CB5" s="745" t="s">
        <v>427</v>
      </c>
      <c r="CC5" s="632" t="s">
        <v>489</v>
      </c>
      <c r="CD5" s="1051" t="s">
        <v>433</v>
      </c>
      <c r="CE5" s="1052"/>
      <c r="CF5" s="1052"/>
      <c r="CG5" s="630" t="s">
        <v>321</v>
      </c>
      <c r="CH5" s="630" t="s">
        <v>322</v>
      </c>
      <c r="CI5" s="630" t="s">
        <v>323</v>
      </c>
      <c r="CJ5" s="630" t="s">
        <v>324</v>
      </c>
      <c r="CK5" s="630" t="s">
        <v>325</v>
      </c>
      <c r="CL5" s="630" t="s">
        <v>326</v>
      </c>
      <c r="CM5" s="630" t="s">
        <v>321</v>
      </c>
      <c r="CN5" s="630" t="s">
        <v>322</v>
      </c>
      <c r="CO5" s="739" t="s">
        <v>331</v>
      </c>
      <c r="CP5" s="739" t="s">
        <v>333</v>
      </c>
      <c r="CQ5" s="739" t="s">
        <v>331</v>
      </c>
      <c r="CR5" s="739" t="s">
        <v>333</v>
      </c>
      <c r="CS5" s="739" t="s">
        <v>334</v>
      </c>
      <c r="CT5" s="739" t="s">
        <v>336</v>
      </c>
      <c r="CU5" s="739" t="s">
        <v>338</v>
      </c>
      <c r="CV5" s="739" t="s">
        <v>339</v>
      </c>
      <c r="CW5" s="739" t="s">
        <v>334</v>
      </c>
      <c r="CX5" s="739" t="s">
        <v>336</v>
      </c>
      <c r="CY5" s="739" t="s">
        <v>338</v>
      </c>
      <c r="CZ5" s="739" t="s">
        <v>339</v>
      </c>
      <c r="DA5" s="739" t="s">
        <v>291</v>
      </c>
      <c r="DB5" s="739" t="s">
        <v>292</v>
      </c>
      <c r="DC5" s="739" t="s">
        <v>176</v>
      </c>
      <c r="DD5" s="739" t="s">
        <v>177</v>
      </c>
      <c r="DE5" s="739" t="s">
        <v>471</v>
      </c>
      <c r="DF5" s="739" t="s">
        <v>152</v>
      </c>
      <c r="DG5" s="739" t="s">
        <v>154</v>
      </c>
      <c r="DH5" s="739" t="s">
        <v>155</v>
      </c>
      <c r="DI5" s="739" t="s">
        <v>156</v>
      </c>
      <c r="DJ5" s="739" t="s">
        <v>157</v>
      </c>
      <c r="DK5" s="739" t="s">
        <v>183</v>
      </c>
      <c r="DL5" s="739" t="s">
        <v>342</v>
      </c>
      <c r="DM5" s="739" t="s">
        <v>343</v>
      </c>
      <c r="DN5" s="739" t="s">
        <v>490</v>
      </c>
      <c r="DO5" s="739" t="s">
        <v>491</v>
      </c>
      <c r="DP5" s="739" t="s">
        <v>492</v>
      </c>
      <c r="DQ5" s="739" t="s">
        <v>493</v>
      </c>
      <c r="DR5" s="739" t="s">
        <v>494</v>
      </c>
      <c r="DS5" s="739" t="s">
        <v>495</v>
      </c>
      <c r="DT5" s="739" t="s">
        <v>496</v>
      </c>
      <c r="DU5" s="739" t="s">
        <v>291</v>
      </c>
      <c r="DV5" s="739" t="s">
        <v>292</v>
      </c>
      <c r="DW5" s="739" t="s">
        <v>176</v>
      </c>
      <c r="DX5" s="739" t="s">
        <v>177</v>
      </c>
      <c r="DY5" s="739" t="s">
        <v>471</v>
      </c>
      <c r="DZ5" s="739" t="s">
        <v>152</v>
      </c>
      <c r="EA5" s="739" t="s">
        <v>154</v>
      </c>
      <c r="EB5" s="739" t="s">
        <v>155</v>
      </c>
      <c r="EC5" s="739" t="s">
        <v>156</v>
      </c>
      <c r="ED5" s="739" t="s">
        <v>157</v>
      </c>
      <c r="EE5" s="739" t="s">
        <v>183</v>
      </c>
      <c r="EF5" s="739" t="s">
        <v>342</v>
      </c>
      <c r="EG5" s="739" t="s">
        <v>343</v>
      </c>
      <c r="EH5" s="739" t="s">
        <v>490</v>
      </c>
      <c r="EI5" s="739" t="s">
        <v>491</v>
      </c>
      <c r="EJ5" s="739" t="s">
        <v>492</v>
      </c>
      <c r="EK5" s="739" t="s">
        <v>493</v>
      </c>
      <c r="EL5" s="739" t="s">
        <v>494</v>
      </c>
      <c r="EM5" s="739" t="s">
        <v>495</v>
      </c>
      <c r="EN5" s="739" t="s">
        <v>496</v>
      </c>
      <c r="EO5" s="739" t="s">
        <v>291</v>
      </c>
      <c r="EP5" s="739" t="s">
        <v>292</v>
      </c>
      <c r="EQ5" s="739" t="s">
        <v>176</v>
      </c>
      <c r="ER5" s="739" t="s">
        <v>177</v>
      </c>
      <c r="ES5" s="739" t="s">
        <v>471</v>
      </c>
      <c r="ET5" s="739" t="s">
        <v>152</v>
      </c>
      <c r="EU5" s="739" t="s">
        <v>154</v>
      </c>
      <c r="EV5" s="739" t="s">
        <v>155</v>
      </c>
      <c r="EW5" s="739" t="s">
        <v>156</v>
      </c>
      <c r="EX5" s="739" t="s">
        <v>157</v>
      </c>
      <c r="EY5" s="739" t="s">
        <v>183</v>
      </c>
      <c r="EZ5" s="739" t="s">
        <v>342</v>
      </c>
      <c r="FA5" s="739" t="s">
        <v>343</v>
      </c>
      <c r="FB5" s="739" t="s">
        <v>490</v>
      </c>
      <c r="FC5" s="739" t="s">
        <v>491</v>
      </c>
      <c r="FD5" s="739" t="s">
        <v>492</v>
      </c>
      <c r="FE5" s="739" t="s">
        <v>493</v>
      </c>
      <c r="FF5" s="739" t="s">
        <v>494</v>
      </c>
      <c r="FG5" s="739" t="s">
        <v>495</v>
      </c>
      <c r="FH5" s="739" t="s">
        <v>496</v>
      </c>
      <c r="FI5" s="739" t="s">
        <v>481</v>
      </c>
      <c r="FJ5" s="739" t="s">
        <v>419</v>
      </c>
      <c r="FK5" s="739" t="s">
        <v>350</v>
      </c>
      <c r="FL5" s="739" t="s">
        <v>499</v>
      </c>
      <c r="FM5" s="739" t="s">
        <v>498</v>
      </c>
      <c r="FN5" s="739" t="s">
        <v>351</v>
      </c>
      <c r="FO5" s="739" t="s">
        <v>354</v>
      </c>
      <c r="FP5" s="739" t="s">
        <v>355</v>
      </c>
      <c r="FQ5" s="739" t="s">
        <v>356</v>
      </c>
      <c r="FR5" s="739" t="s">
        <v>357</v>
      </c>
      <c r="FS5" s="739" t="s">
        <v>358</v>
      </c>
      <c r="FT5" s="739" t="s">
        <v>481</v>
      </c>
      <c r="FU5" s="739" t="s">
        <v>419</v>
      </c>
      <c r="FV5" s="739" t="s">
        <v>350</v>
      </c>
      <c r="FW5" s="739" t="s">
        <v>499</v>
      </c>
      <c r="FX5" s="739" t="s">
        <v>498</v>
      </c>
      <c r="FY5" s="739" t="s">
        <v>351</v>
      </c>
      <c r="FZ5" s="739" t="s">
        <v>354</v>
      </c>
      <c r="GA5" s="739" t="s">
        <v>355</v>
      </c>
      <c r="GB5" s="739" t="s">
        <v>356</v>
      </c>
      <c r="GC5" s="739" t="s">
        <v>357</v>
      </c>
      <c r="GD5" s="739" t="s">
        <v>358</v>
      </c>
      <c r="GE5" s="746" t="s">
        <v>309</v>
      </c>
      <c r="GF5" s="746" t="s">
        <v>311</v>
      </c>
      <c r="GG5" s="746" t="s">
        <v>359</v>
      </c>
      <c r="GH5" s="746" t="s">
        <v>309</v>
      </c>
      <c r="GI5" s="746" t="s">
        <v>311</v>
      </c>
      <c r="GJ5" s="746" t="s">
        <v>359</v>
      </c>
      <c r="GK5" s="1076"/>
      <c r="GL5" s="1069"/>
    </row>
    <row r="6" spans="1:194" s="747" customFormat="1" x14ac:dyDescent="0.25">
      <c r="A6" s="1026"/>
      <c r="B6" s="1027"/>
      <c r="C6" s="906" t="s">
        <v>500</v>
      </c>
      <c r="D6" s="649" t="s">
        <v>163</v>
      </c>
      <c r="E6" s="1088"/>
      <c r="F6" s="750" t="s">
        <v>102</v>
      </c>
      <c r="G6" s="750" t="s">
        <v>104</v>
      </c>
      <c r="H6" s="750" t="s">
        <v>104</v>
      </c>
      <c r="I6" s="751" t="s">
        <v>434</v>
      </c>
      <c r="J6" s="1041"/>
      <c r="K6" s="1039"/>
      <c r="L6" s="757" t="s">
        <v>104</v>
      </c>
      <c r="M6" s="758" t="s">
        <v>434</v>
      </c>
      <c r="N6" s="757" t="s">
        <v>163</v>
      </c>
      <c r="O6" s="757" t="s">
        <v>115</v>
      </c>
      <c r="P6" s="757" t="s">
        <v>115</v>
      </c>
      <c r="Q6" s="757" t="s">
        <v>115</v>
      </c>
      <c r="R6" s="757" t="s">
        <v>115</v>
      </c>
      <c r="S6" s="757" t="s">
        <v>115</v>
      </c>
      <c r="T6" s="757" t="s">
        <v>115</v>
      </c>
      <c r="U6" s="757" t="s">
        <v>141</v>
      </c>
      <c r="V6" s="757" t="s">
        <v>141</v>
      </c>
      <c r="W6" s="735" t="s">
        <v>141</v>
      </c>
      <c r="X6" s="735" t="s">
        <v>141</v>
      </c>
      <c r="Y6" s="735" t="s">
        <v>434</v>
      </c>
      <c r="Z6" s="735" t="s">
        <v>141</v>
      </c>
      <c r="AA6" s="735" t="s">
        <v>434</v>
      </c>
      <c r="AB6" s="735" t="s">
        <v>141</v>
      </c>
      <c r="AC6" s="735" t="s">
        <v>434</v>
      </c>
      <c r="AD6" s="735" t="s">
        <v>141</v>
      </c>
      <c r="AE6" s="735" t="s">
        <v>434</v>
      </c>
      <c r="AF6" s="757" t="s">
        <v>141</v>
      </c>
      <c r="AG6" s="757" t="s">
        <v>141</v>
      </c>
      <c r="AH6" s="757" t="s">
        <v>150</v>
      </c>
      <c r="AI6" s="757" t="s">
        <v>150</v>
      </c>
      <c r="AJ6" s="757" t="s">
        <v>501</v>
      </c>
      <c r="AK6" s="757" t="s">
        <v>150</v>
      </c>
      <c r="AL6" s="757" t="s">
        <v>501</v>
      </c>
      <c r="AM6" s="757" t="s">
        <v>153</v>
      </c>
      <c r="AN6" s="757" t="s">
        <v>153</v>
      </c>
      <c r="AO6" s="757" t="s">
        <v>153</v>
      </c>
      <c r="AP6" s="757" t="s">
        <v>153</v>
      </c>
      <c r="AQ6" s="757" t="s">
        <v>153</v>
      </c>
      <c r="AR6" s="757" t="s">
        <v>115</v>
      </c>
      <c r="AS6" s="758" t="s">
        <v>434</v>
      </c>
      <c r="AT6" s="757" t="s">
        <v>163</v>
      </c>
      <c r="AU6" s="757" t="s">
        <v>115</v>
      </c>
      <c r="AV6" s="758" t="s">
        <v>434</v>
      </c>
      <c r="AW6" s="757" t="s">
        <v>163</v>
      </c>
      <c r="AX6" s="757" t="s">
        <v>115</v>
      </c>
      <c r="AY6" s="758" t="s">
        <v>434</v>
      </c>
      <c r="AZ6" s="757" t="s">
        <v>163</v>
      </c>
      <c r="BA6" s="757" t="s">
        <v>115</v>
      </c>
      <c r="BB6" s="758" t="s">
        <v>434</v>
      </c>
      <c r="BC6" s="757" t="s">
        <v>163</v>
      </c>
      <c r="BD6" s="757" t="s">
        <v>115</v>
      </c>
      <c r="BE6" s="758" t="s">
        <v>434</v>
      </c>
      <c r="BF6" s="757" t="s">
        <v>163</v>
      </c>
      <c r="BG6" s="762" t="s">
        <v>502</v>
      </c>
      <c r="BH6" s="763" t="s">
        <v>503</v>
      </c>
      <c r="BI6" s="766" t="s">
        <v>504</v>
      </c>
      <c r="BJ6" s="907" t="s">
        <v>505</v>
      </c>
      <c r="BK6" s="907" t="s">
        <v>505</v>
      </c>
      <c r="BL6" s="907" t="s">
        <v>505</v>
      </c>
      <c r="BM6" s="768"/>
      <c r="BN6" s="768"/>
      <c r="BO6" s="677" t="s">
        <v>450</v>
      </c>
      <c r="BP6" s="677" t="s">
        <v>450</v>
      </c>
      <c r="BQ6" s="677" t="s">
        <v>450</v>
      </c>
      <c r="BR6" s="677" t="s">
        <v>450</v>
      </c>
      <c r="BS6" s="908" t="s">
        <v>524</v>
      </c>
      <c r="BT6" s="769" t="s">
        <v>507</v>
      </c>
      <c r="BU6" s="770"/>
      <c r="BV6" s="771"/>
      <c r="BW6" s="771"/>
      <c r="BX6" s="909"/>
      <c r="BY6" s="771">
        <v>8.0000000000000002E-3</v>
      </c>
      <c r="BZ6" s="771">
        <v>0</v>
      </c>
      <c r="CA6" s="771">
        <v>0.19</v>
      </c>
      <c r="CB6" s="773">
        <v>8.0000000000000002E-3</v>
      </c>
      <c r="CC6" s="910"/>
      <c r="CD6" s="745" t="s">
        <v>508</v>
      </c>
      <c r="CE6" s="745" t="s">
        <v>509</v>
      </c>
      <c r="CF6" s="745" t="s">
        <v>510</v>
      </c>
      <c r="CG6" s="630" t="s">
        <v>319</v>
      </c>
      <c r="CH6" s="630" t="s">
        <v>319</v>
      </c>
      <c r="CI6" s="630" t="s">
        <v>319</v>
      </c>
      <c r="CJ6" s="630" t="s">
        <v>319</v>
      </c>
      <c r="CK6" s="630" t="s">
        <v>319</v>
      </c>
      <c r="CL6" s="630" t="s">
        <v>319</v>
      </c>
      <c r="CM6" s="630" t="s">
        <v>511</v>
      </c>
      <c r="CN6" s="630" t="s">
        <v>511</v>
      </c>
      <c r="CO6" s="950" t="s">
        <v>504</v>
      </c>
      <c r="CP6" s="950" t="s">
        <v>504</v>
      </c>
      <c r="CQ6" s="950" t="s">
        <v>512</v>
      </c>
      <c r="CR6" s="950" t="s">
        <v>512</v>
      </c>
      <c r="CS6" s="950" t="s">
        <v>504</v>
      </c>
      <c r="CT6" s="950" t="s">
        <v>504</v>
      </c>
      <c r="CU6" s="950" t="s">
        <v>504</v>
      </c>
      <c r="CV6" s="950" t="s">
        <v>504</v>
      </c>
      <c r="CW6" s="950" t="s">
        <v>512</v>
      </c>
      <c r="CX6" s="950" t="s">
        <v>512</v>
      </c>
      <c r="CY6" s="950" t="s">
        <v>512</v>
      </c>
      <c r="CZ6" s="950" t="s">
        <v>512</v>
      </c>
      <c r="DA6" s="775" t="s">
        <v>115</v>
      </c>
      <c r="DB6" s="775" t="s">
        <v>115</v>
      </c>
      <c r="DC6" s="775" t="s">
        <v>115</v>
      </c>
      <c r="DD6" s="740" t="s">
        <v>150</v>
      </c>
      <c r="DE6" s="740" t="s">
        <v>150</v>
      </c>
      <c r="DF6" s="775" t="s">
        <v>153</v>
      </c>
      <c r="DG6" s="775" t="s">
        <v>153</v>
      </c>
      <c r="DH6" s="775" t="s">
        <v>153</v>
      </c>
      <c r="DI6" s="775" t="s">
        <v>153</v>
      </c>
      <c r="DJ6" s="775" t="s">
        <v>153</v>
      </c>
      <c r="DK6" s="740" t="s">
        <v>513</v>
      </c>
      <c r="DL6" s="740" t="s">
        <v>337</v>
      </c>
      <c r="DM6" s="740" t="s">
        <v>513</v>
      </c>
      <c r="DN6" s="740" t="s">
        <v>337</v>
      </c>
      <c r="DO6" s="740" t="s">
        <v>513</v>
      </c>
      <c r="DP6" s="740" t="s">
        <v>337</v>
      </c>
      <c r="DQ6" s="740" t="s">
        <v>513</v>
      </c>
      <c r="DR6" s="740" t="s">
        <v>337</v>
      </c>
      <c r="DS6" s="740" t="s">
        <v>513</v>
      </c>
      <c r="DT6" s="740" t="s">
        <v>337</v>
      </c>
      <c r="DU6" s="775" t="s">
        <v>514</v>
      </c>
      <c r="DV6" s="775" t="s">
        <v>514</v>
      </c>
      <c r="DW6" s="775" t="s">
        <v>514</v>
      </c>
      <c r="DX6" s="775" t="s">
        <v>514</v>
      </c>
      <c r="DY6" s="775" t="s">
        <v>514</v>
      </c>
      <c r="DZ6" s="775" t="s">
        <v>514</v>
      </c>
      <c r="EA6" s="775" t="s">
        <v>514</v>
      </c>
      <c r="EB6" s="775" t="s">
        <v>514</v>
      </c>
      <c r="EC6" s="775" t="s">
        <v>514</v>
      </c>
      <c r="ED6" s="775" t="s">
        <v>514</v>
      </c>
      <c r="EE6" s="775" t="s">
        <v>514</v>
      </c>
      <c r="EF6" s="775" t="s">
        <v>514</v>
      </c>
      <c r="EG6" s="775" t="s">
        <v>514</v>
      </c>
      <c r="EH6" s="775" t="s">
        <v>514</v>
      </c>
      <c r="EI6" s="775" t="s">
        <v>514</v>
      </c>
      <c r="EJ6" s="775" t="s">
        <v>514</v>
      </c>
      <c r="EK6" s="775" t="s">
        <v>514</v>
      </c>
      <c r="EL6" s="775" t="s">
        <v>514</v>
      </c>
      <c r="EM6" s="775" t="s">
        <v>514</v>
      </c>
      <c r="EN6" s="775" t="s">
        <v>514</v>
      </c>
      <c r="EO6" s="775" t="s">
        <v>515</v>
      </c>
      <c r="EP6" s="775" t="s">
        <v>515</v>
      </c>
      <c r="EQ6" s="775" t="s">
        <v>515</v>
      </c>
      <c r="ER6" s="775" t="s">
        <v>515</v>
      </c>
      <c r="ES6" s="775" t="s">
        <v>515</v>
      </c>
      <c r="ET6" s="775" t="s">
        <v>515</v>
      </c>
      <c r="EU6" s="775" t="s">
        <v>515</v>
      </c>
      <c r="EV6" s="775" t="s">
        <v>515</v>
      </c>
      <c r="EW6" s="775" t="s">
        <v>515</v>
      </c>
      <c r="EX6" s="775" t="s">
        <v>515</v>
      </c>
      <c r="EY6" s="775" t="s">
        <v>515</v>
      </c>
      <c r="EZ6" s="775" t="s">
        <v>515</v>
      </c>
      <c r="FA6" s="775" t="s">
        <v>515</v>
      </c>
      <c r="FB6" s="775" t="s">
        <v>515</v>
      </c>
      <c r="FC6" s="775" t="s">
        <v>515</v>
      </c>
      <c r="FD6" s="775" t="s">
        <v>515</v>
      </c>
      <c r="FE6" s="775" t="s">
        <v>515</v>
      </c>
      <c r="FF6" s="775" t="s">
        <v>515</v>
      </c>
      <c r="FG6" s="775" t="s">
        <v>515</v>
      </c>
      <c r="FH6" s="775" t="s">
        <v>515</v>
      </c>
      <c r="FI6" s="949"/>
      <c r="FJ6" s="949"/>
      <c r="FK6" s="949"/>
      <c r="FL6" s="949"/>
      <c r="FM6" s="949"/>
      <c r="FN6" s="949"/>
      <c r="FO6" s="949"/>
      <c r="FP6" s="949"/>
      <c r="FQ6" s="949"/>
      <c r="FR6" s="949"/>
      <c r="FS6" s="949"/>
      <c r="FT6" s="949"/>
      <c r="FU6" s="949"/>
      <c r="FV6" s="949"/>
      <c r="FW6" s="949"/>
      <c r="FX6" s="949"/>
      <c r="FY6" s="949"/>
      <c r="FZ6" s="949"/>
      <c r="GA6" s="949"/>
      <c r="GB6" s="949"/>
      <c r="GC6" s="949"/>
      <c r="GD6" s="949"/>
      <c r="GE6" s="776" t="s">
        <v>516</v>
      </c>
      <c r="GF6" s="776" t="s">
        <v>516</v>
      </c>
      <c r="GG6" s="776" t="s">
        <v>516</v>
      </c>
      <c r="GH6" s="777" t="s">
        <v>517</v>
      </c>
      <c r="GI6" s="777" t="s">
        <v>517</v>
      </c>
      <c r="GJ6" s="777" t="s">
        <v>517</v>
      </c>
      <c r="GK6" s="778" t="s">
        <v>518</v>
      </c>
      <c r="GL6" s="779" t="s">
        <v>500</v>
      </c>
    </row>
    <row r="7" spans="1:194" s="747" customFormat="1" ht="21" x14ac:dyDescent="0.25">
      <c r="A7" s="780" t="s">
        <v>441</v>
      </c>
      <c r="B7" s="781"/>
      <c r="C7" s="911">
        <f>IFERROR(SUM(C8:C32),0)</f>
        <v>0</v>
      </c>
      <c r="D7" s="783">
        <f>IFERROR(SUMPRODUCT(C8:C32,D8:D32)/C7,0)</f>
        <v>0</v>
      </c>
      <c r="E7" s="780"/>
      <c r="F7" s="784">
        <f>IFERROR(SUM(F8:F31),0)</f>
        <v>0</v>
      </c>
      <c r="G7" s="784">
        <f>IFERROR(SUM(G8:G31),0)</f>
        <v>0</v>
      </c>
      <c r="H7" s="785">
        <f>IFERROR(SUM(H8:H31),0)</f>
        <v>0</v>
      </c>
      <c r="I7" s="786">
        <f>IF((SUM(H8:$H$31))&lt;&gt;0,((SUMPRODUCT(I8:I31,H8:$H$31))/(SUM(H8:$H$31))),0)</f>
        <v>0</v>
      </c>
      <c r="J7" s="780" t="s">
        <v>454</v>
      </c>
      <c r="K7" s="787" t="s">
        <v>525</v>
      </c>
      <c r="L7" s="785">
        <f t="shared" ref="L7:BF7" si="0">IFERROR((SUMPRODUCT(L8:L31,$H$8:$H$31))/$H$7,0)</f>
        <v>0</v>
      </c>
      <c r="M7" s="785">
        <f t="shared" si="0"/>
        <v>0</v>
      </c>
      <c r="N7" s="785">
        <f t="shared" si="0"/>
        <v>0</v>
      </c>
      <c r="O7" s="785">
        <f t="shared" si="0"/>
        <v>0</v>
      </c>
      <c r="P7" s="785">
        <f t="shared" si="0"/>
        <v>0</v>
      </c>
      <c r="Q7" s="785">
        <f t="shared" si="0"/>
        <v>0</v>
      </c>
      <c r="R7" s="785">
        <f t="shared" si="0"/>
        <v>0</v>
      </c>
      <c r="S7" s="785">
        <f t="shared" si="0"/>
        <v>0</v>
      </c>
      <c r="T7" s="785">
        <f t="shared" si="0"/>
        <v>0</v>
      </c>
      <c r="U7" s="785">
        <f t="shared" si="0"/>
        <v>0</v>
      </c>
      <c r="V7" s="785">
        <f t="shared" si="0"/>
        <v>0</v>
      </c>
      <c r="W7" s="785">
        <f t="shared" si="0"/>
        <v>0</v>
      </c>
      <c r="X7" s="785">
        <f t="shared" si="0"/>
        <v>0</v>
      </c>
      <c r="Y7" s="785">
        <f t="shared" si="0"/>
        <v>0</v>
      </c>
      <c r="Z7" s="785">
        <f t="shared" si="0"/>
        <v>0</v>
      </c>
      <c r="AA7" s="785">
        <f t="shared" si="0"/>
        <v>0</v>
      </c>
      <c r="AB7" s="785">
        <f t="shared" si="0"/>
        <v>0</v>
      </c>
      <c r="AC7" s="785">
        <f t="shared" si="0"/>
        <v>0</v>
      </c>
      <c r="AD7" s="785">
        <f t="shared" si="0"/>
        <v>0</v>
      </c>
      <c r="AE7" s="785">
        <f t="shared" si="0"/>
        <v>0</v>
      </c>
      <c r="AF7" s="785">
        <f t="shared" si="0"/>
        <v>0</v>
      </c>
      <c r="AG7" s="785">
        <f t="shared" si="0"/>
        <v>0</v>
      </c>
      <c r="AH7" s="785">
        <f t="shared" si="0"/>
        <v>0</v>
      </c>
      <c r="AI7" s="785">
        <f t="shared" si="0"/>
        <v>0</v>
      </c>
      <c r="AJ7" s="785">
        <f t="shared" si="0"/>
        <v>0</v>
      </c>
      <c r="AK7" s="785">
        <f t="shared" si="0"/>
        <v>0</v>
      </c>
      <c r="AL7" s="785">
        <f t="shared" si="0"/>
        <v>0</v>
      </c>
      <c r="AM7" s="785">
        <f t="shared" si="0"/>
        <v>0</v>
      </c>
      <c r="AN7" s="785">
        <f t="shared" si="0"/>
        <v>0</v>
      </c>
      <c r="AO7" s="785">
        <f t="shared" si="0"/>
        <v>0</v>
      </c>
      <c r="AP7" s="785">
        <f t="shared" si="0"/>
        <v>0</v>
      </c>
      <c r="AQ7" s="785">
        <f t="shared" si="0"/>
        <v>0</v>
      </c>
      <c r="AR7" s="785">
        <f t="shared" si="0"/>
        <v>0</v>
      </c>
      <c r="AS7" s="785">
        <f t="shared" si="0"/>
        <v>0</v>
      </c>
      <c r="AT7" s="785">
        <f t="shared" si="0"/>
        <v>0</v>
      </c>
      <c r="AU7" s="785">
        <f t="shared" si="0"/>
        <v>0</v>
      </c>
      <c r="AV7" s="785">
        <f t="shared" si="0"/>
        <v>0</v>
      </c>
      <c r="AW7" s="785">
        <f t="shared" si="0"/>
        <v>0</v>
      </c>
      <c r="AX7" s="785">
        <f t="shared" si="0"/>
        <v>0</v>
      </c>
      <c r="AY7" s="785">
        <f t="shared" si="0"/>
        <v>0</v>
      </c>
      <c r="AZ7" s="785">
        <f t="shared" si="0"/>
        <v>0</v>
      </c>
      <c r="BA7" s="785">
        <f t="shared" si="0"/>
        <v>0</v>
      </c>
      <c r="BB7" s="785">
        <f t="shared" si="0"/>
        <v>0</v>
      </c>
      <c r="BC7" s="785">
        <f t="shared" si="0"/>
        <v>0</v>
      </c>
      <c r="BD7" s="785">
        <f t="shared" si="0"/>
        <v>0</v>
      </c>
      <c r="BE7" s="785">
        <f t="shared" si="0"/>
        <v>0</v>
      </c>
      <c r="BF7" s="785">
        <f t="shared" si="0"/>
        <v>0</v>
      </c>
      <c r="BG7" s="788"/>
      <c r="BH7" s="789"/>
      <c r="BI7" s="912"/>
      <c r="BJ7" s="913"/>
      <c r="BK7" s="913"/>
      <c r="BL7" s="914"/>
      <c r="BM7" s="795"/>
      <c r="BN7" s="788"/>
      <c r="BO7" s="915"/>
      <c r="BP7" s="915"/>
      <c r="BQ7" s="915"/>
      <c r="BR7" s="915"/>
      <c r="BS7" s="791"/>
      <c r="BT7" s="797">
        <f>IFERROR(SUMPRODUCT(BS8:BS31,H8:H31)/SUM(H8:H31)/1000,0)</f>
        <v>0</v>
      </c>
      <c r="BU7" s="798">
        <f t="shared" ref="BU7:BU31" si="1">IFERROR((1-I7),0)</f>
        <v>1</v>
      </c>
      <c r="BV7" s="799">
        <f t="shared" ref="BV7:BV31" si="2">IFERROR(BG7/1000,0)</f>
        <v>0</v>
      </c>
      <c r="BW7" s="800">
        <f t="shared" ref="BW7:BW31" si="3">IFERROR(BV7*BU7,0)</f>
        <v>0</v>
      </c>
      <c r="BX7" s="800">
        <f t="shared" ref="BX7:BX31" si="4">IFERROR((BW7*2.1),0)</f>
        <v>0</v>
      </c>
      <c r="BY7" s="800">
        <f t="shared" ref="BY7:BY31" si="5">IFERROR($BY$6,0)</f>
        <v>8.0000000000000002E-3</v>
      </c>
      <c r="BZ7" s="801">
        <f t="shared" ref="BZ7:BZ31" si="6">IFERROR($BZ$6,0)</f>
        <v>0</v>
      </c>
      <c r="CA7" s="798">
        <f t="shared" ref="CA7:CA31" si="7">IFERROR($CA$6,0)</f>
        <v>0.19</v>
      </c>
      <c r="CB7" s="798">
        <f>IFERROR($CB$6,0)</f>
        <v>8.0000000000000002E-3</v>
      </c>
      <c r="CC7" s="803">
        <f t="shared" ref="CC7:CC31" si="8">IFERROR(BX7*1000*BY7*(1-BZ7)+(BX7*1000+BW7*1000)*CA7*CB7,0)</f>
        <v>0</v>
      </c>
      <c r="CD7" s="804"/>
      <c r="CE7" s="804">
        <f t="shared" ref="CE7:CE31" si="9">IFERROR(CC7*0.24*(62/14),0)</f>
        <v>0</v>
      </c>
      <c r="CF7" s="806">
        <f t="shared" ref="CF7:CF31" si="10">IFERROR((44/28)*(0.01*(CC7)+(0.01*(14/17)*CD7+(0.011*(14/62)*CE7))),0)</f>
        <v>0</v>
      </c>
      <c r="CG7" s="807"/>
      <c r="CH7" s="807"/>
      <c r="CI7" s="807"/>
      <c r="CJ7" s="807"/>
      <c r="CK7" s="807"/>
      <c r="CL7" s="807"/>
      <c r="CM7" s="807"/>
      <c r="CN7" s="807"/>
      <c r="CO7" s="808">
        <f>0.046*0.6</f>
        <v>2.76E-2</v>
      </c>
      <c r="CP7" s="808">
        <f>0.046*0.4</f>
        <v>1.84E-2</v>
      </c>
      <c r="CQ7" s="808"/>
      <c r="CR7" s="808"/>
      <c r="CS7" s="809">
        <v>1</v>
      </c>
      <c r="CT7" s="810"/>
      <c r="CU7" s="809">
        <v>1.1000000000000001</v>
      </c>
      <c r="CV7" s="809">
        <f>(2.34*992.3224568)/5.17</f>
        <v>449.13627638529982</v>
      </c>
      <c r="CW7" s="809"/>
      <c r="CX7" s="810"/>
      <c r="CY7" s="809"/>
      <c r="CZ7" s="809"/>
      <c r="DA7" s="807"/>
      <c r="DB7" s="807"/>
      <c r="DC7" s="807"/>
      <c r="DD7" s="807"/>
      <c r="DE7" s="807"/>
      <c r="DF7" s="807"/>
      <c r="DG7" s="807"/>
      <c r="DH7" s="807"/>
      <c r="DI7" s="807"/>
      <c r="DJ7" s="807"/>
      <c r="DK7" s="807"/>
      <c r="DL7" s="807"/>
      <c r="DM7" s="807"/>
      <c r="DN7" s="807"/>
      <c r="DO7" s="807"/>
      <c r="DP7" s="807"/>
      <c r="DQ7" s="807"/>
      <c r="DR7" s="807"/>
      <c r="DS7" s="807"/>
      <c r="DT7" s="807"/>
      <c r="DU7" s="807"/>
      <c r="DV7" s="807"/>
      <c r="DW7" s="807"/>
      <c r="DX7" s="807"/>
      <c r="DY7" s="807"/>
      <c r="DZ7" s="807"/>
      <c r="EA7" s="807"/>
      <c r="EB7" s="807"/>
      <c r="EC7" s="807"/>
      <c r="ED7" s="807"/>
      <c r="EE7" s="807"/>
      <c r="EF7" s="807"/>
      <c r="EG7" s="807"/>
      <c r="EH7" s="807"/>
      <c r="EI7" s="807">
        <v>0</v>
      </c>
      <c r="EJ7" s="807"/>
      <c r="EK7" s="807">
        <v>0</v>
      </c>
      <c r="EL7" s="807"/>
      <c r="EM7" s="807"/>
      <c r="EN7" s="807"/>
      <c r="EO7" s="807"/>
      <c r="EP7" s="807"/>
      <c r="EQ7" s="807"/>
      <c r="ER7" s="807"/>
      <c r="ES7" s="807"/>
      <c r="ET7" s="807"/>
      <c r="EU7" s="807"/>
      <c r="EV7" s="807"/>
      <c r="EW7" s="807"/>
      <c r="EX7" s="807"/>
      <c r="EY7" s="807"/>
      <c r="EZ7" s="807"/>
      <c r="FA7" s="807"/>
      <c r="FB7" s="807"/>
      <c r="FC7" s="807"/>
      <c r="FD7" s="807"/>
      <c r="FE7" s="807"/>
      <c r="FF7" s="807"/>
      <c r="FG7" s="807"/>
      <c r="FH7" s="807"/>
      <c r="FI7" s="811"/>
      <c r="FJ7" s="811"/>
      <c r="FK7" s="811"/>
      <c r="FL7" s="811"/>
      <c r="FM7" s="811"/>
      <c r="FN7" s="811"/>
      <c r="FO7" s="811"/>
      <c r="FP7" s="811"/>
      <c r="FQ7" s="811"/>
      <c r="FR7" s="811"/>
      <c r="FS7" s="811"/>
      <c r="FT7" s="811"/>
      <c r="FU7" s="811"/>
      <c r="FV7" s="811"/>
      <c r="FW7" s="811"/>
      <c r="FX7" s="811"/>
      <c r="FY7" s="811"/>
      <c r="FZ7" s="811"/>
      <c r="GA7" s="811"/>
      <c r="GB7" s="811"/>
      <c r="GC7" s="811"/>
      <c r="GD7" s="811"/>
      <c r="GE7" s="811"/>
      <c r="GF7" s="811"/>
      <c r="GG7" s="811"/>
      <c r="GH7" s="811"/>
      <c r="GI7" s="811"/>
      <c r="GJ7" s="811"/>
      <c r="GK7" s="812">
        <f>IFERROR(SUMPRODUCT($C$8:$C$30,$GK$8:$GK$30)/SUM($C$8:$C$30),0)</f>
        <v>0</v>
      </c>
      <c r="GL7" s="813">
        <f>SUM(GL8:GL30)</f>
        <v>0</v>
      </c>
    </row>
    <row r="8" spans="1:194" x14ac:dyDescent="0.25">
      <c r="A8" s="814"/>
      <c r="B8" s="815"/>
      <c r="C8" s="816"/>
      <c r="D8" s="816"/>
      <c r="E8" s="817"/>
      <c r="F8" s="818"/>
      <c r="G8" s="818"/>
      <c r="H8" s="818"/>
      <c r="I8" s="819"/>
      <c r="J8" s="820" t="s">
        <v>454</v>
      </c>
      <c r="K8" s="303"/>
      <c r="L8" s="823"/>
      <c r="M8" s="827"/>
      <c r="N8" s="828"/>
      <c r="O8" s="828"/>
      <c r="P8" s="828"/>
      <c r="Q8" s="828"/>
      <c r="R8" s="828"/>
      <c r="S8" s="828"/>
      <c r="T8" s="828"/>
      <c r="U8" s="828"/>
      <c r="V8" s="828"/>
      <c r="W8" s="828"/>
      <c r="X8" s="828"/>
      <c r="Y8" s="828"/>
      <c r="Z8" s="828"/>
      <c r="AA8" s="828"/>
      <c r="AB8" s="828"/>
      <c r="AC8" s="824"/>
      <c r="AD8" s="823"/>
      <c r="AE8" s="825"/>
      <c r="AF8" s="823"/>
      <c r="AG8" s="825"/>
      <c r="AH8" s="823"/>
      <c r="AI8" s="825"/>
      <c r="AJ8" s="823"/>
      <c r="AK8" s="823"/>
      <c r="AL8" s="823"/>
      <c r="AM8" s="823"/>
      <c r="AN8" s="823"/>
      <c r="AO8" s="823"/>
      <c r="AP8" s="823"/>
      <c r="AQ8" s="823"/>
      <c r="AR8" s="823"/>
      <c r="AS8" s="823"/>
      <c r="AT8" s="823"/>
      <c r="AU8" s="823"/>
      <c r="AV8" s="823"/>
      <c r="AW8" s="819"/>
      <c r="AX8" s="822"/>
      <c r="AY8" s="822"/>
      <c r="AZ8" s="819"/>
      <c r="BA8" s="822"/>
      <c r="BB8" s="822"/>
      <c r="BC8" s="819"/>
      <c r="BD8" s="822"/>
      <c r="BE8" s="822"/>
      <c r="BF8" s="829"/>
      <c r="BG8" s="830">
        <f t="shared" ref="BG8:BG31" si="11">IFERROR((G8/F8)*1000,0)</f>
        <v>0</v>
      </c>
      <c r="BH8" s="831">
        <f t="shared" ref="BH8:BH31" si="12">IFERROR(1/BG8*1000,0)</f>
        <v>0</v>
      </c>
      <c r="BI8" s="916">
        <f t="shared" ref="BI8:BI31" si="13">SUM(BJ8:BL8)*BH8</f>
        <v>0</v>
      </c>
      <c r="BJ8" s="920">
        <f>IFERROR(_xlfn.XLOOKUP(K8,_REGIONALIZACAO_SOJA!$A$6:$A$20,_REGIONALIZACAO_SOJA!$BE$6:$BE$20),0)</f>
        <v>0</v>
      </c>
      <c r="BK8" s="920">
        <f>IFERROR(_xlfn.XLOOKUP(K8,_REGIONALIZACAO_SOJA!$A$6:$A$20,_REGIONALIZACAO_SOJA!$BF$6:$BF$20),0)</f>
        <v>0</v>
      </c>
      <c r="BL8" s="920">
        <f>IFERROR(_xlfn.XLOOKUP(K8,_REGIONALIZACAO_SOJA!$A$6:$A$20,_REGIONALIZACAO_SOJA!$BG$6:$BG$20),0)</f>
        <v>0</v>
      </c>
      <c r="BM8" s="838">
        <f t="shared" ref="BM8:BM31" si="14">IFERROR(CF8*BH8,0)</f>
        <v>0</v>
      </c>
      <c r="BN8" s="839">
        <f>IFERROR(BM8*1000*_DADOSAUXILIARES!$D$8,0)</f>
        <v>0</v>
      </c>
      <c r="BO8" s="843">
        <f t="shared" ref="BO8:BO31" si="15">IFERROR(BN8*$BP$4,0)</f>
        <v>0</v>
      </c>
      <c r="BP8" s="843">
        <f t="shared" ref="BP8:BP31" si="16">IFERROR(BI8*$BP$4,0)</f>
        <v>0</v>
      </c>
      <c r="BQ8" s="917">
        <f>IFERROR((_xlfn.XLOOKUP(K8,_REGIONALIZACAO_SOJA!$A$6:$A$20,_REGIONALIZACAO_SOJA!$DN$6:$DN$20))*$BP$4,0)</f>
        <v>0</v>
      </c>
      <c r="BR8" s="917">
        <f>IFERROR((_xlfn.XLOOKUP(K8,_REGIONALIZACAO_SOJA!$A$6:$A$20,_REGIONALIZACAO_SOJA!$DO$6:$DO$20))*$BP$4,0)</f>
        <v>0</v>
      </c>
      <c r="BS8" s="918">
        <f t="shared" ref="BS8:BS31" si="17">IFERROR(SUM(BO8:BR8),0)</f>
        <v>0</v>
      </c>
      <c r="BT8" s="846">
        <f t="shared" ref="BT8:BT31" si="18">IFERROR(BS8/1000,0)</f>
        <v>0</v>
      </c>
      <c r="BU8" s="847">
        <f t="shared" si="1"/>
        <v>1</v>
      </c>
      <c r="BV8" s="847">
        <f t="shared" si="2"/>
        <v>0</v>
      </c>
      <c r="BW8" s="847">
        <f t="shared" si="3"/>
        <v>0</v>
      </c>
      <c r="BX8" s="847">
        <f t="shared" si="4"/>
        <v>0</v>
      </c>
      <c r="BY8" s="847">
        <f t="shared" si="5"/>
        <v>8.0000000000000002E-3</v>
      </c>
      <c r="BZ8" s="847">
        <f t="shared" si="6"/>
        <v>0</v>
      </c>
      <c r="CA8" s="847">
        <f t="shared" si="7"/>
        <v>0.19</v>
      </c>
      <c r="CB8" s="847">
        <f t="shared" ref="CB8:CB31" si="19">IFERROR($CB$6,)</f>
        <v>8.0000000000000002E-3</v>
      </c>
      <c r="CC8" s="847">
        <f t="shared" si="8"/>
        <v>0</v>
      </c>
      <c r="CD8" s="855"/>
      <c r="CE8" s="855">
        <f t="shared" ref="CE8" si="20">IFERROR(CC8*0.24*(62/14),0)</f>
        <v>0</v>
      </c>
      <c r="CF8" s="961">
        <f t="shared" ref="CF8" si="21">IFERROR((44/28)*(0.01*(CC8)+(0.01*(14/17)*CD8+(0.011*(14/62)*CE8))),0)</f>
        <v>0</v>
      </c>
      <c r="CG8" s="856">
        <f>IFERROR(O8*_DADOSAUXILIARES!$D$56,0)</f>
        <v>0</v>
      </c>
      <c r="CH8" s="856">
        <f>IFERROR(P8*_DADOSAUXILIARES!$D$57,0)</f>
        <v>0</v>
      </c>
      <c r="CI8" s="856">
        <f>Q8*_DADOSAUXILIARES!$D$58</f>
        <v>0</v>
      </c>
      <c r="CJ8" s="856">
        <f>R8*_DADOSAUXILIARES!$D$59</f>
        <v>0</v>
      </c>
      <c r="CK8" s="856">
        <f>S8*_DADOSAUXILIARES!$D$60</f>
        <v>0</v>
      </c>
      <c r="CL8" s="856">
        <f>T8*_DADOSAUXILIARES!$D$61</f>
        <v>0</v>
      </c>
      <c r="CM8" s="857">
        <f t="shared" ref="CM8:CM30" si="22">IFERROR(CG8/(SUM(CG8:CL8)),0)</f>
        <v>0</v>
      </c>
      <c r="CN8" s="857">
        <f t="shared" ref="CN8:CN30" si="23">IFERROR(CH8/SUM(CG8:CL8),0)</f>
        <v>0</v>
      </c>
      <c r="CO8" s="858">
        <f>IFERROR($CO$7*_DADOSAUXILIARES!$H$119,0)</f>
        <v>0</v>
      </c>
      <c r="CP8" s="858">
        <f>IFERROR($CP$7*_DADOSAUXILIARES!$H$118,0)</f>
        <v>0</v>
      </c>
      <c r="CQ8" s="858">
        <f t="shared" ref="CQ8:CR30" si="24">IFERROR(((CO8*$CM8)/$M8),0)</f>
        <v>0</v>
      </c>
      <c r="CR8" s="858">
        <f t="shared" si="24"/>
        <v>0</v>
      </c>
      <c r="CS8" s="859">
        <f t="shared" ref="CS8:CS30" si="25">IFERROR(BS8,0)</f>
        <v>0</v>
      </c>
      <c r="CT8" s="860">
        <f>IFERROR(_DADOSAUXILIARES!$H$176*N8,0)</f>
        <v>0</v>
      </c>
      <c r="CU8" s="861">
        <f>IFERROR($CU$7*_DADOSAUXILIARES!$H$138,0)</f>
        <v>0</v>
      </c>
      <c r="CV8" s="861">
        <f>IFERROR($CV$7*_DADOSAUXILIARES!$H$121,0)</f>
        <v>0</v>
      </c>
      <c r="CW8" s="860">
        <f t="shared" ref="CW8:CZ30" si="26">IFERROR(((CS8*$CM8)/$O8),0)</f>
        <v>0</v>
      </c>
      <c r="CX8" s="860">
        <f t="shared" si="26"/>
        <v>0</v>
      </c>
      <c r="CY8" s="860">
        <f t="shared" si="26"/>
        <v>0</v>
      </c>
      <c r="CZ8" s="860">
        <f t="shared" si="26"/>
        <v>0</v>
      </c>
      <c r="DA8" s="862">
        <f>IFERROR((U8*(1-0.1)+V8*(1-0.11)+W8*(1-0.12)+X8*(1-Y8)+Z8*(1-AA8)+AB8*(1-AC8)+AD8*(1-AE8)+AF8*(1-1))*(_DADOSAUXILIARES!$D$26),0)</f>
        <v>0</v>
      </c>
      <c r="DB8" s="862">
        <f>IFERROR((U8*(0.1)+V8*(0.11)+W8*(0.12)+X8*(Y8)+Z8*(AA8)+AB8*(AC8)+AD8*(AE8)+AF8*(1))*(_DADOSAUXILIARES!$D$16),0)</f>
        <v>0</v>
      </c>
      <c r="DC8" s="863">
        <f>IFERROR(AG8*_DADOSAUXILIARES!$D$30,0)</f>
        <v>0</v>
      </c>
      <c r="DD8" s="863">
        <f t="shared" ref="DD8:DD30" si="27">IFERROR(AI8,0)</f>
        <v>0</v>
      </c>
      <c r="DE8" s="863">
        <f t="shared" ref="DE8:DE30" si="28">IFERROR(AH8,0)</f>
        <v>0</v>
      </c>
      <c r="DF8" s="863">
        <f t="shared" ref="DF8:DJ30" si="29">IFERROR(AM8,0)</f>
        <v>0</v>
      </c>
      <c r="DG8" s="863">
        <f t="shared" si="29"/>
        <v>0</v>
      </c>
      <c r="DH8" s="863">
        <f t="shared" si="29"/>
        <v>0</v>
      </c>
      <c r="DI8" s="863">
        <f t="shared" si="29"/>
        <v>0</v>
      </c>
      <c r="DJ8" s="863">
        <f t="shared" si="29"/>
        <v>0</v>
      </c>
      <c r="DK8" s="863">
        <f>IFERROR(AR8*(1-AS8),0)</f>
        <v>0</v>
      </c>
      <c r="DL8" s="934">
        <f>IFERROR(((AR8/1000)*AT8),0)</f>
        <v>0</v>
      </c>
      <c r="DM8" s="863">
        <f>IFERROR(AU8*(1-AV8),0)</f>
        <v>0</v>
      </c>
      <c r="DN8" s="934">
        <f>IFERROR(((AU8/1000)*AW8),0)</f>
        <v>0</v>
      </c>
      <c r="DO8" s="863">
        <f>IFERROR(AX8*(1-AY8),0)</f>
        <v>0</v>
      </c>
      <c r="DP8" s="934">
        <f>IFERROR(((AX8/1000)*AZ8),0)</f>
        <v>0</v>
      </c>
      <c r="DQ8" s="863">
        <f>IFERROR(BA8*(1-BB8),0)</f>
        <v>0</v>
      </c>
      <c r="DR8" s="934">
        <f>IFERROR(((BA8/1000)*BC8),0)</f>
        <v>0</v>
      </c>
      <c r="DS8" s="863">
        <f>IFERROR(BD8*(1-BE8),0)</f>
        <v>0</v>
      </c>
      <c r="DT8" s="934">
        <f>IFERROR(((BD8/1000)*BF8),0)</f>
        <v>0</v>
      </c>
      <c r="DU8" s="864">
        <f>IFERROR(DA8*_DADOSAUXILIARES!$H$161,0)</f>
        <v>0</v>
      </c>
      <c r="DV8" s="864">
        <f>IFERROR(DB8*_DADOSAUXILIARES!$H$162,0)</f>
        <v>0</v>
      </c>
      <c r="DW8" s="864">
        <f>IFERROR(DC8*_DADOSAUXILIARES!$H$171,0)</f>
        <v>0</v>
      </c>
      <c r="DX8" s="864">
        <f>IFERROR(DD8*AJ8*_DADOSAUXILIARES!$H$170,0)</f>
        <v>0</v>
      </c>
      <c r="DY8" s="864">
        <f>IFERROR(DE8*_DADOSAUXILIARES!$H$160,0)</f>
        <v>0</v>
      </c>
      <c r="DZ8" s="864">
        <f>IFERROR(DF8*_DADOSAUXILIARES!$H$152,0)</f>
        <v>0</v>
      </c>
      <c r="EA8" s="864">
        <f>IFERROR(DG8*_DADOSAUXILIARES!$H$153,0)</f>
        <v>0</v>
      </c>
      <c r="EB8" s="864">
        <f>IFERROR(DH8*_DADOSAUXILIARES!$H$154,0)</f>
        <v>0</v>
      </c>
      <c r="EC8" s="864">
        <f>IFERROR(DI8*_DADOSAUXILIARES!$H$155,0)</f>
        <v>0</v>
      </c>
      <c r="ED8" s="864">
        <f>IFERROR(DJ8*_DADOSAUXILIARES!$H$156,0)</f>
        <v>0</v>
      </c>
      <c r="EE8" s="861">
        <f>IFERROR(DK8*_DADOSAUXILIARES!$H$168,0)</f>
        <v>0</v>
      </c>
      <c r="EF8" s="861">
        <f>IFERROR(DL8*_DADOSAUXILIARES!$H$176,0)</f>
        <v>0</v>
      </c>
      <c r="EG8" s="861">
        <f>IFERROR(DM8*_DADOSAUXILIARES!$H$169,0)</f>
        <v>0</v>
      </c>
      <c r="EH8" s="865">
        <f>IFERROR(DN8*_DADOSAUXILIARES!$H$176,0)</f>
        <v>0</v>
      </c>
      <c r="EI8" s="866">
        <f t="shared" ref="EI8:EI30" si="30">IFERROR($EI$7,0)</f>
        <v>0</v>
      </c>
      <c r="EJ8" s="861">
        <f>IFERROR(DP8*_DADOSAUXILIARES!$H$176,0)</f>
        <v>0</v>
      </c>
      <c r="EK8" s="866">
        <f t="shared" ref="EK8:EK30" si="31">IFERROR($EK$7,0)</f>
        <v>0</v>
      </c>
      <c r="EL8" s="861">
        <f>IFERROR(DR8*_DADOSAUXILIARES!$H$176,0)</f>
        <v>0</v>
      </c>
      <c r="EM8" s="861">
        <f>IFERROR(DS8*_DADOSAUXILIARES!$H$116,0)</f>
        <v>0</v>
      </c>
      <c r="EN8" s="861">
        <f>IFERROR(DT8*_DADOSAUXILIARES!$H$176,0)</f>
        <v>0</v>
      </c>
      <c r="EO8" s="861">
        <f>IFERROR(((DU8*$CM8)/$O8),0)</f>
        <v>0</v>
      </c>
      <c r="EP8" s="861">
        <f t="shared" ref="EO8:FD23" si="32">IFERROR(((DV8*$CM8)/$O8),0)</f>
        <v>0</v>
      </c>
      <c r="EQ8" s="861">
        <f t="shared" si="32"/>
        <v>0</v>
      </c>
      <c r="ER8" s="861">
        <f t="shared" si="32"/>
        <v>0</v>
      </c>
      <c r="ES8" s="861">
        <f t="shared" si="32"/>
        <v>0</v>
      </c>
      <c r="ET8" s="861">
        <f t="shared" si="32"/>
        <v>0</v>
      </c>
      <c r="EU8" s="861">
        <f t="shared" si="32"/>
        <v>0</v>
      </c>
      <c r="EV8" s="861">
        <f t="shared" si="32"/>
        <v>0</v>
      </c>
      <c r="EW8" s="861">
        <f t="shared" si="32"/>
        <v>0</v>
      </c>
      <c r="EX8" s="861">
        <f t="shared" si="32"/>
        <v>0</v>
      </c>
      <c r="EY8" s="861">
        <f t="shared" si="32"/>
        <v>0</v>
      </c>
      <c r="EZ8" s="861">
        <f t="shared" si="32"/>
        <v>0</v>
      </c>
      <c r="FA8" s="861">
        <f t="shared" si="32"/>
        <v>0</v>
      </c>
      <c r="FB8" s="861">
        <f>IFERROR(((EH8*$CM8)/$O8),0)</f>
        <v>0</v>
      </c>
      <c r="FC8" s="861">
        <f t="shared" si="32"/>
        <v>0</v>
      </c>
      <c r="FD8" s="861">
        <f t="shared" si="32"/>
        <v>0</v>
      </c>
      <c r="FE8" s="861">
        <f t="shared" ref="FE8:FH30" si="33">IFERROR(((EK8*$CM8)/$O8),0)</f>
        <v>0</v>
      </c>
      <c r="FF8" s="861">
        <f t="shared" si="33"/>
        <v>0</v>
      </c>
      <c r="FG8" s="861">
        <f t="shared" si="33"/>
        <v>0</v>
      </c>
      <c r="FH8" s="861">
        <f t="shared" si="33"/>
        <v>0</v>
      </c>
      <c r="FI8" s="859">
        <f>IFERROR(DA8*_FEQUEIMACOMB!$I$48,0)</f>
        <v>0</v>
      </c>
      <c r="FJ8" s="859">
        <f>IFERROR(DB8*_FEQUEIMACOMB!$I$50,0)</f>
        <v>0</v>
      </c>
      <c r="FK8" s="859">
        <f>IFERROR(DC8*_FEQUEIMACOMB!$I$53,0)</f>
        <v>0</v>
      </c>
      <c r="FL8" s="859">
        <f>IFERROR(DD8*_FEQUEIMACOMB!$I$44*(_DADOSAUXILIARES!$D$33),0)</f>
        <v>0</v>
      </c>
      <c r="FM8" s="859">
        <f>IFERROR(AJ8*AI8*_FEQUEIMACOMB!$I$41,0)</f>
        <v>0</v>
      </c>
      <c r="FN8" s="859">
        <f>IFERROR(AH8*AG8*_FEQUEIMACOMB!$I$41,0)</f>
        <v>0</v>
      </c>
      <c r="FO8" s="859">
        <f>IFERROR(DQ8*_FEQUEIMACOMB!$I$36,0)</f>
        <v>0</v>
      </c>
      <c r="FP8" s="859">
        <f>IFERROR(DS8*_FEQUEIMACOMB!$I$37,0)</f>
        <v>0</v>
      </c>
      <c r="FQ8" s="859">
        <f>IFERROR(DK8*_FEQUEIMACOMB!$I$38,0)</f>
        <v>0</v>
      </c>
      <c r="FR8" s="859">
        <f>IFERROR(DM8*_FEQUEIMACOMB!$I$39,0)</f>
        <v>0</v>
      </c>
      <c r="FS8" s="859">
        <f>IFERROR(DO8*_FEQUEIMACOMB!$I$40,0)</f>
        <v>0</v>
      </c>
      <c r="FT8" s="861">
        <f t="shared" ref="FT8:GD30" si="34">IFERROR(((FI8*$CM8)/$O8),0)</f>
        <v>0</v>
      </c>
      <c r="FU8" s="861">
        <f t="shared" si="34"/>
        <v>0</v>
      </c>
      <c r="FV8" s="861">
        <f t="shared" si="34"/>
        <v>0</v>
      </c>
      <c r="FW8" s="861">
        <f t="shared" si="34"/>
        <v>0</v>
      </c>
      <c r="FX8" s="861">
        <f t="shared" si="34"/>
        <v>0</v>
      </c>
      <c r="FY8" s="861">
        <f t="shared" si="34"/>
        <v>0</v>
      </c>
      <c r="FZ8" s="861">
        <f t="shared" si="34"/>
        <v>0</v>
      </c>
      <c r="GA8" s="861">
        <f t="shared" si="34"/>
        <v>0</v>
      </c>
      <c r="GB8" s="861">
        <f t="shared" si="34"/>
        <v>0</v>
      </c>
      <c r="GC8" s="861">
        <f t="shared" si="34"/>
        <v>0</v>
      </c>
      <c r="GD8" s="861">
        <f t="shared" si="34"/>
        <v>0</v>
      </c>
      <c r="GE8" s="868">
        <f t="shared" ref="GE8:GE30" si="35">IFERROR(SUM(FI8:FS8),0)</f>
        <v>0</v>
      </c>
      <c r="GF8" s="869">
        <f t="shared" ref="GF8:GF30" si="36">IFERROR(SUM(DU8:EN8,CS8:CV8,CO8:CP8),0)</f>
        <v>0</v>
      </c>
      <c r="GG8" s="870">
        <f t="shared" ref="GG8:GG30" si="37">IFERROR(IFERROR(GF8+GE8,0),0)</f>
        <v>0</v>
      </c>
      <c r="GH8" s="861">
        <f t="shared" ref="GH8:GJ30" si="38">IFERROR(((GE8*$CM8)/$O8),0)</f>
        <v>0</v>
      </c>
      <c r="GI8" s="861">
        <f t="shared" si="38"/>
        <v>0</v>
      </c>
      <c r="GJ8" s="861">
        <f t="shared" si="38"/>
        <v>0</v>
      </c>
      <c r="GK8" s="871">
        <f t="shared" ref="GK8:GK30" si="39">IFERROR(GJ8,"")</f>
        <v>0</v>
      </c>
      <c r="GL8" s="871">
        <f>IFERROR(L8*O8/1000,0)</f>
        <v>0</v>
      </c>
    </row>
    <row r="9" spans="1:194" x14ac:dyDescent="0.25">
      <c r="A9" s="814"/>
      <c r="B9" s="814"/>
      <c r="C9" s="816"/>
      <c r="D9" s="816"/>
      <c r="E9" s="948"/>
      <c r="F9" s="818"/>
      <c r="G9" s="818"/>
      <c r="H9" s="818"/>
      <c r="I9" s="819"/>
      <c r="J9" s="820" t="s">
        <v>454</v>
      </c>
      <c r="K9" s="303"/>
      <c r="L9" s="823"/>
      <c r="M9" s="827"/>
      <c r="N9" s="828"/>
      <c r="O9" s="828"/>
      <c r="P9" s="828"/>
      <c r="Q9" s="828"/>
      <c r="R9" s="828"/>
      <c r="S9" s="828"/>
      <c r="T9" s="828"/>
      <c r="U9" s="828"/>
      <c r="V9" s="828"/>
      <c r="W9" s="828"/>
      <c r="X9" s="828"/>
      <c r="Y9" s="824"/>
      <c r="Z9" s="823"/>
      <c r="AA9" s="825"/>
      <c r="AB9" s="823"/>
      <c r="AC9" s="825"/>
      <c r="AD9" s="823"/>
      <c r="AE9" s="825"/>
      <c r="AF9" s="823"/>
      <c r="AG9" s="823"/>
      <c r="AH9" s="823"/>
      <c r="AI9" s="823"/>
      <c r="AJ9" s="823"/>
      <c r="AK9" s="823"/>
      <c r="AL9" s="823"/>
      <c r="AM9" s="823"/>
      <c r="AN9" s="823"/>
      <c r="AO9" s="823"/>
      <c r="AP9" s="823"/>
      <c r="AQ9" s="823"/>
      <c r="AR9" s="823"/>
      <c r="AS9" s="823"/>
      <c r="AT9" s="823"/>
      <c r="AU9" s="822"/>
      <c r="AV9" s="819"/>
      <c r="AW9" s="822"/>
      <c r="AX9" s="822"/>
      <c r="AY9" s="819"/>
      <c r="AZ9" s="822"/>
      <c r="BA9" s="822"/>
      <c r="BB9" s="819"/>
      <c r="BC9" s="822"/>
      <c r="BD9" s="822"/>
      <c r="BE9" s="819"/>
      <c r="BF9" s="822"/>
      <c r="BG9" s="830">
        <f t="shared" si="11"/>
        <v>0</v>
      </c>
      <c r="BH9" s="831">
        <f t="shared" si="12"/>
        <v>0</v>
      </c>
      <c r="BI9" s="919">
        <f t="shared" si="13"/>
        <v>0</v>
      </c>
      <c r="BJ9" s="920">
        <f>IFERROR(_xlfn.XLOOKUP(K9,_REGIONALIZACAO_SOJA!$A$6:$A$20,_REGIONALIZACAO_SOJA!$BE$6:$BE$20),0)</f>
        <v>0</v>
      </c>
      <c r="BK9" s="920">
        <f>IFERROR(_xlfn.XLOOKUP(K9,_REGIONALIZACAO_SOJA!$A$6:$A$20,_REGIONALIZACAO_SOJA!$BF$6:$BF$20),0)</f>
        <v>0</v>
      </c>
      <c r="BL9" s="920">
        <f>IFERROR(_xlfn.XLOOKUP(K9,_REGIONALIZACAO_SOJA!$A$6:$A$20,_REGIONALIZACAO_SOJA!$BG$6:$BG$20),0)</f>
        <v>0</v>
      </c>
      <c r="BM9" s="838">
        <f t="shared" si="14"/>
        <v>0</v>
      </c>
      <c r="BN9" s="839">
        <f>IFERROR(BM9*1000*_DADOSAUXILIARES!$D$8,0)</f>
        <v>0</v>
      </c>
      <c r="BO9" s="843">
        <f t="shared" si="15"/>
        <v>0</v>
      </c>
      <c r="BP9" s="843">
        <f t="shared" si="16"/>
        <v>0</v>
      </c>
      <c r="BQ9" s="917">
        <f>IFERROR((_xlfn.XLOOKUP(K9,_REGIONALIZACAO_SOJA!$A$6:$A$20,_REGIONALIZACAO_SOJA!$DN$6:$DN$20))*$BP$4,0)</f>
        <v>0</v>
      </c>
      <c r="BR9" s="917">
        <f>IFERROR((_xlfn.XLOOKUP(K9,_REGIONALIZACAO_SOJA!$A$6:$A$20,_REGIONALIZACAO_SOJA!$DO$6:$DO$20))*$BP$4,0)</f>
        <v>0</v>
      </c>
      <c r="BS9" s="918">
        <f t="shared" si="17"/>
        <v>0</v>
      </c>
      <c r="BT9" s="846">
        <f t="shared" si="18"/>
        <v>0</v>
      </c>
      <c r="BU9" s="847">
        <f t="shared" si="1"/>
        <v>1</v>
      </c>
      <c r="BV9" s="847">
        <f t="shared" si="2"/>
        <v>0</v>
      </c>
      <c r="BW9" s="847">
        <f t="shared" si="3"/>
        <v>0</v>
      </c>
      <c r="BX9" s="847">
        <f t="shared" si="4"/>
        <v>0</v>
      </c>
      <c r="BY9" s="847">
        <f t="shared" si="5"/>
        <v>8.0000000000000002E-3</v>
      </c>
      <c r="BZ9" s="847">
        <f t="shared" si="6"/>
        <v>0</v>
      </c>
      <c r="CA9" s="847">
        <f t="shared" si="7"/>
        <v>0.19</v>
      </c>
      <c r="CB9" s="847">
        <f t="shared" si="19"/>
        <v>8.0000000000000002E-3</v>
      </c>
      <c r="CC9" s="847">
        <f t="shared" si="8"/>
        <v>0</v>
      </c>
      <c r="CD9" s="855"/>
      <c r="CE9" s="855">
        <f t="shared" si="9"/>
        <v>0</v>
      </c>
      <c r="CF9" s="961">
        <f t="shared" si="10"/>
        <v>0</v>
      </c>
      <c r="CG9" s="856">
        <f>IFERROR(O9*_DADOSAUXILIARES!$D$56,0)</f>
        <v>0</v>
      </c>
      <c r="CH9" s="856">
        <f>IFERROR(P9*_DADOSAUXILIARES!$D$57,0)</f>
        <v>0</v>
      </c>
      <c r="CI9" s="856">
        <f>Q9*_DADOSAUXILIARES!$D$58</f>
        <v>0</v>
      </c>
      <c r="CJ9" s="856">
        <f>R9*_DADOSAUXILIARES!$D$59</f>
        <v>0</v>
      </c>
      <c r="CK9" s="856">
        <f>S9*_DADOSAUXILIARES!$D$60</f>
        <v>0</v>
      </c>
      <c r="CL9" s="856">
        <f>T9*_DADOSAUXILIARES!$D$61</f>
        <v>0</v>
      </c>
      <c r="CM9" s="857">
        <f t="shared" si="22"/>
        <v>0</v>
      </c>
      <c r="CN9" s="857">
        <f t="shared" si="23"/>
        <v>0</v>
      </c>
      <c r="CO9" s="861">
        <f>IFERROR($CO$7*_DADOSAUXILIARES!$H$119,0)</f>
        <v>0</v>
      </c>
      <c r="CP9" s="861">
        <f>IFERROR($CP$7*_DADOSAUXILIARES!$H$118,0)</f>
        <v>0</v>
      </c>
      <c r="CQ9" s="861">
        <f t="shared" si="24"/>
        <v>0</v>
      </c>
      <c r="CR9" s="861">
        <f t="shared" si="24"/>
        <v>0</v>
      </c>
      <c r="CS9" s="859">
        <f t="shared" si="25"/>
        <v>0</v>
      </c>
      <c r="CT9" s="860">
        <f>IFERROR(_DADOSAUXILIARES!$H$176*N9,0)</f>
        <v>0</v>
      </c>
      <c r="CU9" s="861">
        <f>IFERROR($CU$7*_DADOSAUXILIARES!$H$138,0)</f>
        <v>0</v>
      </c>
      <c r="CV9" s="861">
        <f>IFERROR($CV$7*_DADOSAUXILIARES!$H$121,0)</f>
        <v>0</v>
      </c>
      <c r="CW9" s="860">
        <f t="shared" si="26"/>
        <v>0</v>
      </c>
      <c r="CX9" s="860">
        <f t="shared" si="26"/>
        <v>0</v>
      </c>
      <c r="CY9" s="860">
        <f t="shared" si="26"/>
        <v>0</v>
      </c>
      <c r="CZ9" s="860">
        <f t="shared" si="26"/>
        <v>0</v>
      </c>
      <c r="DA9" s="862">
        <f>IFERROR((U9*(1-0.1)+V9*(1-0.11)+W9*(1-0.12)+X9*(1-Y9)+Z9*(1-AA9)+AB9*(1-AC9)+AD9*(1-AE9)+AF9*(1-1))*(_DADOSAUXILIARES!$D$26),0)</f>
        <v>0</v>
      </c>
      <c r="DB9" s="862">
        <f>IFERROR((U9*(0.1)+V9*(0.11)+W9*(0.12)+X9*(Y9)+Z9*(AA9)+AB9*(AC9)+AD9*(AE9)+AF9*(1))*(_DADOSAUXILIARES!$D$16),0)</f>
        <v>0</v>
      </c>
      <c r="DC9" s="863">
        <f>IFERROR(AG9*_DADOSAUXILIARES!$D$30,0)</f>
        <v>0</v>
      </c>
      <c r="DD9" s="863">
        <f t="shared" si="27"/>
        <v>0</v>
      </c>
      <c r="DE9" s="863">
        <f t="shared" si="28"/>
        <v>0</v>
      </c>
      <c r="DF9" s="863">
        <f t="shared" si="29"/>
        <v>0</v>
      </c>
      <c r="DG9" s="863">
        <f t="shared" si="29"/>
        <v>0</v>
      </c>
      <c r="DH9" s="863">
        <f t="shared" si="29"/>
        <v>0</v>
      </c>
      <c r="DI9" s="863">
        <f t="shared" si="29"/>
        <v>0</v>
      </c>
      <c r="DJ9" s="863">
        <f t="shared" si="29"/>
        <v>0</v>
      </c>
      <c r="DK9" s="863">
        <f t="shared" ref="DK9:DK30" si="40">IFERROR(AR9*(1-AS9),0)</f>
        <v>0</v>
      </c>
      <c r="DL9" s="934">
        <f t="shared" ref="DL9:DL30" si="41">IFERROR(((AR9/1000)*AT9),0)</f>
        <v>0</v>
      </c>
      <c r="DM9" s="863">
        <f t="shared" ref="DM9:DM30" si="42">IFERROR(AU9*(1-AV9),0)</f>
        <v>0</v>
      </c>
      <c r="DN9" s="934">
        <f t="shared" ref="DN9:DN30" si="43">IFERROR(((AU9/1000)*AW9),0)</f>
        <v>0</v>
      </c>
      <c r="DO9" s="863">
        <f t="shared" ref="DO9:DO30" si="44">IFERROR(AX9*(1-AY9),0)</f>
        <v>0</v>
      </c>
      <c r="DP9" s="934">
        <f t="shared" ref="DP9:DP30" si="45">IFERROR(((AX9/1000)*AZ9),0)</f>
        <v>0</v>
      </c>
      <c r="DQ9" s="863">
        <f t="shared" ref="DQ9:DQ30" si="46">IFERROR(BA9*(1-BB9),0)</f>
        <v>0</v>
      </c>
      <c r="DR9" s="934">
        <f t="shared" ref="DR9:DR30" si="47">IFERROR(((BA9/1000)*BC9),0)</f>
        <v>0</v>
      </c>
      <c r="DS9" s="863">
        <f t="shared" ref="DS9:DS30" si="48">IFERROR(BD9*(1-BE9),0)</f>
        <v>0</v>
      </c>
      <c r="DT9" s="934">
        <f t="shared" ref="DT9:DT30" si="49">IFERROR(((BD9/1000)*BF9),0)</f>
        <v>0</v>
      </c>
      <c r="DU9" s="864">
        <f>IFERROR(DA9*_DADOSAUXILIARES!$H$161,0)</f>
        <v>0</v>
      </c>
      <c r="DV9" s="864">
        <f>IFERROR(DB9*_DADOSAUXILIARES!$H$162,0)</f>
        <v>0</v>
      </c>
      <c r="DW9" s="864">
        <f>IFERROR(DC9*_DADOSAUXILIARES!$H$171,0)</f>
        <v>0</v>
      </c>
      <c r="DX9" s="864">
        <f>IFERROR(DD9*AJ9*_DADOSAUXILIARES!$H$170,0)</f>
        <v>0</v>
      </c>
      <c r="DY9" s="864">
        <f>IFERROR(DE9*_DADOSAUXILIARES!$H$160,0)</f>
        <v>0</v>
      </c>
      <c r="DZ9" s="864">
        <f>IFERROR(DF9*_DADOSAUXILIARES!$H$152,0)</f>
        <v>0</v>
      </c>
      <c r="EA9" s="864">
        <f>IFERROR(DG9*_DADOSAUXILIARES!$H$153,0)</f>
        <v>0</v>
      </c>
      <c r="EB9" s="864">
        <f>IFERROR(DH9*_DADOSAUXILIARES!$H$154,0)</f>
        <v>0</v>
      </c>
      <c r="EC9" s="864">
        <f>IFERROR(DI9*_DADOSAUXILIARES!$H$155,0)</f>
        <v>0</v>
      </c>
      <c r="ED9" s="864">
        <f>IFERROR(DJ9*_DADOSAUXILIARES!$H$156,0)</f>
        <v>0</v>
      </c>
      <c r="EE9" s="861">
        <f>IFERROR(DK9*_DADOSAUXILIARES!$H$168,0)</f>
        <v>0</v>
      </c>
      <c r="EF9" s="861">
        <f>IFERROR(DL9*_DADOSAUXILIARES!$H$176,0)</f>
        <v>0</v>
      </c>
      <c r="EG9" s="861">
        <f>IFERROR(DM9*_DADOSAUXILIARES!$H$169,0)</f>
        <v>0</v>
      </c>
      <c r="EH9" s="865">
        <f>IFERROR(DN9*_DADOSAUXILIARES!$H$176,0)</f>
        <v>0</v>
      </c>
      <c r="EI9" s="866">
        <f t="shared" si="30"/>
        <v>0</v>
      </c>
      <c r="EJ9" s="861">
        <f>IFERROR(DP9*_DADOSAUXILIARES!$H$176,0)</f>
        <v>0</v>
      </c>
      <c r="EK9" s="866">
        <f t="shared" si="31"/>
        <v>0</v>
      </c>
      <c r="EL9" s="861">
        <f>IFERROR(DR9*_DADOSAUXILIARES!$H$176,0)</f>
        <v>0</v>
      </c>
      <c r="EM9" s="861">
        <f>IFERROR(DS9*_DADOSAUXILIARES!$H$116,0)</f>
        <v>0</v>
      </c>
      <c r="EN9" s="861">
        <f>IFERROR(DT9*_DADOSAUXILIARES!$H$176,0)</f>
        <v>0</v>
      </c>
      <c r="EO9" s="861">
        <f t="shared" si="32"/>
        <v>0</v>
      </c>
      <c r="EP9" s="861">
        <f t="shared" si="32"/>
        <v>0</v>
      </c>
      <c r="EQ9" s="861">
        <f t="shared" si="32"/>
        <v>0</v>
      </c>
      <c r="ER9" s="861">
        <f t="shared" si="32"/>
        <v>0</v>
      </c>
      <c r="ES9" s="861">
        <f t="shared" si="32"/>
        <v>0</v>
      </c>
      <c r="ET9" s="861">
        <f t="shared" si="32"/>
        <v>0</v>
      </c>
      <c r="EU9" s="861">
        <f t="shared" si="32"/>
        <v>0</v>
      </c>
      <c r="EV9" s="861">
        <f t="shared" si="32"/>
        <v>0</v>
      </c>
      <c r="EW9" s="861">
        <f t="shared" si="32"/>
        <v>0</v>
      </c>
      <c r="EX9" s="861">
        <f t="shared" si="32"/>
        <v>0</v>
      </c>
      <c r="EY9" s="861">
        <f t="shared" si="32"/>
        <v>0</v>
      </c>
      <c r="EZ9" s="861">
        <f t="shared" si="32"/>
        <v>0</v>
      </c>
      <c r="FA9" s="861">
        <f t="shared" si="32"/>
        <v>0</v>
      </c>
      <c r="FB9" s="861">
        <f t="shared" si="32"/>
        <v>0</v>
      </c>
      <c r="FC9" s="861">
        <f t="shared" si="32"/>
        <v>0</v>
      </c>
      <c r="FD9" s="861">
        <f t="shared" si="32"/>
        <v>0</v>
      </c>
      <c r="FE9" s="861">
        <f t="shared" si="33"/>
        <v>0</v>
      </c>
      <c r="FF9" s="861">
        <f t="shared" si="33"/>
        <v>0</v>
      </c>
      <c r="FG9" s="861">
        <f t="shared" si="33"/>
        <v>0</v>
      </c>
      <c r="FH9" s="861">
        <f t="shared" si="33"/>
        <v>0</v>
      </c>
      <c r="FI9" s="859">
        <f>IFERROR(DA9*_FEQUEIMACOMB!$I$48,0)</f>
        <v>0</v>
      </c>
      <c r="FJ9" s="859">
        <f>IFERROR(DB9*_FEQUEIMACOMB!$I$50,0)</f>
        <v>0</v>
      </c>
      <c r="FK9" s="859">
        <f>IFERROR(DC9*_FEQUEIMACOMB!$I$53,0)</f>
        <v>0</v>
      </c>
      <c r="FL9" s="859">
        <f>IFERROR(DD9*_FEQUEIMACOMB!$I$44*(_DADOSAUXILIARES!$D$33),0)</f>
        <v>0</v>
      </c>
      <c r="FM9" s="859">
        <f>IFERROR(AJ9*AI9*_FEQUEIMACOMB!$I$41,0)</f>
        <v>0</v>
      </c>
      <c r="FN9" s="859">
        <f>IFERROR(AH9*AG9*_FEQUEIMACOMB!$I$41,0)</f>
        <v>0</v>
      </c>
      <c r="FO9" s="859">
        <f>IFERROR(DQ9*_FEQUEIMACOMB!$I$36,0)</f>
        <v>0</v>
      </c>
      <c r="FP9" s="859">
        <f>IFERROR(DS9*_FEQUEIMACOMB!$I$37,0)</f>
        <v>0</v>
      </c>
      <c r="FQ9" s="859">
        <f>IFERROR(DK9*_FEQUEIMACOMB!$I$38,0)</f>
        <v>0</v>
      </c>
      <c r="FR9" s="859">
        <f>IFERROR(DM9*_FEQUEIMACOMB!$I$39,0)</f>
        <v>0</v>
      </c>
      <c r="FS9" s="859">
        <f>IFERROR(DO9*_FEQUEIMACOMB!$I$40,0)</f>
        <v>0</v>
      </c>
      <c r="FT9" s="861">
        <f t="shared" si="34"/>
        <v>0</v>
      </c>
      <c r="FU9" s="861">
        <f t="shared" si="34"/>
        <v>0</v>
      </c>
      <c r="FV9" s="861">
        <f t="shared" si="34"/>
        <v>0</v>
      </c>
      <c r="FW9" s="861">
        <f t="shared" si="34"/>
        <v>0</v>
      </c>
      <c r="FX9" s="861">
        <f t="shared" si="34"/>
        <v>0</v>
      </c>
      <c r="FY9" s="861">
        <f t="shared" si="34"/>
        <v>0</v>
      </c>
      <c r="FZ9" s="861">
        <f t="shared" si="34"/>
        <v>0</v>
      </c>
      <c r="GA9" s="861">
        <f t="shared" si="34"/>
        <v>0</v>
      </c>
      <c r="GB9" s="861">
        <f t="shared" si="34"/>
        <v>0</v>
      </c>
      <c r="GC9" s="861">
        <f t="shared" si="34"/>
        <v>0</v>
      </c>
      <c r="GD9" s="861">
        <f t="shared" si="34"/>
        <v>0</v>
      </c>
      <c r="GE9" s="868">
        <f t="shared" si="35"/>
        <v>0</v>
      </c>
      <c r="GF9" s="869">
        <f t="shared" si="36"/>
        <v>0</v>
      </c>
      <c r="GG9" s="870">
        <f t="shared" si="37"/>
        <v>0</v>
      </c>
      <c r="GH9" s="861">
        <f t="shared" si="38"/>
        <v>0</v>
      </c>
      <c r="GI9" s="861">
        <f t="shared" si="38"/>
        <v>0</v>
      </c>
      <c r="GJ9" s="861">
        <f t="shared" si="38"/>
        <v>0</v>
      </c>
      <c r="GK9" s="871">
        <f t="shared" si="39"/>
        <v>0</v>
      </c>
      <c r="GL9" s="871">
        <f>IFERROR(L9*O9/1000,0)</f>
        <v>0</v>
      </c>
    </row>
    <row r="10" spans="1:194" x14ac:dyDescent="0.25">
      <c r="A10" s="814"/>
      <c r="B10" s="814"/>
      <c r="C10" s="875"/>
      <c r="D10" s="875"/>
      <c r="E10" s="948"/>
      <c r="F10" s="818"/>
      <c r="G10" s="818"/>
      <c r="H10" s="818"/>
      <c r="I10" s="819"/>
      <c r="J10" s="820" t="s">
        <v>454</v>
      </c>
      <c r="K10" s="303"/>
      <c r="L10" s="735"/>
      <c r="M10" s="827"/>
      <c r="N10" s="828"/>
      <c r="O10" s="818"/>
      <c r="P10" s="822"/>
      <c r="Q10" s="822"/>
      <c r="R10" s="822"/>
      <c r="S10" s="822"/>
      <c r="T10" s="822"/>
      <c r="U10" s="823"/>
      <c r="V10" s="823"/>
      <c r="W10" s="823"/>
      <c r="X10" s="823"/>
      <c r="Y10" s="824"/>
      <c r="Z10" s="823"/>
      <c r="AA10" s="825"/>
      <c r="AB10" s="823"/>
      <c r="AC10" s="825"/>
      <c r="AD10" s="823"/>
      <c r="AE10" s="825"/>
      <c r="AF10" s="823"/>
      <c r="AG10" s="823"/>
      <c r="AH10" s="823"/>
      <c r="AI10" s="823"/>
      <c r="AJ10" s="823"/>
      <c r="AK10" s="823"/>
      <c r="AL10" s="823"/>
      <c r="AM10" s="823"/>
      <c r="AN10" s="823"/>
      <c r="AO10" s="823"/>
      <c r="AP10" s="823"/>
      <c r="AQ10" s="823"/>
      <c r="AR10" s="822"/>
      <c r="AS10" s="819"/>
      <c r="AT10" s="822"/>
      <c r="AU10" s="822"/>
      <c r="AV10" s="819"/>
      <c r="AW10" s="822"/>
      <c r="AX10" s="822"/>
      <c r="AY10" s="819"/>
      <c r="AZ10" s="822"/>
      <c r="BA10" s="822"/>
      <c r="BB10" s="819"/>
      <c r="BC10" s="822"/>
      <c r="BD10" s="822"/>
      <c r="BE10" s="819"/>
      <c r="BF10" s="822"/>
      <c r="BG10" s="830">
        <f t="shared" si="11"/>
        <v>0</v>
      </c>
      <c r="BH10" s="831">
        <f t="shared" si="12"/>
        <v>0</v>
      </c>
      <c r="BI10" s="919">
        <f t="shared" si="13"/>
        <v>0</v>
      </c>
      <c r="BJ10" s="920">
        <f>IFERROR(_xlfn.XLOOKUP(K10,_REGIONALIZACAO_SOJA!$A$6:$A$20,_REGIONALIZACAO_SOJA!$BE$6:$BE$20),0)</f>
        <v>0</v>
      </c>
      <c r="BK10" s="920">
        <f>IFERROR(_xlfn.XLOOKUP(K10,_REGIONALIZACAO_SOJA!$A$6:$A$20,_REGIONALIZACAO_SOJA!$BF$6:$BF$20),0)</f>
        <v>0</v>
      </c>
      <c r="BL10" s="920">
        <f>IFERROR(_xlfn.XLOOKUP(K10,_REGIONALIZACAO_SOJA!$A$6:$A$20,_REGIONALIZACAO_SOJA!$BG$6:$BG$20),0)</f>
        <v>0</v>
      </c>
      <c r="BM10" s="838">
        <f t="shared" si="14"/>
        <v>0</v>
      </c>
      <c r="BN10" s="839">
        <f>IFERROR(BM10*1000*_DADOSAUXILIARES!$D$8,0)</f>
        <v>0</v>
      </c>
      <c r="BO10" s="843">
        <f t="shared" si="15"/>
        <v>0</v>
      </c>
      <c r="BP10" s="843">
        <f t="shared" si="16"/>
        <v>0</v>
      </c>
      <c r="BQ10" s="917">
        <f>IFERROR((_xlfn.XLOOKUP(K10,_REGIONALIZACAO_SOJA!$A$6:$A$20,_REGIONALIZACAO_SOJA!$DN$6:$DN$20))*$BP$4,0)</f>
        <v>0</v>
      </c>
      <c r="BR10" s="917">
        <f>IFERROR((_xlfn.XLOOKUP(K10,_REGIONALIZACAO_SOJA!$A$6:$A$20,_REGIONALIZACAO_SOJA!$DO$6:$DO$20))*$BP$4,0)</f>
        <v>0</v>
      </c>
      <c r="BS10" s="918">
        <f t="shared" si="17"/>
        <v>0</v>
      </c>
      <c r="BT10" s="846">
        <f t="shared" si="18"/>
        <v>0</v>
      </c>
      <c r="BU10" s="847">
        <f t="shared" si="1"/>
        <v>1</v>
      </c>
      <c r="BV10" s="847">
        <f t="shared" si="2"/>
        <v>0</v>
      </c>
      <c r="BW10" s="847">
        <f t="shared" si="3"/>
        <v>0</v>
      </c>
      <c r="BX10" s="847">
        <f t="shared" si="4"/>
        <v>0</v>
      </c>
      <c r="BY10" s="847">
        <f t="shared" si="5"/>
        <v>8.0000000000000002E-3</v>
      </c>
      <c r="BZ10" s="847">
        <f t="shared" si="6"/>
        <v>0</v>
      </c>
      <c r="CA10" s="847">
        <f t="shared" si="7"/>
        <v>0.19</v>
      </c>
      <c r="CB10" s="847">
        <f t="shared" si="19"/>
        <v>8.0000000000000002E-3</v>
      </c>
      <c r="CC10" s="847">
        <f t="shared" si="8"/>
        <v>0</v>
      </c>
      <c r="CD10" s="855"/>
      <c r="CE10" s="855">
        <f t="shared" si="9"/>
        <v>0</v>
      </c>
      <c r="CF10" s="961">
        <f t="shared" si="10"/>
        <v>0</v>
      </c>
      <c r="CG10" s="856">
        <f>IFERROR(O10*_DADOSAUXILIARES!$D$56,0)</f>
        <v>0</v>
      </c>
      <c r="CH10" s="856">
        <f>IFERROR(P10*_DADOSAUXILIARES!$D$57,0)</f>
        <v>0</v>
      </c>
      <c r="CI10" s="856">
        <f>Q10*_DADOSAUXILIARES!$D$58</f>
        <v>0</v>
      </c>
      <c r="CJ10" s="856">
        <f>R10*_DADOSAUXILIARES!$D$59</f>
        <v>0</v>
      </c>
      <c r="CK10" s="856">
        <f>S10*_DADOSAUXILIARES!$D$60</f>
        <v>0</v>
      </c>
      <c r="CL10" s="856">
        <f>T10*_DADOSAUXILIARES!$D$61</f>
        <v>0</v>
      </c>
      <c r="CM10" s="857">
        <f t="shared" si="22"/>
        <v>0</v>
      </c>
      <c r="CN10" s="857">
        <f t="shared" si="23"/>
        <v>0</v>
      </c>
      <c r="CO10" s="861">
        <f>IFERROR($CO$7*_DADOSAUXILIARES!$H$119,0)</f>
        <v>0</v>
      </c>
      <c r="CP10" s="861">
        <f>IFERROR($CP$7*_DADOSAUXILIARES!$H$118,0)</f>
        <v>0</v>
      </c>
      <c r="CQ10" s="861">
        <f t="shared" si="24"/>
        <v>0</v>
      </c>
      <c r="CR10" s="861">
        <f t="shared" si="24"/>
        <v>0</v>
      </c>
      <c r="CS10" s="859">
        <f t="shared" si="25"/>
        <v>0</v>
      </c>
      <c r="CT10" s="860">
        <f>IFERROR(_DADOSAUXILIARES!$H$176*N10,0)</f>
        <v>0</v>
      </c>
      <c r="CU10" s="861">
        <f>IFERROR($CU$7*_DADOSAUXILIARES!$H$138,0)</f>
        <v>0</v>
      </c>
      <c r="CV10" s="861">
        <f>IFERROR($CV$7*_DADOSAUXILIARES!$H$121,0)</f>
        <v>0</v>
      </c>
      <c r="CW10" s="860">
        <f t="shared" si="26"/>
        <v>0</v>
      </c>
      <c r="CX10" s="860">
        <f t="shared" si="26"/>
        <v>0</v>
      </c>
      <c r="CY10" s="860">
        <f t="shared" si="26"/>
        <v>0</v>
      </c>
      <c r="CZ10" s="860">
        <f t="shared" si="26"/>
        <v>0</v>
      </c>
      <c r="DA10" s="862">
        <f>IFERROR((U10*(1-0.1)+V10*(1-0.11)+W10*(1-0.12)+X10*(1-Y10)+Z10*(1-AA10)+AB10*(1-AC10)+AD10*(1-AE10)+AF10*(1-1))*(_DADOSAUXILIARES!$D$26),0)</f>
        <v>0</v>
      </c>
      <c r="DB10" s="862">
        <f>IFERROR((U10*(0.1)+V10*(0.11)+W10*(0.12)+X10*(Y10)+Z10*(AA10)+AB10*(AC10)+AD10*(AE10)+AF10*(1))*(_DADOSAUXILIARES!$D$16),0)</f>
        <v>0</v>
      </c>
      <c r="DC10" s="863">
        <f>IFERROR(AG10*_DADOSAUXILIARES!$D$30,0)</f>
        <v>0</v>
      </c>
      <c r="DD10" s="863">
        <f t="shared" si="27"/>
        <v>0</v>
      </c>
      <c r="DE10" s="863">
        <f t="shared" si="28"/>
        <v>0</v>
      </c>
      <c r="DF10" s="863">
        <f t="shared" si="29"/>
        <v>0</v>
      </c>
      <c r="DG10" s="863">
        <f t="shared" si="29"/>
        <v>0</v>
      </c>
      <c r="DH10" s="863">
        <f t="shared" si="29"/>
        <v>0</v>
      </c>
      <c r="DI10" s="863">
        <f t="shared" si="29"/>
        <v>0</v>
      </c>
      <c r="DJ10" s="863">
        <f t="shared" si="29"/>
        <v>0</v>
      </c>
      <c r="DK10" s="863">
        <f t="shared" si="40"/>
        <v>0</v>
      </c>
      <c r="DL10" s="934">
        <f t="shared" si="41"/>
        <v>0</v>
      </c>
      <c r="DM10" s="863">
        <f t="shared" si="42"/>
        <v>0</v>
      </c>
      <c r="DN10" s="934">
        <f t="shared" si="43"/>
        <v>0</v>
      </c>
      <c r="DO10" s="863">
        <f t="shared" si="44"/>
        <v>0</v>
      </c>
      <c r="DP10" s="934">
        <f t="shared" si="45"/>
        <v>0</v>
      </c>
      <c r="DQ10" s="863">
        <f t="shared" si="46"/>
        <v>0</v>
      </c>
      <c r="DR10" s="934">
        <f t="shared" si="47"/>
        <v>0</v>
      </c>
      <c r="DS10" s="863">
        <f t="shared" si="48"/>
        <v>0</v>
      </c>
      <c r="DT10" s="934">
        <f t="shared" si="49"/>
        <v>0</v>
      </c>
      <c r="DU10" s="864">
        <f>IFERROR(DA10*_DADOSAUXILIARES!$H$161,0)</f>
        <v>0</v>
      </c>
      <c r="DV10" s="864">
        <f>IFERROR(DB10*_DADOSAUXILIARES!$H$162,0)</f>
        <v>0</v>
      </c>
      <c r="DW10" s="864">
        <f>IFERROR(DC10*_DADOSAUXILIARES!$H$171,0)</f>
        <v>0</v>
      </c>
      <c r="DX10" s="864">
        <f>IFERROR(DD10*AJ10*_DADOSAUXILIARES!$H$170,0)</f>
        <v>0</v>
      </c>
      <c r="DY10" s="864">
        <f>IFERROR(DE10*_DADOSAUXILIARES!$H$160,0)</f>
        <v>0</v>
      </c>
      <c r="DZ10" s="864">
        <f>IFERROR(DF10*_DADOSAUXILIARES!$H$152,0)</f>
        <v>0</v>
      </c>
      <c r="EA10" s="864">
        <f>IFERROR(DG10*_DADOSAUXILIARES!$H$153,0)</f>
        <v>0</v>
      </c>
      <c r="EB10" s="864">
        <f>IFERROR(DH10*_DADOSAUXILIARES!$H$154,0)</f>
        <v>0</v>
      </c>
      <c r="EC10" s="864">
        <f>IFERROR(DI10*_DADOSAUXILIARES!$H$155,0)</f>
        <v>0</v>
      </c>
      <c r="ED10" s="864">
        <f>IFERROR(DJ10*_DADOSAUXILIARES!$H$156,0)</f>
        <v>0</v>
      </c>
      <c r="EE10" s="861">
        <f>IFERROR(DK10*_DADOSAUXILIARES!$H$168,0)</f>
        <v>0</v>
      </c>
      <c r="EF10" s="861">
        <f>IFERROR(DL10*_DADOSAUXILIARES!$H$176,0)</f>
        <v>0</v>
      </c>
      <c r="EG10" s="861">
        <f>IFERROR(DM10*_DADOSAUXILIARES!$H$169,0)</f>
        <v>0</v>
      </c>
      <c r="EH10" s="865">
        <f>IFERROR(DN10*_DADOSAUXILIARES!$H$176,0)</f>
        <v>0</v>
      </c>
      <c r="EI10" s="866">
        <f t="shared" si="30"/>
        <v>0</v>
      </c>
      <c r="EJ10" s="861">
        <f>IFERROR(DP10*_DADOSAUXILIARES!$H$176,0)</f>
        <v>0</v>
      </c>
      <c r="EK10" s="866">
        <f t="shared" si="31"/>
        <v>0</v>
      </c>
      <c r="EL10" s="861">
        <f>IFERROR(DR10*_DADOSAUXILIARES!$H$176,0)</f>
        <v>0</v>
      </c>
      <c r="EM10" s="861">
        <f>IFERROR(DS10*_DADOSAUXILIARES!$H$116,0)</f>
        <v>0</v>
      </c>
      <c r="EN10" s="861">
        <f>IFERROR(DT10*_DADOSAUXILIARES!$H$176,0)</f>
        <v>0</v>
      </c>
      <c r="EO10" s="861">
        <f t="shared" si="32"/>
        <v>0</v>
      </c>
      <c r="EP10" s="861">
        <f t="shared" si="32"/>
        <v>0</v>
      </c>
      <c r="EQ10" s="861">
        <f t="shared" si="32"/>
        <v>0</v>
      </c>
      <c r="ER10" s="861">
        <f t="shared" si="32"/>
        <v>0</v>
      </c>
      <c r="ES10" s="861">
        <f t="shared" si="32"/>
        <v>0</v>
      </c>
      <c r="ET10" s="861">
        <f t="shared" si="32"/>
        <v>0</v>
      </c>
      <c r="EU10" s="861">
        <f t="shared" si="32"/>
        <v>0</v>
      </c>
      <c r="EV10" s="861">
        <f t="shared" si="32"/>
        <v>0</v>
      </c>
      <c r="EW10" s="861">
        <f t="shared" si="32"/>
        <v>0</v>
      </c>
      <c r="EX10" s="861">
        <f t="shared" si="32"/>
        <v>0</v>
      </c>
      <c r="EY10" s="861">
        <f t="shared" si="32"/>
        <v>0</v>
      </c>
      <c r="EZ10" s="861">
        <f t="shared" si="32"/>
        <v>0</v>
      </c>
      <c r="FA10" s="861">
        <f t="shared" si="32"/>
        <v>0</v>
      </c>
      <c r="FB10" s="861">
        <f t="shared" si="32"/>
        <v>0</v>
      </c>
      <c r="FC10" s="861">
        <f t="shared" si="32"/>
        <v>0</v>
      </c>
      <c r="FD10" s="861">
        <f t="shared" si="32"/>
        <v>0</v>
      </c>
      <c r="FE10" s="861">
        <f t="shared" si="33"/>
        <v>0</v>
      </c>
      <c r="FF10" s="861">
        <f t="shared" si="33"/>
        <v>0</v>
      </c>
      <c r="FG10" s="861">
        <f t="shared" si="33"/>
        <v>0</v>
      </c>
      <c r="FH10" s="861">
        <f t="shared" si="33"/>
        <v>0</v>
      </c>
      <c r="FI10" s="859">
        <f>IFERROR(DA10*_FEQUEIMACOMB!$I$48,0)</f>
        <v>0</v>
      </c>
      <c r="FJ10" s="859">
        <f>IFERROR(DB10*_FEQUEIMACOMB!$I$50,0)</f>
        <v>0</v>
      </c>
      <c r="FK10" s="859">
        <f>IFERROR(DC10*_FEQUEIMACOMB!$I$53,0)</f>
        <v>0</v>
      </c>
      <c r="FL10" s="859">
        <f>IFERROR(DD10*_FEQUEIMACOMB!$I$44*(_DADOSAUXILIARES!$D$33),0)</f>
        <v>0</v>
      </c>
      <c r="FM10" s="859">
        <f>IFERROR(AJ10*AI10*_FEQUEIMACOMB!$I$41,0)</f>
        <v>0</v>
      </c>
      <c r="FN10" s="859">
        <f>IFERROR(AH10*AG10*_FEQUEIMACOMB!$I$41,0)</f>
        <v>0</v>
      </c>
      <c r="FO10" s="859">
        <f>IFERROR(DQ10*_FEQUEIMACOMB!$I$36,0)</f>
        <v>0</v>
      </c>
      <c r="FP10" s="859">
        <f>IFERROR(DS10*_FEQUEIMACOMB!$I$37,0)</f>
        <v>0</v>
      </c>
      <c r="FQ10" s="859">
        <f>IFERROR(DK10*_FEQUEIMACOMB!$I$38,0)</f>
        <v>0</v>
      </c>
      <c r="FR10" s="859">
        <f>IFERROR(DM10*_FEQUEIMACOMB!$I$39,0)</f>
        <v>0</v>
      </c>
      <c r="FS10" s="859">
        <f>IFERROR(DO10*_FEQUEIMACOMB!$I$40,0)</f>
        <v>0</v>
      </c>
      <c r="FT10" s="861">
        <f t="shared" si="34"/>
        <v>0</v>
      </c>
      <c r="FU10" s="861">
        <f t="shared" si="34"/>
        <v>0</v>
      </c>
      <c r="FV10" s="861">
        <f t="shared" si="34"/>
        <v>0</v>
      </c>
      <c r="FW10" s="861">
        <f t="shared" si="34"/>
        <v>0</v>
      </c>
      <c r="FX10" s="861">
        <f t="shared" si="34"/>
        <v>0</v>
      </c>
      <c r="FY10" s="861">
        <f t="shared" si="34"/>
        <v>0</v>
      </c>
      <c r="FZ10" s="861">
        <f t="shared" si="34"/>
        <v>0</v>
      </c>
      <c r="GA10" s="861">
        <f t="shared" si="34"/>
        <v>0</v>
      </c>
      <c r="GB10" s="861">
        <f t="shared" si="34"/>
        <v>0</v>
      </c>
      <c r="GC10" s="861">
        <f t="shared" si="34"/>
        <v>0</v>
      </c>
      <c r="GD10" s="861">
        <f t="shared" si="34"/>
        <v>0</v>
      </c>
      <c r="GE10" s="868">
        <f t="shared" si="35"/>
        <v>0</v>
      </c>
      <c r="GF10" s="869">
        <f t="shared" si="36"/>
        <v>0</v>
      </c>
      <c r="GG10" s="870">
        <f t="shared" si="37"/>
        <v>0</v>
      </c>
      <c r="GH10" s="861">
        <f t="shared" si="38"/>
        <v>0</v>
      </c>
      <c r="GI10" s="861">
        <f t="shared" si="38"/>
        <v>0</v>
      </c>
      <c r="GJ10" s="861">
        <f t="shared" si="38"/>
        <v>0</v>
      </c>
      <c r="GK10" s="871">
        <f t="shared" si="39"/>
        <v>0</v>
      </c>
      <c r="GL10" s="871">
        <f t="shared" ref="GL10:GL30" si="50">IFERROR(L10*O10/1000,0)</f>
        <v>0</v>
      </c>
    </row>
    <row r="11" spans="1:194" x14ac:dyDescent="0.25">
      <c r="A11" s="814"/>
      <c r="B11" s="814"/>
      <c r="C11" s="875"/>
      <c r="D11" s="875"/>
      <c r="E11" s="948"/>
      <c r="F11" s="818"/>
      <c r="G11" s="818"/>
      <c r="H11" s="818"/>
      <c r="I11" s="819"/>
      <c r="J11" s="820" t="s">
        <v>454</v>
      </c>
      <c r="K11" s="303"/>
      <c r="L11" s="821"/>
      <c r="M11" s="877"/>
      <c r="N11" s="821"/>
      <c r="O11" s="821"/>
      <c r="P11" s="821"/>
      <c r="Q11" s="821"/>
      <c r="R11" s="821"/>
      <c r="S11" s="821"/>
      <c r="T11" s="821"/>
      <c r="U11" s="821"/>
      <c r="V11" s="821"/>
      <c r="W11" s="821"/>
      <c r="X11" s="821"/>
      <c r="Y11" s="878"/>
      <c r="Z11" s="821"/>
      <c r="AA11" s="877"/>
      <c r="AB11" s="821"/>
      <c r="AC11" s="877"/>
      <c r="AD11" s="821"/>
      <c r="AE11" s="877"/>
      <c r="AF11" s="821"/>
      <c r="AG11" s="821"/>
      <c r="AH11" s="821"/>
      <c r="AI11" s="821"/>
      <c r="AJ11" s="821"/>
      <c r="AK11" s="821"/>
      <c r="AL11" s="821"/>
      <c r="AM11" s="821"/>
      <c r="AN11" s="821"/>
      <c r="AO11" s="821"/>
      <c r="AP11" s="821"/>
      <c r="AQ11" s="821"/>
      <c r="AR11" s="821"/>
      <c r="AS11" s="877"/>
      <c r="AT11" s="821"/>
      <c r="AU11" s="821"/>
      <c r="AV11" s="877"/>
      <c r="AW11" s="821"/>
      <c r="AX11" s="821"/>
      <c r="AY11" s="877"/>
      <c r="AZ11" s="821"/>
      <c r="BA11" s="821"/>
      <c r="BB11" s="877"/>
      <c r="BC11" s="821"/>
      <c r="BD11" s="821"/>
      <c r="BE11" s="877"/>
      <c r="BF11" s="821"/>
      <c r="BG11" s="830">
        <f t="shared" si="11"/>
        <v>0</v>
      </c>
      <c r="BH11" s="831">
        <f t="shared" si="12"/>
        <v>0</v>
      </c>
      <c r="BI11" s="919">
        <f t="shared" si="13"/>
        <v>0</v>
      </c>
      <c r="BJ11" s="920">
        <f>IFERROR(_xlfn.XLOOKUP(K11,_REGIONALIZACAO_SOJA!$A$6:$A$20,_REGIONALIZACAO_SOJA!$BE$6:$BE$20),0)</f>
        <v>0</v>
      </c>
      <c r="BK11" s="920">
        <f>IFERROR(_xlfn.XLOOKUP(K11,_REGIONALIZACAO_SOJA!$A$6:$A$20,_REGIONALIZACAO_SOJA!$BF$6:$BF$20),0)</f>
        <v>0</v>
      </c>
      <c r="BL11" s="920">
        <f>IFERROR(_xlfn.XLOOKUP(K11,_REGIONALIZACAO_SOJA!$A$6:$A$20,_REGIONALIZACAO_SOJA!$BG$6:$BG$20),0)</f>
        <v>0</v>
      </c>
      <c r="BM11" s="838">
        <f t="shared" si="14"/>
        <v>0</v>
      </c>
      <c r="BN11" s="839">
        <f>IFERROR(BM11*1000*_DADOSAUXILIARES!$D$8,0)</f>
        <v>0</v>
      </c>
      <c r="BO11" s="843">
        <f t="shared" si="15"/>
        <v>0</v>
      </c>
      <c r="BP11" s="843">
        <f t="shared" si="16"/>
        <v>0</v>
      </c>
      <c r="BQ11" s="917">
        <f>IFERROR((_xlfn.XLOOKUP(K11,_REGIONALIZACAO_SOJA!$A$6:$A$20,_REGIONALIZACAO_SOJA!$DN$6:$DN$20))*$BP$4,0)</f>
        <v>0</v>
      </c>
      <c r="BR11" s="917">
        <f>IFERROR((_xlfn.XLOOKUP(K11,_REGIONALIZACAO_SOJA!$A$6:$A$20,_REGIONALIZACAO_SOJA!$DO$6:$DO$20))*$BP$4,0)</f>
        <v>0</v>
      </c>
      <c r="BS11" s="918">
        <f t="shared" si="17"/>
        <v>0</v>
      </c>
      <c r="BT11" s="846">
        <f t="shared" si="18"/>
        <v>0</v>
      </c>
      <c r="BU11" s="847">
        <f t="shared" si="1"/>
        <v>1</v>
      </c>
      <c r="BV11" s="847">
        <f t="shared" si="2"/>
        <v>0</v>
      </c>
      <c r="BW11" s="847">
        <f t="shared" si="3"/>
        <v>0</v>
      </c>
      <c r="BX11" s="847">
        <f t="shared" si="4"/>
        <v>0</v>
      </c>
      <c r="BY11" s="847">
        <f t="shared" si="5"/>
        <v>8.0000000000000002E-3</v>
      </c>
      <c r="BZ11" s="847">
        <f t="shared" si="6"/>
        <v>0</v>
      </c>
      <c r="CA11" s="847">
        <f t="shared" si="7"/>
        <v>0.19</v>
      </c>
      <c r="CB11" s="847">
        <f t="shared" si="19"/>
        <v>8.0000000000000002E-3</v>
      </c>
      <c r="CC11" s="847">
        <f t="shared" si="8"/>
        <v>0</v>
      </c>
      <c r="CD11" s="855"/>
      <c r="CE11" s="855">
        <f t="shared" si="9"/>
        <v>0</v>
      </c>
      <c r="CF11" s="961">
        <f t="shared" si="10"/>
        <v>0</v>
      </c>
      <c r="CG11" s="856">
        <f>IFERROR(O11*_DADOSAUXILIARES!$D$56,0)</f>
        <v>0</v>
      </c>
      <c r="CH11" s="856">
        <f>IFERROR(P11*_DADOSAUXILIARES!$D$57,0)</f>
        <v>0</v>
      </c>
      <c r="CI11" s="856">
        <f>Q11*_DADOSAUXILIARES!$D$58</f>
        <v>0</v>
      </c>
      <c r="CJ11" s="856">
        <f>R11*_DADOSAUXILIARES!$D$59</f>
        <v>0</v>
      </c>
      <c r="CK11" s="856">
        <f>S11*_DADOSAUXILIARES!$D$60</f>
        <v>0</v>
      </c>
      <c r="CL11" s="856">
        <f>T11*_DADOSAUXILIARES!$D$61</f>
        <v>0</v>
      </c>
      <c r="CM11" s="857">
        <f t="shared" si="22"/>
        <v>0</v>
      </c>
      <c r="CN11" s="857">
        <f t="shared" si="23"/>
        <v>0</v>
      </c>
      <c r="CO11" s="861">
        <f>IFERROR($CO$7*_DADOSAUXILIARES!$H$119,0)</f>
        <v>0</v>
      </c>
      <c r="CP11" s="861">
        <f>IFERROR($CP$7*_DADOSAUXILIARES!$H$118,0)</f>
        <v>0</v>
      </c>
      <c r="CQ11" s="861">
        <f t="shared" si="24"/>
        <v>0</v>
      </c>
      <c r="CR11" s="861">
        <f t="shared" si="24"/>
        <v>0</v>
      </c>
      <c r="CS11" s="859">
        <f t="shared" si="25"/>
        <v>0</v>
      </c>
      <c r="CT11" s="860">
        <f>IFERROR(_DADOSAUXILIARES!$H$176*N11,0)</f>
        <v>0</v>
      </c>
      <c r="CU11" s="861">
        <f>IFERROR($CU$7*_DADOSAUXILIARES!$H$138,0)</f>
        <v>0</v>
      </c>
      <c r="CV11" s="861">
        <f>IFERROR($CV$7*_DADOSAUXILIARES!$H$121,0)</f>
        <v>0</v>
      </c>
      <c r="CW11" s="860">
        <f t="shared" si="26"/>
        <v>0</v>
      </c>
      <c r="CX11" s="860">
        <f t="shared" si="26"/>
        <v>0</v>
      </c>
      <c r="CY11" s="860">
        <f t="shared" si="26"/>
        <v>0</v>
      </c>
      <c r="CZ11" s="860">
        <f t="shared" si="26"/>
        <v>0</v>
      </c>
      <c r="DA11" s="862">
        <f>IFERROR((U11*(1-0.1)+V11*(1-0.11)+W11*(1-0.12)+X11*(1-Y11)+Z11*(1-AA11)+AB11*(1-AC11)+AD11*(1-AE11)+AF11*(1-1))*(_DADOSAUXILIARES!$D$26),0)</f>
        <v>0</v>
      </c>
      <c r="DB11" s="862">
        <f>IFERROR((U11*(0.1)+V11*(0.11)+W11*(0.12)+X11*(Y11)+Z11*(AA11)+AB11*(AC11)+AD11*(AE11)+AF11*(1))*(_DADOSAUXILIARES!$D$16),0)</f>
        <v>0</v>
      </c>
      <c r="DC11" s="863">
        <f>IFERROR(AG11*_DADOSAUXILIARES!$D$30,0)</f>
        <v>0</v>
      </c>
      <c r="DD11" s="863">
        <f t="shared" si="27"/>
        <v>0</v>
      </c>
      <c r="DE11" s="863">
        <f t="shared" si="28"/>
        <v>0</v>
      </c>
      <c r="DF11" s="863">
        <f t="shared" si="29"/>
        <v>0</v>
      </c>
      <c r="DG11" s="863">
        <f t="shared" si="29"/>
        <v>0</v>
      </c>
      <c r="DH11" s="863">
        <f t="shared" si="29"/>
        <v>0</v>
      </c>
      <c r="DI11" s="863">
        <f t="shared" si="29"/>
        <v>0</v>
      </c>
      <c r="DJ11" s="863">
        <f t="shared" si="29"/>
        <v>0</v>
      </c>
      <c r="DK11" s="863">
        <f t="shared" si="40"/>
        <v>0</v>
      </c>
      <c r="DL11" s="934">
        <f t="shared" si="41"/>
        <v>0</v>
      </c>
      <c r="DM11" s="863">
        <f t="shared" si="42"/>
        <v>0</v>
      </c>
      <c r="DN11" s="934">
        <f t="shared" si="43"/>
        <v>0</v>
      </c>
      <c r="DO11" s="863">
        <f t="shared" si="44"/>
        <v>0</v>
      </c>
      <c r="DP11" s="934">
        <f t="shared" si="45"/>
        <v>0</v>
      </c>
      <c r="DQ11" s="863">
        <f t="shared" si="46"/>
        <v>0</v>
      </c>
      <c r="DR11" s="934">
        <f t="shared" si="47"/>
        <v>0</v>
      </c>
      <c r="DS11" s="863">
        <f t="shared" si="48"/>
        <v>0</v>
      </c>
      <c r="DT11" s="934">
        <f t="shared" si="49"/>
        <v>0</v>
      </c>
      <c r="DU11" s="864">
        <f>IFERROR(DA11*_DADOSAUXILIARES!$H$161,0)</f>
        <v>0</v>
      </c>
      <c r="DV11" s="864">
        <f>IFERROR(DB11*_DADOSAUXILIARES!$H$162,0)</f>
        <v>0</v>
      </c>
      <c r="DW11" s="864">
        <f>IFERROR(DC11*_DADOSAUXILIARES!$H$171,0)</f>
        <v>0</v>
      </c>
      <c r="DX11" s="864">
        <f>IFERROR(DD11*AJ11*_DADOSAUXILIARES!$H$170,0)</f>
        <v>0</v>
      </c>
      <c r="DY11" s="864">
        <f>IFERROR(DE11*_DADOSAUXILIARES!$H$160,0)</f>
        <v>0</v>
      </c>
      <c r="DZ11" s="864">
        <f>IFERROR(DF11*_DADOSAUXILIARES!$H$152,0)</f>
        <v>0</v>
      </c>
      <c r="EA11" s="864">
        <f>IFERROR(DG11*_DADOSAUXILIARES!$H$153,0)</f>
        <v>0</v>
      </c>
      <c r="EB11" s="864">
        <f>IFERROR(DH11*_DADOSAUXILIARES!$H$154,0)</f>
        <v>0</v>
      </c>
      <c r="EC11" s="864">
        <f>IFERROR(DI11*_DADOSAUXILIARES!$H$155,0)</f>
        <v>0</v>
      </c>
      <c r="ED11" s="864">
        <f>IFERROR(DJ11*_DADOSAUXILIARES!$H$156,0)</f>
        <v>0</v>
      </c>
      <c r="EE11" s="861">
        <f>IFERROR(DK11*_DADOSAUXILIARES!$H$168,0)</f>
        <v>0</v>
      </c>
      <c r="EF11" s="861">
        <f>IFERROR(DL11*_DADOSAUXILIARES!$H$176,0)</f>
        <v>0</v>
      </c>
      <c r="EG11" s="861">
        <f>IFERROR(DM11*_DADOSAUXILIARES!$H$169,0)</f>
        <v>0</v>
      </c>
      <c r="EH11" s="865">
        <f>IFERROR(DN11*_DADOSAUXILIARES!$H$176,0)</f>
        <v>0</v>
      </c>
      <c r="EI11" s="866">
        <f t="shared" si="30"/>
        <v>0</v>
      </c>
      <c r="EJ11" s="861">
        <f>IFERROR(DP11*_DADOSAUXILIARES!$H$176,0)</f>
        <v>0</v>
      </c>
      <c r="EK11" s="866">
        <f t="shared" si="31"/>
        <v>0</v>
      </c>
      <c r="EL11" s="861">
        <f>IFERROR(DR11*_DADOSAUXILIARES!$H$176,0)</f>
        <v>0</v>
      </c>
      <c r="EM11" s="861">
        <f>IFERROR(DS11*_DADOSAUXILIARES!$H$116,0)</f>
        <v>0</v>
      </c>
      <c r="EN11" s="861">
        <f>IFERROR(DT11*_DADOSAUXILIARES!$H$176,0)</f>
        <v>0</v>
      </c>
      <c r="EO11" s="861">
        <f t="shared" si="32"/>
        <v>0</v>
      </c>
      <c r="EP11" s="861">
        <f t="shared" si="32"/>
        <v>0</v>
      </c>
      <c r="EQ11" s="861">
        <f t="shared" si="32"/>
        <v>0</v>
      </c>
      <c r="ER11" s="861">
        <f t="shared" si="32"/>
        <v>0</v>
      </c>
      <c r="ES11" s="861">
        <f t="shared" si="32"/>
        <v>0</v>
      </c>
      <c r="ET11" s="861">
        <f t="shared" si="32"/>
        <v>0</v>
      </c>
      <c r="EU11" s="861">
        <f t="shared" si="32"/>
        <v>0</v>
      </c>
      <c r="EV11" s="861">
        <f t="shared" si="32"/>
        <v>0</v>
      </c>
      <c r="EW11" s="861">
        <f t="shared" si="32"/>
        <v>0</v>
      </c>
      <c r="EX11" s="861">
        <f t="shared" si="32"/>
        <v>0</v>
      </c>
      <c r="EY11" s="861">
        <f t="shared" si="32"/>
        <v>0</v>
      </c>
      <c r="EZ11" s="861">
        <f t="shared" si="32"/>
        <v>0</v>
      </c>
      <c r="FA11" s="861">
        <f t="shared" si="32"/>
        <v>0</v>
      </c>
      <c r="FB11" s="861">
        <f t="shared" si="32"/>
        <v>0</v>
      </c>
      <c r="FC11" s="861">
        <f t="shared" si="32"/>
        <v>0</v>
      </c>
      <c r="FD11" s="861">
        <f t="shared" si="32"/>
        <v>0</v>
      </c>
      <c r="FE11" s="861">
        <f t="shared" si="33"/>
        <v>0</v>
      </c>
      <c r="FF11" s="861">
        <f t="shared" si="33"/>
        <v>0</v>
      </c>
      <c r="FG11" s="861">
        <f t="shared" si="33"/>
        <v>0</v>
      </c>
      <c r="FH11" s="861">
        <f t="shared" si="33"/>
        <v>0</v>
      </c>
      <c r="FI11" s="859">
        <f>IFERROR(DA11*_FEQUEIMACOMB!$I$48,0)</f>
        <v>0</v>
      </c>
      <c r="FJ11" s="859">
        <f>IFERROR(DB11*_FEQUEIMACOMB!$I$50,0)</f>
        <v>0</v>
      </c>
      <c r="FK11" s="859">
        <f>IFERROR(DC11*_FEQUEIMACOMB!$I$53,0)</f>
        <v>0</v>
      </c>
      <c r="FL11" s="859">
        <f>IFERROR(DD11*_FEQUEIMACOMB!$I$44*(_DADOSAUXILIARES!$D$33),0)</f>
        <v>0</v>
      </c>
      <c r="FM11" s="859">
        <f>IFERROR(AJ11*AI11*_FEQUEIMACOMB!$I$41,0)</f>
        <v>0</v>
      </c>
      <c r="FN11" s="859">
        <f>IFERROR(AH11*AG11*_FEQUEIMACOMB!$I$41,0)</f>
        <v>0</v>
      </c>
      <c r="FO11" s="859">
        <f>IFERROR(DQ11*_FEQUEIMACOMB!$I$36,0)</f>
        <v>0</v>
      </c>
      <c r="FP11" s="859">
        <f>IFERROR(DS11*_FEQUEIMACOMB!$I$37,0)</f>
        <v>0</v>
      </c>
      <c r="FQ11" s="859">
        <f>IFERROR(DK11*_FEQUEIMACOMB!$I$38,0)</f>
        <v>0</v>
      </c>
      <c r="FR11" s="859">
        <f>IFERROR(DM11*_FEQUEIMACOMB!$I$39,0)</f>
        <v>0</v>
      </c>
      <c r="FS11" s="859">
        <f>IFERROR(DO11*_FEQUEIMACOMB!$I$40,0)</f>
        <v>0</v>
      </c>
      <c r="FT11" s="861">
        <f t="shared" si="34"/>
        <v>0</v>
      </c>
      <c r="FU11" s="861">
        <f t="shared" si="34"/>
        <v>0</v>
      </c>
      <c r="FV11" s="861">
        <f t="shared" si="34"/>
        <v>0</v>
      </c>
      <c r="FW11" s="861">
        <f t="shared" si="34"/>
        <v>0</v>
      </c>
      <c r="FX11" s="861">
        <f t="shared" si="34"/>
        <v>0</v>
      </c>
      <c r="FY11" s="861">
        <f t="shared" si="34"/>
        <v>0</v>
      </c>
      <c r="FZ11" s="861">
        <f t="shared" si="34"/>
        <v>0</v>
      </c>
      <c r="GA11" s="861">
        <f t="shared" si="34"/>
        <v>0</v>
      </c>
      <c r="GB11" s="861">
        <f t="shared" si="34"/>
        <v>0</v>
      </c>
      <c r="GC11" s="861">
        <f t="shared" si="34"/>
        <v>0</v>
      </c>
      <c r="GD11" s="861">
        <f t="shared" si="34"/>
        <v>0</v>
      </c>
      <c r="GE11" s="868">
        <f t="shared" si="35"/>
        <v>0</v>
      </c>
      <c r="GF11" s="869">
        <f t="shared" si="36"/>
        <v>0</v>
      </c>
      <c r="GG11" s="870">
        <f t="shared" si="37"/>
        <v>0</v>
      </c>
      <c r="GH11" s="861">
        <f t="shared" si="38"/>
        <v>0</v>
      </c>
      <c r="GI11" s="861">
        <f t="shared" si="38"/>
        <v>0</v>
      </c>
      <c r="GJ11" s="861">
        <f t="shared" si="38"/>
        <v>0</v>
      </c>
      <c r="GK11" s="871">
        <f t="shared" si="39"/>
        <v>0</v>
      </c>
      <c r="GL11" s="871">
        <f t="shared" si="50"/>
        <v>0</v>
      </c>
    </row>
    <row r="12" spans="1:194" x14ac:dyDescent="0.25">
      <c r="A12" s="814"/>
      <c r="B12" s="814"/>
      <c r="C12" s="875"/>
      <c r="D12" s="875"/>
      <c r="E12" s="948"/>
      <c r="F12" s="818"/>
      <c r="G12" s="818"/>
      <c r="H12" s="818"/>
      <c r="I12" s="819"/>
      <c r="J12" s="820" t="s">
        <v>454</v>
      </c>
      <c r="K12" s="303"/>
      <c r="L12" s="821"/>
      <c r="M12" s="877"/>
      <c r="N12" s="821"/>
      <c r="O12" s="821"/>
      <c r="P12" s="821"/>
      <c r="Q12" s="821"/>
      <c r="R12" s="821"/>
      <c r="S12" s="821"/>
      <c r="T12" s="821"/>
      <c r="U12" s="821"/>
      <c r="V12" s="821"/>
      <c r="W12" s="821"/>
      <c r="X12" s="821"/>
      <c r="Y12" s="878"/>
      <c r="Z12" s="821"/>
      <c r="AA12" s="877"/>
      <c r="AB12" s="821"/>
      <c r="AC12" s="877"/>
      <c r="AD12" s="821"/>
      <c r="AE12" s="877"/>
      <c r="AF12" s="821"/>
      <c r="AG12" s="821"/>
      <c r="AH12" s="821"/>
      <c r="AI12" s="821"/>
      <c r="AJ12" s="821"/>
      <c r="AK12" s="821"/>
      <c r="AL12" s="821"/>
      <c r="AM12" s="821"/>
      <c r="AN12" s="821"/>
      <c r="AO12" s="821"/>
      <c r="AP12" s="821"/>
      <c r="AQ12" s="821"/>
      <c r="AR12" s="821"/>
      <c r="AS12" s="877"/>
      <c r="AT12" s="821"/>
      <c r="AU12" s="821"/>
      <c r="AV12" s="877"/>
      <c r="AW12" s="821"/>
      <c r="AX12" s="821"/>
      <c r="AY12" s="877"/>
      <c r="AZ12" s="821"/>
      <c r="BA12" s="821"/>
      <c r="BB12" s="877"/>
      <c r="BC12" s="821"/>
      <c r="BD12" s="821"/>
      <c r="BE12" s="877"/>
      <c r="BF12" s="821"/>
      <c r="BG12" s="830">
        <f t="shared" si="11"/>
        <v>0</v>
      </c>
      <c r="BH12" s="831">
        <f t="shared" si="12"/>
        <v>0</v>
      </c>
      <c r="BI12" s="919">
        <f t="shared" si="13"/>
        <v>0</v>
      </c>
      <c r="BJ12" s="920">
        <f>IFERROR(_xlfn.XLOOKUP(K12,_REGIONALIZACAO_SOJA!$A$6:$A$20,_REGIONALIZACAO_SOJA!$BE$6:$BE$20),0)</f>
        <v>0</v>
      </c>
      <c r="BK12" s="920">
        <f>IFERROR(_xlfn.XLOOKUP(K12,_REGIONALIZACAO_SOJA!$A$6:$A$20,_REGIONALIZACAO_SOJA!$BF$6:$BF$20),0)</f>
        <v>0</v>
      </c>
      <c r="BL12" s="920">
        <f>IFERROR(_xlfn.XLOOKUP(K12,_REGIONALIZACAO_SOJA!$A$6:$A$20,_REGIONALIZACAO_SOJA!$BG$6:$BG$20),0)</f>
        <v>0</v>
      </c>
      <c r="BM12" s="838">
        <f t="shared" si="14"/>
        <v>0</v>
      </c>
      <c r="BN12" s="839">
        <f>IFERROR(BM12*1000*_DADOSAUXILIARES!$D$8,0)</f>
        <v>0</v>
      </c>
      <c r="BO12" s="843">
        <f t="shared" si="15"/>
        <v>0</v>
      </c>
      <c r="BP12" s="843">
        <f t="shared" si="16"/>
        <v>0</v>
      </c>
      <c r="BQ12" s="917">
        <f>IFERROR((_xlfn.XLOOKUP(K12,_REGIONALIZACAO_SOJA!$A$6:$A$20,_REGIONALIZACAO_SOJA!$DN$6:$DN$20))*$BP$4,0)</f>
        <v>0</v>
      </c>
      <c r="BR12" s="917">
        <f>IFERROR((_xlfn.XLOOKUP(K12,_REGIONALIZACAO_SOJA!$A$6:$A$20,_REGIONALIZACAO_SOJA!$DO$6:$DO$20))*$BP$4,0)</f>
        <v>0</v>
      </c>
      <c r="BS12" s="918">
        <f t="shared" si="17"/>
        <v>0</v>
      </c>
      <c r="BT12" s="846">
        <f t="shared" si="18"/>
        <v>0</v>
      </c>
      <c r="BU12" s="847">
        <f t="shared" si="1"/>
        <v>1</v>
      </c>
      <c r="BV12" s="847">
        <f t="shared" si="2"/>
        <v>0</v>
      </c>
      <c r="BW12" s="847">
        <f t="shared" si="3"/>
        <v>0</v>
      </c>
      <c r="BX12" s="847">
        <f t="shared" si="4"/>
        <v>0</v>
      </c>
      <c r="BY12" s="847">
        <f t="shared" si="5"/>
        <v>8.0000000000000002E-3</v>
      </c>
      <c r="BZ12" s="847">
        <f t="shared" si="6"/>
        <v>0</v>
      </c>
      <c r="CA12" s="847">
        <f t="shared" si="7"/>
        <v>0.19</v>
      </c>
      <c r="CB12" s="847">
        <f t="shared" si="19"/>
        <v>8.0000000000000002E-3</v>
      </c>
      <c r="CC12" s="847">
        <f t="shared" si="8"/>
        <v>0</v>
      </c>
      <c r="CD12" s="855"/>
      <c r="CE12" s="855">
        <f t="shared" si="9"/>
        <v>0</v>
      </c>
      <c r="CF12" s="961">
        <f t="shared" si="10"/>
        <v>0</v>
      </c>
      <c r="CG12" s="856">
        <f>IFERROR(O12*_DADOSAUXILIARES!$D$56,0)</f>
        <v>0</v>
      </c>
      <c r="CH12" s="856">
        <f>IFERROR(P12*_DADOSAUXILIARES!$D$57,0)</f>
        <v>0</v>
      </c>
      <c r="CI12" s="856">
        <f>Q12*_DADOSAUXILIARES!$D$58</f>
        <v>0</v>
      </c>
      <c r="CJ12" s="856">
        <f>R12*_DADOSAUXILIARES!$D$59</f>
        <v>0</v>
      </c>
      <c r="CK12" s="856">
        <f>S12*_DADOSAUXILIARES!$D$60</f>
        <v>0</v>
      </c>
      <c r="CL12" s="856">
        <f>T12*_DADOSAUXILIARES!$D$61</f>
        <v>0</v>
      </c>
      <c r="CM12" s="857">
        <f t="shared" si="22"/>
        <v>0</v>
      </c>
      <c r="CN12" s="857">
        <f t="shared" si="23"/>
        <v>0</v>
      </c>
      <c r="CO12" s="861">
        <f>IFERROR($CO$7*_DADOSAUXILIARES!$H$119,0)</f>
        <v>0</v>
      </c>
      <c r="CP12" s="861">
        <f>IFERROR($CP$7*_DADOSAUXILIARES!$H$118,0)</f>
        <v>0</v>
      </c>
      <c r="CQ12" s="861">
        <f t="shared" si="24"/>
        <v>0</v>
      </c>
      <c r="CR12" s="861">
        <f t="shared" si="24"/>
        <v>0</v>
      </c>
      <c r="CS12" s="859">
        <f t="shared" si="25"/>
        <v>0</v>
      </c>
      <c r="CT12" s="860">
        <f>IFERROR(_DADOSAUXILIARES!$H$176*N12,0)</f>
        <v>0</v>
      </c>
      <c r="CU12" s="861">
        <f>IFERROR($CU$7*_DADOSAUXILIARES!$H$138,0)</f>
        <v>0</v>
      </c>
      <c r="CV12" s="861">
        <f>IFERROR($CV$7*_DADOSAUXILIARES!$H$121,0)</f>
        <v>0</v>
      </c>
      <c r="CW12" s="860">
        <f t="shared" si="26"/>
        <v>0</v>
      </c>
      <c r="CX12" s="860">
        <f t="shared" si="26"/>
        <v>0</v>
      </c>
      <c r="CY12" s="860">
        <f t="shared" si="26"/>
        <v>0</v>
      </c>
      <c r="CZ12" s="860">
        <f t="shared" si="26"/>
        <v>0</v>
      </c>
      <c r="DA12" s="862">
        <f>IFERROR((U12*(1-0.1)+V12*(1-0.11)+W12*(1-0.12)+X12*(1-Y12)+Z12*(1-AA12)+AB12*(1-AC12)+AD12*(1-AE12)+AF12*(1-1))*(_DADOSAUXILIARES!$D$26),0)</f>
        <v>0</v>
      </c>
      <c r="DB12" s="862">
        <f>IFERROR((U12*(0.1)+V12*(0.11)+W12*(0.12)+X12*(Y12)+Z12*(AA12)+AB12*(AC12)+AD12*(AE12)+AF12*(1))*(_DADOSAUXILIARES!$D$16),0)</f>
        <v>0</v>
      </c>
      <c r="DC12" s="863">
        <f>IFERROR(AG12*_DADOSAUXILIARES!$D$30,0)</f>
        <v>0</v>
      </c>
      <c r="DD12" s="863">
        <f t="shared" si="27"/>
        <v>0</v>
      </c>
      <c r="DE12" s="863">
        <f t="shared" si="28"/>
        <v>0</v>
      </c>
      <c r="DF12" s="863">
        <f t="shared" si="29"/>
        <v>0</v>
      </c>
      <c r="DG12" s="863">
        <f t="shared" si="29"/>
        <v>0</v>
      </c>
      <c r="DH12" s="863">
        <f t="shared" si="29"/>
        <v>0</v>
      </c>
      <c r="DI12" s="863">
        <f t="shared" si="29"/>
        <v>0</v>
      </c>
      <c r="DJ12" s="863">
        <f t="shared" si="29"/>
        <v>0</v>
      </c>
      <c r="DK12" s="863">
        <f t="shared" si="40"/>
        <v>0</v>
      </c>
      <c r="DL12" s="934">
        <f t="shared" si="41"/>
        <v>0</v>
      </c>
      <c r="DM12" s="863">
        <f t="shared" si="42"/>
        <v>0</v>
      </c>
      <c r="DN12" s="934">
        <f t="shared" si="43"/>
        <v>0</v>
      </c>
      <c r="DO12" s="863">
        <f t="shared" si="44"/>
        <v>0</v>
      </c>
      <c r="DP12" s="934">
        <f t="shared" si="45"/>
        <v>0</v>
      </c>
      <c r="DQ12" s="863">
        <f t="shared" si="46"/>
        <v>0</v>
      </c>
      <c r="DR12" s="934">
        <f t="shared" si="47"/>
        <v>0</v>
      </c>
      <c r="DS12" s="863">
        <f t="shared" si="48"/>
        <v>0</v>
      </c>
      <c r="DT12" s="934">
        <f t="shared" si="49"/>
        <v>0</v>
      </c>
      <c r="DU12" s="864">
        <f>IFERROR(DA12*_DADOSAUXILIARES!$H$161,0)</f>
        <v>0</v>
      </c>
      <c r="DV12" s="864">
        <f>IFERROR(DB12*_DADOSAUXILIARES!$H$162,0)</f>
        <v>0</v>
      </c>
      <c r="DW12" s="864">
        <f>IFERROR(DC12*_DADOSAUXILIARES!$H$171,0)</f>
        <v>0</v>
      </c>
      <c r="DX12" s="864">
        <f>IFERROR(DD12*AJ12*_DADOSAUXILIARES!$H$170,0)</f>
        <v>0</v>
      </c>
      <c r="DY12" s="864">
        <f>IFERROR(DE12*_DADOSAUXILIARES!$H$160,0)</f>
        <v>0</v>
      </c>
      <c r="DZ12" s="864">
        <f>IFERROR(DF12*_DADOSAUXILIARES!$H$152,0)</f>
        <v>0</v>
      </c>
      <c r="EA12" s="864">
        <f>IFERROR(DG12*_DADOSAUXILIARES!$H$153,0)</f>
        <v>0</v>
      </c>
      <c r="EB12" s="864">
        <f>IFERROR(DH12*_DADOSAUXILIARES!$H$154,0)</f>
        <v>0</v>
      </c>
      <c r="EC12" s="864">
        <f>IFERROR(DI12*_DADOSAUXILIARES!$H$155,0)</f>
        <v>0</v>
      </c>
      <c r="ED12" s="864">
        <f>IFERROR(DJ12*_DADOSAUXILIARES!$H$156,0)</f>
        <v>0</v>
      </c>
      <c r="EE12" s="861">
        <f>IFERROR(DK12*_DADOSAUXILIARES!$H$168,0)</f>
        <v>0</v>
      </c>
      <c r="EF12" s="861">
        <f>IFERROR(DL12*_DADOSAUXILIARES!$H$176,0)</f>
        <v>0</v>
      </c>
      <c r="EG12" s="861">
        <f>IFERROR(DM12*_DADOSAUXILIARES!$H$169,0)</f>
        <v>0</v>
      </c>
      <c r="EH12" s="865">
        <f>IFERROR(DN12*_DADOSAUXILIARES!$H$176,0)</f>
        <v>0</v>
      </c>
      <c r="EI12" s="866">
        <f t="shared" si="30"/>
        <v>0</v>
      </c>
      <c r="EJ12" s="861">
        <f>IFERROR(DP12*_DADOSAUXILIARES!$H$176,0)</f>
        <v>0</v>
      </c>
      <c r="EK12" s="866">
        <f t="shared" si="31"/>
        <v>0</v>
      </c>
      <c r="EL12" s="861">
        <f>IFERROR(DR12*_DADOSAUXILIARES!$H$176,0)</f>
        <v>0</v>
      </c>
      <c r="EM12" s="861">
        <f>IFERROR(DS12*_DADOSAUXILIARES!$H$116,0)</f>
        <v>0</v>
      </c>
      <c r="EN12" s="861">
        <f>IFERROR(DT12*_DADOSAUXILIARES!$H$176,0)</f>
        <v>0</v>
      </c>
      <c r="EO12" s="861">
        <f t="shared" si="32"/>
        <v>0</v>
      </c>
      <c r="EP12" s="861">
        <f t="shared" si="32"/>
        <v>0</v>
      </c>
      <c r="EQ12" s="861">
        <f t="shared" si="32"/>
        <v>0</v>
      </c>
      <c r="ER12" s="861">
        <f t="shared" si="32"/>
        <v>0</v>
      </c>
      <c r="ES12" s="861">
        <f t="shared" si="32"/>
        <v>0</v>
      </c>
      <c r="ET12" s="861">
        <f t="shared" si="32"/>
        <v>0</v>
      </c>
      <c r="EU12" s="861">
        <f t="shared" si="32"/>
        <v>0</v>
      </c>
      <c r="EV12" s="861">
        <f t="shared" si="32"/>
        <v>0</v>
      </c>
      <c r="EW12" s="861">
        <f t="shared" si="32"/>
        <v>0</v>
      </c>
      <c r="EX12" s="861">
        <f t="shared" si="32"/>
        <v>0</v>
      </c>
      <c r="EY12" s="861">
        <f t="shared" si="32"/>
        <v>0</v>
      </c>
      <c r="EZ12" s="861">
        <f t="shared" si="32"/>
        <v>0</v>
      </c>
      <c r="FA12" s="861">
        <f t="shared" si="32"/>
        <v>0</v>
      </c>
      <c r="FB12" s="861">
        <f t="shared" si="32"/>
        <v>0</v>
      </c>
      <c r="FC12" s="861">
        <f t="shared" si="32"/>
        <v>0</v>
      </c>
      <c r="FD12" s="861">
        <f t="shared" si="32"/>
        <v>0</v>
      </c>
      <c r="FE12" s="861">
        <f t="shared" si="33"/>
        <v>0</v>
      </c>
      <c r="FF12" s="861">
        <f t="shared" si="33"/>
        <v>0</v>
      </c>
      <c r="FG12" s="861">
        <f t="shared" si="33"/>
        <v>0</v>
      </c>
      <c r="FH12" s="861">
        <f t="shared" si="33"/>
        <v>0</v>
      </c>
      <c r="FI12" s="859">
        <f>IFERROR(DA12*_FEQUEIMACOMB!$I$48,0)</f>
        <v>0</v>
      </c>
      <c r="FJ12" s="859">
        <f>IFERROR(DB12*_FEQUEIMACOMB!$I$50,0)</f>
        <v>0</v>
      </c>
      <c r="FK12" s="859">
        <f>IFERROR(DC12*_FEQUEIMACOMB!$I$53,0)</f>
        <v>0</v>
      </c>
      <c r="FL12" s="859">
        <f>IFERROR(DD12*_FEQUEIMACOMB!$I$44*(_DADOSAUXILIARES!$D$33),0)</f>
        <v>0</v>
      </c>
      <c r="FM12" s="859">
        <f>IFERROR(AJ12*AI12*_FEQUEIMACOMB!$I$41,0)</f>
        <v>0</v>
      </c>
      <c r="FN12" s="859">
        <f>IFERROR(AH12*AG12*_FEQUEIMACOMB!$I$41,0)</f>
        <v>0</v>
      </c>
      <c r="FO12" s="859">
        <f>IFERROR(DQ12*_FEQUEIMACOMB!$I$36,0)</f>
        <v>0</v>
      </c>
      <c r="FP12" s="859">
        <f>IFERROR(DS12*_FEQUEIMACOMB!$I$37,0)</f>
        <v>0</v>
      </c>
      <c r="FQ12" s="859">
        <f>IFERROR(DK12*_FEQUEIMACOMB!$I$38,0)</f>
        <v>0</v>
      </c>
      <c r="FR12" s="859">
        <f>IFERROR(DM12*_FEQUEIMACOMB!$I$39,0)</f>
        <v>0</v>
      </c>
      <c r="FS12" s="859">
        <f>IFERROR(DO12*_FEQUEIMACOMB!$I$40,0)</f>
        <v>0</v>
      </c>
      <c r="FT12" s="861">
        <f t="shared" si="34"/>
        <v>0</v>
      </c>
      <c r="FU12" s="861">
        <f t="shared" si="34"/>
        <v>0</v>
      </c>
      <c r="FV12" s="861">
        <f t="shared" si="34"/>
        <v>0</v>
      </c>
      <c r="FW12" s="861">
        <f t="shared" si="34"/>
        <v>0</v>
      </c>
      <c r="FX12" s="861">
        <f t="shared" si="34"/>
        <v>0</v>
      </c>
      <c r="FY12" s="861">
        <f t="shared" si="34"/>
        <v>0</v>
      </c>
      <c r="FZ12" s="861">
        <f t="shared" si="34"/>
        <v>0</v>
      </c>
      <c r="GA12" s="861">
        <f t="shared" si="34"/>
        <v>0</v>
      </c>
      <c r="GB12" s="861">
        <f t="shared" si="34"/>
        <v>0</v>
      </c>
      <c r="GC12" s="861">
        <f t="shared" si="34"/>
        <v>0</v>
      </c>
      <c r="GD12" s="861">
        <f t="shared" si="34"/>
        <v>0</v>
      </c>
      <c r="GE12" s="868">
        <f t="shared" si="35"/>
        <v>0</v>
      </c>
      <c r="GF12" s="869">
        <f t="shared" si="36"/>
        <v>0</v>
      </c>
      <c r="GG12" s="870">
        <f t="shared" si="37"/>
        <v>0</v>
      </c>
      <c r="GH12" s="861">
        <f t="shared" si="38"/>
        <v>0</v>
      </c>
      <c r="GI12" s="861">
        <f t="shared" si="38"/>
        <v>0</v>
      </c>
      <c r="GJ12" s="861">
        <f t="shared" si="38"/>
        <v>0</v>
      </c>
      <c r="GK12" s="871">
        <f t="shared" si="39"/>
        <v>0</v>
      </c>
      <c r="GL12" s="871">
        <f t="shared" si="50"/>
        <v>0</v>
      </c>
    </row>
    <row r="13" spans="1:194" x14ac:dyDescent="0.25">
      <c r="A13" s="814"/>
      <c r="B13" s="814"/>
      <c r="C13" s="875"/>
      <c r="D13" s="875"/>
      <c r="E13" s="948"/>
      <c r="F13" s="818"/>
      <c r="G13" s="818"/>
      <c r="H13" s="818"/>
      <c r="I13" s="819"/>
      <c r="J13" s="820" t="s">
        <v>454</v>
      </c>
      <c r="K13" s="303"/>
      <c r="L13" s="821"/>
      <c r="M13" s="877"/>
      <c r="N13" s="821"/>
      <c r="O13" s="821"/>
      <c r="P13" s="821"/>
      <c r="Q13" s="821"/>
      <c r="R13" s="821"/>
      <c r="S13" s="821"/>
      <c r="T13" s="821"/>
      <c r="U13" s="821"/>
      <c r="V13" s="821"/>
      <c r="W13" s="821"/>
      <c r="X13" s="821"/>
      <c r="Y13" s="878"/>
      <c r="Z13" s="821"/>
      <c r="AA13" s="877"/>
      <c r="AB13" s="821"/>
      <c r="AC13" s="877"/>
      <c r="AD13" s="821"/>
      <c r="AE13" s="877"/>
      <c r="AF13" s="821"/>
      <c r="AG13" s="821"/>
      <c r="AH13" s="821"/>
      <c r="AI13" s="821"/>
      <c r="AJ13" s="821"/>
      <c r="AK13" s="821"/>
      <c r="AL13" s="821"/>
      <c r="AM13" s="821"/>
      <c r="AN13" s="821"/>
      <c r="AO13" s="821"/>
      <c r="AP13" s="821"/>
      <c r="AQ13" s="821"/>
      <c r="AR13" s="821"/>
      <c r="AS13" s="877"/>
      <c r="AT13" s="821"/>
      <c r="AU13" s="821"/>
      <c r="AV13" s="877"/>
      <c r="AW13" s="821"/>
      <c r="AX13" s="821"/>
      <c r="AY13" s="877"/>
      <c r="AZ13" s="821"/>
      <c r="BA13" s="821"/>
      <c r="BB13" s="877"/>
      <c r="BC13" s="821"/>
      <c r="BD13" s="821"/>
      <c r="BE13" s="877"/>
      <c r="BF13" s="821"/>
      <c r="BG13" s="830">
        <f t="shared" si="11"/>
        <v>0</v>
      </c>
      <c r="BH13" s="831">
        <f t="shared" si="12"/>
        <v>0</v>
      </c>
      <c r="BI13" s="919">
        <f t="shared" si="13"/>
        <v>0</v>
      </c>
      <c r="BJ13" s="920">
        <f>IFERROR(_xlfn.XLOOKUP(K13,_REGIONALIZACAO_SOJA!$A$6:$A$20,_REGIONALIZACAO_SOJA!$BE$6:$BE$20),0)</f>
        <v>0</v>
      </c>
      <c r="BK13" s="920">
        <f>IFERROR(_xlfn.XLOOKUP(K13,_REGIONALIZACAO_SOJA!$A$6:$A$20,_REGIONALIZACAO_SOJA!$BF$6:$BF$20),0)</f>
        <v>0</v>
      </c>
      <c r="BL13" s="920">
        <f>IFERROR(_xlfn.XLOOKUP(K13,_REGIONALIZACAO_SOJA!$A$6:$A$20,_REGIONALIZACAO_SOJA!$BG$6:$BG$20),0)</f>
        <v>0</v>
      </c>
      <c r="BM13" s="838">
        <f t="shared" si="14"/>
        <v>0</v>
      </c>
      <c r="BN13" s="839">
        <f>IFERROR(BM13*1000*_DADOSAUXILIARES!$D$8,0)</f>
        <v>0</v>
      </c>
      <c r="BO13" s="843">
        <f t="shared" si="15"/>
        <v>0</v>
      </c>
      <c r="BP13" s="843">
        <f t="shared" si="16"/>
        <v>0</v>
      </c>
      <c r="BQ13" s="917">
        <f>IFERROR((_xlfn.XLOOKUP(K13,_REGIONALIZACAO_SOJA!$A$6:$A$20,_REGIONALIZACAO_SOJA!$DN$6:$DN$20))*$BP$4,0)</f>
        <v>0</v>
      </c>
      <c r="BR13" s="917">
        <f>IFERROR((_xlfn.XLOOKUP(K13,_REGIONALIZACAO_SOJA!$A$6:$A$20,_REGIONALIZACAO_SOJA!$DO$6:$DO$20))*$BP$4,0)</f>
        <v>0</v>
      </c>
      <c r="BS13" s="918">
        <f t="shared" si="17"/>
        <v>0</v>
      </c>
      <c r="BT13" s="846">
        <f t="shared" si="18"/>
        <v>0</v>
      </c>
      <c r="BU13" s="847">
        <f t="shared" si="1"/>
        <v>1</v>
      </c>
      <c r="BV13" s="847">
        <f t="shared" si="2"/>
        <v>0</v>
      </c>
      <c r="BW13" s="847">
        <f t="shared" si="3"/>
        <v>0</v>
      </c>
      <c r="BX13" s="847">
        <f t="shared" si="4"/>
        <v>0</v>
      </c>
      <c r="BY13" s="847">
        <f t="shared" si="5"/>
        <v>8.0000000000000002E-3</v>
      </c>
      <c r="BZ13" s="847">
        <f t="shared" si="6"/>
        <v>0</v>
      </c>
      <c r="CA13" s="847">
        <f t="shared" si="7"/>
        <v>0.19</v>
      </c>
      <c r="CB13" s="847">
        <f t="shared" si="19"/>
        <v>8.0000000000000002E-3</v>
      </c>
      <c r="CC13" s="847">
        <f t="shared" si="8"/>
        <v>0</v>
      </c>
      <c r="CD13" s="855"/>
      <c r="CE13" s="855">
        <f t="shared" si="9"/>
        <v>0</v>
      </c>
      <c r="CF13" s="961">
        <f t="shared" si="10"/>
        <v>0</v>
      </c>
      <c r="CG13" s="856">
        <f>IFERROR(O13*_DADOSAUXILIARES!$D$56,0)</f>
        <v>0</v>
      </c>
      <c r="CH13" s="856">
        <f>IFERROR(P13*_DADOSAUXILIARES!$D$57,0)</f>
        <v>0</v>
      </c>
      <c r="CI13" s="856">
        <f>Q13*_DADOSAUXILIARES!$D$58</f>
        <v>0</v>
      </c>
      <c r="CJ13" s="856">
        <f>R13*_DADOSAUXILIARES!$D$59</f>
        <v>0</v>
      </c>
      <c r="CK13" s="856">
        <f>S13*_DADOSAUXILIARES!$D$60</f>
        <v>0</v>
      </c>
      <c r="CL13" s="856">
        <f>T13*_DADOSAUXILIARES!$D$61</f>
        <v>0</v>
      </c>
      <c r="CM13" s="857">
        <f t="shared" si="22"/>
        <v>0</v>
      </c>
      <c r="CN13" s="857">
        <f t="shared" si="23"/>
        <v>0</v>
      </c>
      <c r="CO13" s="861">
        <f>IFERROR($CO$7*_DADOSAUXILIARES!$H$119,0)</f>
        <v>0</v>
      </c>
      <c r="CP13" s="861">
        <f>IFERROR($CP$7*_DADOSAUXILIARES!$H$118,0)</f>
        <v>0</v>
      </c>
      <c r="CQ13" s="861">
        <f t="shared" si="24"/>
        <v>0</v>
      </c>
      <c r="CR13" s="861">
        <f t="shared" si="24"/>
        <v>0</v>
      </c>
      <c r="CS13" s="859">
        <f t="shared" si="25"/>
        <v>0</v>
      </c>
      <c r="CT13" s="860">
        <f>IFERROR(_DADOSAUXILIARES!$H$176*N13,0)</f>
        <v>0</v>
      </c>
      <c r="CU13" s="861">
        <f>IFERROR($CU$7*_DADOSAUXILIARES!$H$138,0)</f>
        <v>0</v>
      </c>
      <c r="CV13" s="861">
        <f>IFERROR($CV$7*_DADOSAUXILIARES!$H$121,0)</f>
        <v>0</v>
      </c>
      <c r="CW13" s="860">
        <f t="shared" si="26"/>
        <v>0</v>
      </c>
      <c r="CX13" s="860">
        <f t="shared" si="26"/>
        <v>0</v>
      </c>
      <c r="CY13" s="860">
        <f t="shared" si="26"/>
        <v>0</v>
      </c>
      <c r="CZ13" s="860">
        <f t="shared" si="26"/>
        <v>0</v>
      </c>
      <c r="DA13" s="862">
        <f>IFERROR((U13*(1-0.1)+V13*(1-0.11)+W13*(1-0.12)+X13*(1-Y13)+Z13*(1-AA13)+AB13*(1-AC13)+AD13*(1-AE13)+AF13*(1-1))*(_DADOSAUXILIARES!$D$26),0)</f>
        <v>0</v>
      </c>
      <c r="DB13" s="862">
        <f>IFERROR((U13*(0.1)+V13*(0.11)+W13*(0.12)+X13*(Y13)+Z13*(AA13)+AB13*(AC13)+AD13*(AE13)+AF13*(1))*(_DADOSAUXILIARES!$D$16),0)</f>
        <v>0</v>
      </c>
      <c r="DC13" s="863">
        <f>IFERROR(AG13*_DADOSAUXILIARES!$D$30,0)</f>
        <v>0</v>
      </c>
      <c r="DD13" s="863">
        <f t="shared" si="27"/>
        <v>0</v>
      </c>
      <c r="DE13" s="863">
        <f t="shared" si="28"/>
        <v>0</v>
      </c>
      <c r="DF13" s="863">
        <f t="shared" si="29"/>
        <v>0</v>
      </c>
      <c r="DG13" s="863">
        <f t="shared" si="29"/>
        <v>0</v>
      </c>
      <c r="DH13" s="863">
        <f t="shared" si="29"/>
        <v>0</v>
      </c>
      <c r="DI13" s="863">
        <f t="shared" si="29"/>
        <v>0</v>
      </c>
      <c r="DJ13" s="863">
        <f t="shared" si="29"/>
        <v>0</v>
      </c>
      <c r="DK13" s="863">
        <f t="shared" si="40"/>
        <v>0</v>
      </c>
      <c r="DL13" s="934">
        <f t="shared" si="41"/>
        <v>0</v>
      </c>
      <c r="DM13" s="863">
        <f t="shared" si="42"/>
        <v>0</v>
      </c>
      <c r="DN13" s="934">
        <f t="shared" si="43"/>
        <v>0</v>
      </c>
      <c r="DO13" s="863">
        <f t="shared" si="44"/>
        <v>0</v>
      </c>
      <c r="DP13" s="934">
        <f t="shared" si="45"/>
        <v>0</v>
      </c>
      <c r="DQ13" s="863">
        <f t="shared" si="46"/>
        <v>0</v>
      </c>
      <c r="DR13" s="934">
        <f t="shared" si="47"/>
        <v>0</v>
      </c>
      <c r="DS13" s="863">
        <f t="shared" si="48"/>
        <v>0</v>
      </c>
      <c r="DT13" s="934">
        <f t="shared" si="49"/>
        <v>0</v>
      </c>
      <c r="DU13" s="864">
        <f>IFERROR(DA13*_DADOSAUXILIARES!$H$161,0)</f>
        <v>0</v>
      </c>
      <c r="DV13" s="864">
        <f>IFERROR(DB13*_DADOSAUXILIARES!$H$162,0)</f>
        <v>0</v>
      </c>
      <c r="DW13" s="864">
        <f>IFERROR(DC13*_DADOSAUXILIARES!$H$171,0)</f>
        <v>0</v>
      </c>
      <c r="DX13" s="864">
        <f>IFERROR(DD13*AJ13*_DADOSAUXILIARES!$H$170,0)</f>
        <v>0</v>
      </c>
      <c r="DY13" s="864">
        <f>IFERROR(DE13*_DADOSAUXILIARES!$H$160,0)</f>
        <v>0</v>
      </c>
      <c r="DZ13" s="864">
        <f>IFERROR(DF13*_DADOSAUXILIARES!$H$152,0)</f>
        <v>0</v>
      </c>
      <c r="EA13" s="864">
        <f>IFERROR(DG13*_DADOSAUXILIARES!$H$153,0)</f>
        <v>0</v>
      </c>
      <c r="EB13" s="864">
        <f>IFERROR(DH13*_DADOSAUXILIARES!$H$154,0)</f>
        <v>0</v>
      </c>
      <c r="EC13" s="864">
        <f>IFERROR(DI13*_DADOSAUXILIARES!$H$155,0)</f>
        <v>0</v>
      </c>
      <c r="ED13" s="864">
        <f>IFERROR(DJ13*_DADOSAUXILIARES!$H$156,0)</f>
        <v>0</v>
      </c>
      <c r="EE13" s="861">
        <f>IFERROR(DK13*_DADOSAUXILIARES!$H$168,0)</f>
        <v>0</v>
      </c>
      <c r="EF13" s="861">
        <f>IFERROR(DL13*_DADOSAUXILIARES!$H$176,0)</f>
        <v>0</v>
      </c>
      <c r="EG13" s="861">
        <f>IFERROR(DM13*_DADOSAUXILIARES!$H$169,0)</f>
        <v>0</v>
      </c>
      <c r="EH13" s="865">
        <f>IFERROR(DN13*_DADOSAUXILIARES!$H$176,0)</f>
        <v>0</v>
      </c>
      <c r="EI13" s="866">
        <f t="shared" si="30"/>
        <v>0</v>
      </c>
      <c r="EJ13" s="861">
        <f>IFERROR(DP13*_DADOSAUXILIARES!$H$176,0)</f>
        <v>0</v>
      </c>
      <c r="EK13" s="866">
        <f t="shared" si="31"/>
        <v>0</v>
      </c>
      <c r="EL13" s="861">
        <f>IFERROR(DR13*_DADOSAUXILIARES!$H$176,0)</f>
        <v>0</v>
      </c>
      <c r="EM13" s="861">
        <f>IFERROR(DS13*_DADOSAUXILIARES!$H$116,0)</f>
        <v>0</v>
      </c>
      <c r="EN13" s="861">
        <f>IFERROR(DT13*_DADOSAUXILIARES!$H$176,0)</f>
        <v>0</v>
      </c>
      <c r="EO13" s="861">
        <f t="shared" si="32"/>
        <v>0</v>
      </c>
      <c r="EP13" s="861">
        <f t="shared" si="32"/>
        <v>0</v>
      </c>
      <c r="EQ13" s="861">
        <f t="shared" si="32"/>
        <v>0</v>
      </c>
      <c r="ER13" s="861">
        <f t="shared" si="32"/>
        <v>0</v>
      </c>
      <c r="ES13" s="861">
        <f t="shared" si="32"/>
        <v>0</v>
      </c>
      <c r="ET13" s="861">
        <f t="shared" si="32"/>
        <v>0</v>
      </c>
      <c r="EU13" s="861">
        <f t="shared" si="32"/>
        <v>0</v>
      </c>
      <c r="EV13" s="861">
        <f t="shared" si="32"/>
        <v>0</v>
      </c>
      <c r="EW13" s="861">
        <f t="shared" si="32"/>
        <v>0</v>
      </c>
      <c r="EX13" s="861">
        <f t="shared" si="32"/>
        <v>0</v>
      </c>
      <c r="EY13" s="861">
        <f t="shared" si="32"/>
        <v>0</v>
      </c>
      <c r="EZ13" s="861">
        <f t="shared" si="32"/>
        <v>0</v>
      </c>
      <c r="FA13" s="861">
        <f t="shared" si="32"/>
        <v>0</v>
      </c>
      <c r="FB13" s="861">
        <f t="shared" si="32"/>
        <v>0</v>
      </c>
      <c r="FC13" s="861">
        <f t="shared" si="32"/>
        <v>0</v>
      </c>
      <c r="FD13" s="861">
        <f t="shared" si="32"/>
        <v>0</v>
      </c>
      <c r="FE13" s="861">
        <f t="shared" si="33"/>
        <v>0</v>
      </c>
      <c r="FF13" s="861">
        <f t="shared" si="33"/>
        <v>0</v>
      </c>
      <c r="FG13" s="861">
        <f t="shared" si="33"/>
        <v>0</v>
      </c>
      <c r="FH13" s="861">
        <f t="shared" si="33"/>
        <v>0</v>
      </c>
      <c r="FI13" s="859">
        <f>IFERROR(DA13*_FEQUEIMACOMB!$I$48,0)</f>
        <v>0</v>
      </c>
      <c r="FJ13" s="859">
        <f>IFERROR(DB13*_FEQUEIMACOMB!$I$50,0)</f>
        <v>0</v>
      </c>
      <c r="FK13" s="859">
        <f>IFERROR(DC13*_FEQUEIMACOMB!$I$53,0)</f>
        <v>0</v>
      </c>
      <c r="FL13" s="859">
        <f>IFERROR(DD13*_FEQUEIMACOMB!$I$44*(_DADOSAUXILIARES!$D$33),0)</f>
        <v>0</v>
      </c>
      <c r="FM13" s="859">
        <f>IFERROR(AJ13*AI13*_FEQUEIMACOMB!$I$41,0)</f>
        <v>0</v>
      </c>
      <c r="FN13" s="859">
        <f>IFERROR(AH13*AG13*_FEQUEIMACOMB!$I$41,0)</f>
        <v>0</v>
      </c>
      <c r="FO13" s="859">
        <f>IFERROR(DQ13*_FEQUEIMACOMB!$I$36,0)</f>
        <v>0</v>
      </c>
      <c r="FP13" s="859">
        <f>IFERROR(DS13*_FEQUEIMACOMB!$I$37,0)</f>
        <v>0</v>
      </c>
      <c r="FQ13" s="859">
        <f>IFERROR(DK13*_FEQUEIMACOMB!$I$38,0)</f>
        <v>0</v>
      </c>
      <c r="FR13" s="859">
        <f>IFERROR(DM13*_FEQUEIMACOMB!$I$39,0)</f>
        <v>0</v>
      </c>
      <c r="FS13" s="859">
        <f>IFERROR(DO13*_FEQUEIMACOMB!$I$40,0)</f>
        <v>0</v>
      </c>
      <c r="FT13" s="861">
        <f t="shared" si="34"/>
        <v>0</v>
      </c>
      <c r="FU13" s="861">
        <f t="shared" si="34"/>
        <v>0</v>
      </c>
      <c r="FV13" s="861">
        <f t="shared" si="34"/>
        <v>0</v>
      </c>
      <c r="FW13" s="861">
        <f t="shared" si="34"/>
        <v>0</v>
      </c>
      <c r="FX13" s="861">
        <f t="shared" si="34"/>
        <v>0</v>
      </c>
      <c r="FY13" s="861">
        <f t="shared" si="34"/>
        <v>0</v>
      </c>
      <c r="FZ13" s="861">
        <f t="shared" si="34"/>
        <v>0</v>
      </c>
      <c r="GA13" s="861">
        <f t="shared" si="34"/>
        <v>0</v>
      </c>
      <c r="GB13" s="861">
        <f t="shared" si="34"/>
        <v>0</v>
      </c>
      <c r="GC13" s="861">
        <f t="shared" si="34"/>
        <v>0</v>
      </c>
      <c r="GD13" s="861">
        <f t="shared" si="34"/>
        <v>0</v>
      </c>
      <c r="GE13" s="868">
        <f t="shared" si="35"/>
        <v>0</v>
      </c>
      <c r="GF13" s="869">
        <f t="shared" si="36"/>
        <v>0</v>
      </c>
      <c r="GG13" s="870">
        <f t="shared" si="37"/>
        <v>0</v>
      </c>
      <c r="GH13" s="861">
        <f t="shared" si="38"/>
        <v>0</v>
      </c>
      <c r="GI13" s="861">
        <f t="shared" si="38"/>
        <v>0</v>
      </c>
      <c r="GJ13" s="861">
        <f t="shared" si="38"/>
        <v>0</v>
      </c>
      <c r="GK13" s="871">
        <f t="shared" si="39"/>
        <v>0</v>
      </c>
      <c r="GL13" s="871">
        <f t="shared" si="50"/>
        <v>0</v>
      </c>
    </row>
    <row r="14" spans="1:194" x14ac:dyDescent="0.25">
      <c r="A14" s="814"/>
      <c r="B14" s="814"/>
      <c r="C14" s="875"/>
      <c r="D14" s="875"/>
      <c r="E14" s="948"/>
      <c r="F14" s="818"/>
      <c r="G14" s="818"/>
      <c r="H14" s="818"/>
      <c r="I14" s="819"/>
      <c r="J14" s="820" t="s">
        <v>454</v>
      </c>
      <c r="K14" s="303"/>
      <c r="L14" s="821"/>
      <c r="M14" s="877"/>
      <c r="N14" s="821"/>
      <c r="O14" s="821"/>
      <c r="P14" s="821"/>
      <c r="Q14" s="821"/>
      <c r="R14" s="821"/>
      <c r="S14" s="821"/>
      <c r="T14" s="821"/>
      <c r="U14" s="821"/>
      <c r="V14" s="821"/>
      <c r="W14" s="821"/>
      <c r="X14" s="821"/>
      <c r="Y14" s="878"/>
      <c r="Z14" s="821"/>
      <c r="AA14" s="877"/>
      <c r="AB14" s="821"/>
      <c r="AC14" s="877"/>
      <c r="AD14" s="821"/>
      <c r="AE14" s="877"/>
      <c r="AF14" s="821"/>
      <c r="AG14" s="821"/>
      <c r="AH14" s="821"/>
      <c r="AI14" s="821"/>
      <c r="AJ14" s="821"/>
      <c r="AK14" s="821"/>
      <c r="AL14" s="821"/>
      <c r="AM14" s="821"/>
      <c r="AN14" s="821"/>
      <c r="AO14" s="821"/>
      <c r="AP14" s="821"/>
      <c r="AQ14" s="821"/>
      <c r="AR14" s="821"/>
      <c r="AS14" s="877"/>
      <c r="AT14" s="821"/>
      <c r="AU14" s="821"/>
      <c r="AV14" s="877"/>
      <c r="AW14" s="821"/>
      <c r="AX14" s="821"/>
      <c r="AY14" s="877"/>
      <c r="AZ14" s="821"/>
      <c r="BA14" s="821"/>
      <c r="BB14" s="877"/>
      <c r="BC14" s="821"/>
      <c r="BD14" s="821"/>
      <c r="BE14" s="877"/>
      <c r="BF14" s="821"/>
      <c r="BG14" s="830">
        <f t="shared" si="11"/>
        <v>0</v>
      </c>
      <c r="BH14" s="831">
        <f t="shared" si="12"/>
        <v>0</v>
      </c>
      <c r="BI14" s="919">
        <f t="shared" si="13"/>
        <v>0</v>
      </c>
      <c r="BJ14" s="920">
        <f>IFERROR(_xlfn.XLOOKUP(K14,_REGIONALIZACAO_SOJA!$A$6:$A$20,_REGIONALIZACAO_SOJA!$BE$6:$BE$20),0)</f>
        <v>0</v>
      </c>
      <c r="BK14" s="920">
        <f>IFERROR(_xlfn.XLOOKUP(K14,_REGIONALIZACAO_SOJA!$A$6:$A$20,_REGIONALIZACAO_SOJA!$BF$6:$BF$20),0)</f>
        <v>0</v>
      </c>
      <c r="BL14" s="920">
        <f>IFERROR(_xlfn.XLOOKUP(K14,_REGIONALIZACAO_SOJA!$A$6:$A$20,_REGIONALIZACAO_SOJA!$BG$6:$BG$20),0)</f>
        <v>0</v>
      </c>
      <c r="BM14" s="838">
        <f t="shared" si="14"/>
        <v>0</v>
      </c>
      <c r="BN14" s="839">
        <f>IFERROR(BM14*1000*_DADOSAUXILIARES!$D$8,0)</f>
        <v>0</v>
      </c>
      <c r="BO14" s="843">
        <f t="shared" si="15"/>
        <v>0</v>
      </c>
      <c r="BP14" s="843">
        <f t="shared" si="16"/>
        <v>0</v>
      </c>
      <c r="BQ14" s="917">
        <f>IFERROR((_xlfn.XLOOKUP(K14,_REGIONALIZACAO_SOJA!$A$6:$A$20,_REGIONALIZACAO_SOJA!$DN$6:$DN$20))*$BP$4,0)</f>
        <v>0</v>
      </c>
      <c r="BR14" s="917">
        <f>IFERROR((_xlfn.XLOOKUP(K14,_REGIONALIZACAO_SOJA!$A$6:$A$20,_REGIONALIZACAO_SOJA!$DO$6:$DO$20))*$BP$4,0)</f>
        <v>0</v>
      </c>
      <c r="BS14" s="918">
        <f t="shared" si="17"/>
        <v>0</v>
      </c>
      <c r="BT14" s="846">
        <f t="shared" si="18"/>
        <v>0</v>
      </c>
      <c r="BU14" s="847">
        <f t="shared" si="1"/>
        <v>1</v>
      </c>
      <c r="BV14" s="847">
        <f t="shared" si="2"/>
        <v>0</v>
      </c>
      <c r="BW14" s="847">
        <f t="shared" si="3"/>
        <v>0</v>
      </c>
      <c r="BX14" s="847">
        <f t="shared" si="4"/>
        <v>0</v>
      </c>
      <c r="BY14" s="847">
        <f t="shared" si="5"/>
        <v>8.0000000000000002E-3</v>
      </c>
      <c r="BZ14" s="847">
        <f t="shared" si="6"/>
        <v>0</v>
      </c>
      <c r="CA14" s="847">
        <f t="shared" si="7"/>
        <v>0.19</v>
      </c>
      <c r="CB14" s="847">
        <f t="shared" si="19"/>
        <v>8.0000000000000002E-3</v>
      </c>
      <c r="CC14" s="847">
        <f t="shared" si="8"/>
        <v>0</v>
      </c>
      <c r="CD14" s="855"/>
      <c r="CE14" s="855">
        <f t="shared" si="9"/>
        <v>0</v>
      </c>
      <c r="CF14" s="961">
        <f t="shared" si="10"/>
        <v>0</v>
      </c>
      <c r="CG14" s="856">
        <f>IFERROR(O14*_DADOSAUXILIARES!$D$56,0)</f>
        <v>0</v>
      </c>
      <c r="CH14" s="856">
        <f>IFERROR(P14*_DADOSAUXILIARES!$D$57,0)</f>
        <v>0</v>
      </c>
      <c r="CI14" s="856">
        <f>Q14*_DADOSAUXILIARES!$D$58</f>
        <v>0</v>
      </c>
      <c r="CJ14" s="856">
        <f>R14*_DADOSAUXILIARES!$D$59</f>
        <v>0</v>
      </c>
      <c r="CK14" s="856">
        <f>S14*_DADOSAUXILIARES!$D$60</f>
        <v>0</v>
      </c>
      <c r="CL14" s="856">
        <f>T14*_DADOSAUXILIARES!$D$61</f>
        <v>0</v>
      </c>
      <c r="CM14" s="857">
        <f t="shared" si="22"/>
        <v>0</v>
      </c>
      <c r="CN14" s="857">
        <f t="shared" si="23"/>
        <v>0</v>
      </c>
      <c r="CO14" s="861">
        <f>IFERROR($CO$7*_DADOSAUXILIARES!$H$119,0)</f>
        <v>0</v>
      </c>
      <c r="CP14" s="861">
        <f>IFERROR($CP$7*_DADOSAUXILIARES!$H$118,0)</f>
        <v>0</v>
      </c>
      <c r="CQ14" s="861">
        <f t="shared" si="24"/>
        <v>0</v>
      </c>
      <c r="CR14" s="861">
        <f t="shared" si="24"/>
        <v>0</v>
      </c>
      <c r="CS14" s="859">
        <f t="shared" si="25"/>
        <v>0</v>
      </c>
      <c r="CT14" s="860">
        <f>IFERROR(_DADOSAUXILIARES!$H$176*N14,0)</f>
        <v>0</v>
      </c>
      <c r="CU14" s="861">
        <f>IFERROR($CU$7*_DADOSAUXILIARES!$H$138,0)</f>
        <v>0</v>
      </c>
      <c r="CV14" s="861">
        <f>IFERROR($CV$7*_DADOSAUXILIARES!$H$121,0)</f>
        <v>0</v>
      </c>
      <c r="CW14" s="860">
        <f t="shared" si="26"/>
        <v>0</v>
      </c>
      <c r="CX14" s="860">
        <f t="shared" si="26"/>
        <v>0</v>
      </c>
      <c r="CY14" s="860">
        <f t="shared" si="26"/>
        <v>0</v>
      </c>
      <c r="CZ14" s="860">
        <f t="shared" si="26"/>
        <v>0</v>
      </c>
      <c r="DA14" s="862">
        <f>IFERROR((U14*(1-0.1)+V14*(1-0.11)+W14*(1-0.12)+X14*(1-Y14)+Z14*(1-AA14)+AB14*(1-AC14)+AD14*(1-AE14)+AF14*(1-1))*(_DADOSAUXILIARES!$D$26),0)</f>
        <v>0</v>
      </c>
      <c r="DB14" s="862">
        <f>IFERROR((U14*(0.1)+V14*(0.11)+W14*(0.12)+X14*(Y14)+Z14*(AA14)+AB14*(AC14)+AD14*(AE14)+AF14*(1))*(_DADOSAUXILIARES!$D$16),0)</f>
        <v>0</v>
      </c>
      <c r="DC14" s="863">
        <f>IFERROR(AG14*_DADOSAUXILIARES!$D$30,0)</f>
        <v>0</v>
      </c>
      <c r="DD14" s="863">
        <f t="shared" si="27"/>
        <v>0</v>
      </c>
      <c r="DE14" s="863">
        <f t="shared" si="28"/>
        <v>0</v>
      </c>
      <c r="DF14" s="863">
        <f t="shared" si="29"/>
        <v>0</v>
      </c>
      <c r="DG14" s="863">
        <f t="shared" si="29"/>
        <v>0</v>
      </c>
      <c r="DH14" s="863">
        <f t="shared" si="29"/>
        <v>0</v>
      </c>
      <c r="DI14" s="863">
        <f t="shared" si="29"/>
        <v>0</v>
      </c>
      <c r="DJ14" s="863">
        <f t="shared" si="29"/>
        <v>0</v>
      </c>
      <c r="DK14" s="863">
        <f t="shared" si="40"/>
        <v>0</v>
      </c>
      <c r="DL14" s="934">
        <f t="shared" si="41"/>
        <v>0</v>
      </c>
      <c r="DM14" s="863">
        <f t="shared" si="42"/>
        <v>0</v>
      </c>
      <c r="DN14" s="934">
        <f t="shared" si="43"/>
        <v>0</v>
      </c>
      <c r="DO14" s="863">
        <f t="shared" si="44"/>
        <v>0</v>
      </c>
      <c r="DP14" s="934">
        <f t="shared" si="45"/>
        <v>0</v>
      </c>
      <c r="DQ14" s="863">
        <f t="shared" si="46"/>
        <v>0</v>
      </c>
      <c r="DR14" s="934">
        <f t="shared" si="47"/>
        <v>0</v>
      </c>
      <c r="DS14" s="863">
        <f t="shared" si="48"/>
        <v>0</v>
      </c>
      <c r="DT14" s="934">
        <f t="shared" si="49"/>
        <v>0</v>
      </c>
      <c r="DU14" s="864">
        <f>IFERROR(DA14*_DADOSAUXILIARES!$H$161,0)</f>
        <v>0</v>
      </c>
      <c r="DV14" s="864">
        <f>IFERROR(DB14*_DADOSAUXILIARES!$H$162,0)</f>
        <v>0</v>
      </c>
      <c r="DW14" s="864">
        <f>IFERROR(DC14*_DADOSAUXILIARES!$H$171,0)</f>
        <v>0</v>
      </c>
      <c r="DX14" s="864">
        <f>IFERROR(DD14*AJ14*_DADOSAUXILIARES!$H$170,0)</f>
        <v>0</v>
      </c>
      <c r="DY14" s="864">
        <f>IFERROR(DE14*_DADOSAUXILIARES!$H$160,0)</f>
        <v>0</v>
      </c>
      <c r="DZ14" s="864">
        <f>IFERROR(DF14*_DADOSAUXILIARES!$H$152,0)</f>
        <v>0</v>
      </c>
      <c r="EA14" s="864">
        <f>IFERROR(DG14*_DADOSAUXILIARES!$H$153,0)</f>
        <v>0</v>
      </c>
      <c r="EB14" s="864">
        <f>IFERROR(DH14*_DADOSAUXILIARES!$H$154,0)</f>
        <v>0</v>
      </c>
      <c r="EC14" s="864">
        <f>IFERROR(DI14*_DADOSAUXILIARES!$H$155,0)</f>
        <v>0</v>
      </c>
      <c r="ED14" s="864">
        <f>IFERROR(DJ14*_DADOSAUXILIARES!$H$156,0)</f>
        <v>0</v>
      </c>
      <c r="EE14" s="861">
        <f>IFERROR(DK14*_DADOSAUXILIARES!$H$168,0)</f>
        <v>0</v>
      </c>
      <c r="EF14" s="861">
        <f>IFERROR(DL14*_DADOSAUXILIARES!$H$176,0)</f>
        <v>0</v>
      </c>
      <c r="EG14" s="861">
        <f>IFERROR(DM14*_DADOSAUXILIARES!$H$169,0)</f>
        <v>0</v>
      </c>
      <c r="EH14" s="865">
        <f>IFERROR(DN14*_DADOSAUXILIARES!$H$176,0)</f>
        <v>0</v>
      </c>
      <c r="EI14" s="866">
        <f t="shared" si="30"/>
        <v>0</v>
      </c>
      <c r="EJ14" s="861">
        <f>IFERROR(DP14*_DADOSAUXILIARES!$H$176,0)</f>
        <v>0</v>
      </c>
      <c r="EK14" s="866">
        <f t="shared" si="31"/>
        <v>0</v>
      </c>
      <c r="EL14" s="861">
        <f>IFERROR(DR14*_DADOSAUXILIARES!$H$176,0)</f>
        <v>0</v>
      </c>
      <c r="EM14" s="861">
        <f>IFERROR(DS14*_DADOSAUXILIARES!$H$116,0)</f>
        <v>0</v>
      </c>
      <c r="EN14" s="861">
        <f>IFERROR(DT14*_DADOSAUXILIARES!$H$176,0)</f>
        <v>0</v>
      </c>
      <c r="EO14" s="861">
        <f t="shared" si="32"/>
        <v>0</v>
      </c>
      <c r="EP14" s="861">
        <f t="shared" si="32"/>
        <v>0</v>
      </c>
      <c r="EQ14" s="861">
        <f t="shared" si="32"/>
        <v>0</v>
      </c>
      <c r="ER14" s="861">
        <f t="shared" si="32"/>
        <v>0</v>
      </c>
      <c r="ES14" s="861">
        <f t="shared" si="32"/>
        <v>0</v>
      </c>
      <c r="ET14" s="861">
        <f t="shared" si="32"/>
        <v>0</v>
      </c>
      <c r="EU14" s="861">
        <f t="shared" si="32"/>
        <v>0</v>
      </c>
      <c r="EV14" s="861">
        <f t="shared" si="32"/>
        <v>0</v>
      </c>
      <c r="EW14" s="861">
        <f t="shared" si="32"/>
        <v>0</v>
      </c>
      <c r="EX14" s="861">
        <f t="shared" si="32"/>
        <v>0</v>
      </c>
      <c r="EY14" s="861">
        <f t="shared" si="32"/>
        <v>0</v>
      </c>
      <c r="EZ14" s="861">
        <f t="shared" si="32"/>
        <v>0</v>
      </c>
      <c r="FA14" s="861">
        <f t="shared" si="32"/>
        <v>0</v>
      </c>
      <c r="FB14" s="861">
        <f t="shared" si="32"/>
        <v>0</v>
      </c>
      <c r="FC14" s="861">
        <f t="shared" si="32"/>
        <v>0</v>
      </c>
      <c r="FD14" s="861">
        <f t="shared" si="32"/>
        <v>0</v>
      </c>
      <c r="FE14" s="861">
        <f t="shared" si="33"/>
        <v>0</v>
      </c>
      <c r="FF14" s="861">
        <f t="shared" si="33"/>
        <v>0</v>
      </c>
      <c r="FG14" s="861">
        <f t="shared" si="33"/>
        <v>0</v>
      </c>
      <c r="FH14" s="861">
        <f t="shared" si="33"/>
        <v>0</v>
      </c>
      <c r="FI14" s="859">
        <f>IFERROR(DA14*_FEQUEIMACOMB!$I$48,0)</f>
        <v>0</v>
      </c>
      <c r="FJ14" s="859">
        <f>IFERROR(DB14*_FEQUEIMACOMB!$I$50,0)</f>
        <v>0</v>
      </c>
      <c r="FK14" s="859">
        <f>IFERROR(DC14*_FEQUEIMACOMB!$I$53,0)</f>
        <v>0</v>
      </c>
      <c r="FL14" s="859">
        <f>IFERROR(DD14*_FEQUEIMACOMB!$I$44*(_DADOSAUXILIARES!$D$33),0)</f>
        <v>0</v>
      </c>
      <c r="FM14" s="859">
        <f>IFERROR(AJ14*AI14*_FEQUEIMACOMB!$I$41,0)</f>
        <v>0</v>
      </c>
      <c r="FN14" s="859">
        <f>IFERROR(AH14*AG14*_FEQUEIMACOMB!$I$41,0)</f>
        <v>0</v>
      </c>
      <c r="FO14" s="859">
        <f>IFERROR(DQ14*_FEQUEIMACOMB!$I$36,0)</f>
        <v>0</v>
      </c>
      <c r="FP14" s="859">
        <f>IFERROR(DS14*_FEQUEIMACOMB!$I$37,0)</f>
        <v>0</v>
      </c>
      <c r="FQ14" s="859">
        <f>IFERROR(DK14*_FEQUEIMACOMB!$I$38,0)</f>
        <v>0</v>
      </c>
      <c r="FR14" s="859">
        <f>IFERROR(DM14*_FEQUEIMACOMB!$I$39,0)</f>
        <v>0</v>
      </c>
      <c r="FS14" s="859">
        <f>IFERROR(DO14*_FEQUEIMACOMB!$I$40,0)</f>
        <v>0</v>
      </c>
      <c r="FT14" s="861">
        <f t="shared" si="34"/>
        <v>0</v>
      </c>
      <c r="FU14" s="861">
        <f t="shared" si="34"/>
        <v>0</v>
      </c>
      <c r="FV14" s="861">
        <f t="shared" si="34"/>
        <v>0</v>
      </c>
      <c r="FW14" s="861">
        <f t="shared" si="34"/>
        <v>0</v>
      </c>
      <c r="FX14" s="861">
        <f t="shared" si="34"/>
        <v>0</v>
      </c>
      <c r="FY14" s="861">
        <f t="shared" si="34"/>
        <v>0</v>
      </c>
      <c r="FZ14" s="861">
        <f t="shared" si="34"/>
        <v>0</v>
      </c>
      <c r="GA14" s="861">
        <f t="shared" si="34"/>
        <v>0</v>
      </c>
      <c r="GB14" s="861">
        <f t="shared" si="34"/>
        <v>0</v>
      </c>
      <c r="GC14" s="861">
        <f t="shared" si="34"/>
        <v>0</v>
      </c>
      <c r="GD14" s="861">
        <f t="shared" si="34"/>
        <v>0</v>
      </c>
      <c r="GE14" s="868">
        <f t="shared" si="35"/>
        <v>0</v>
      </c>
      <c r="GF14" s="869">
        <f t="shared" si="36"/>
        <v>0</v>
      </c>
      <c r="GG14" s="870">
        <f t="shared" si="37"/>
        <v>0</v>
      </c>
      <c r="GH14" s="861">
        <f t="shared" si="38"/>
        <v>0</v>
      </c>
      <c r="GI14" s="861">
        <f t="shared" si="38"/>
        <v>0</v>
      </c>
      <c r="GJ14" s="861">
        <f t="shared" si="38"/>
        <v>0</v>
      </c>
      <c r="GK14" s="871">
        <f t="shared" si="39"/>
        <v>0</v>
      </c>
      <c r="GL14" s="871">
        <f t="shared" si="50"/>
        <v>0</v>
      </c>
    </row>
    <row r="15" spans="1:194" x14ac:dyDescent="0.25">
      <c r="A15" s="814"/>
      <c r="B15" s="814"/>
      <c r="C15" s="875"/>
      <c r="D15" s="875"/>
      <c r="E15" s="948"/>
      <c r="F15" s="818"/>
      <c r="G15" s="818"/>
      <c r="H15" s="818"/>
      <c r="I15" s="819"/>
      <c r="J15" s="820" t="s">
        <v>454</v>
      </c>
      <c r="K15" s="303"/>
      <c r="L15" s="821"/>
      <c r="M15" s="877"/>
      <c r="N15" s="821"/>
      <c r="O15" s="821"/>
      <c r="P15" s="821"/>
      <c r="Q15" s="821"/>
      <c r="R15" s="821"/>
      <c r="S15" s="821"/>
      <c r="T15" s="821"/>
      <c r="U15" s="821"/>
      <c r="V15" s="821"/>
      <c r="W15" s="821"/>
      <c r="X15" s="821"/>
      <c r="Y15" s="878"/>
      <c r="Z15" s="821"/>
      <c r="AA15" s="877"/>
      <c r="AB15" s="821"/>
      <c r="AC15" s="877"/>
      <c r="AD15" s="821"/>
      <c r="AE15" s="877"/>
      <c r="AF15" s="821"/>
      <c r="AG15" s="821"/>
      <c r="AH15" s="821"/>
      <c r="AI15" s="821"/>
      <c r="AJ15" s="821"/>
      <c r="AK15" s="821"/>
      <c r="AL15" s="821"/>
      <c r="AM15" s="821"/>
      <c r="AN15" s="821"/>
      <c r="AO15" s="821"/>
      <c r="AP15" s="821"/>
      <c r="AQ15" s="821"/>
      <c r="AR15" s="821"/>
      <c r="AS15" s="877"/>
      <c r="AT15" s="821"/>
      <c r="AU15" s="821"/>
      <c r="AV15" s="877"/>
      <c r="AW15" s="821"/>
      <c r="AX15" s="821"/>
      <c r="AY15" s="877"/>
      <c r="AZ15" s="821"/>
      <c r="BA15" s="821"/>
      <c r="BB15" s="877"/>
      <c r="BC15" s="821"/>
      <c r="BD15" s="821"/>
      <c r="BE15" s="877"/>
      <c r="BF15" s="821"/>
      <c r="BG15" s="830">
        <f t="shared" si="11"/>
        <v>0</v>
      </c>
      <c r="BH15" s="831">
        <f t="shared" si="12"/>
        <v>0</v>
      </c>
      <c r="BI15" s="919">
        <f t="shared" si="13"/>
        <v>0</v>
      </c>
      <c r="BJ15" s="920">
        <f>IFERROR(_xlfn.XLOOKUP(K15,_REGIONALIZACAO_SOJA!$A$6:$A$20,_REGIONALIZACAO_SOJA!$BE$6:$BE$20),0)</f>
        <v>0</v>
      </c>
      <c r="BK15" s="920">
        <f>IFERROR(_xlfn.XLOOKUP(K15,_REGIONALIZACAO_SOJA!$A$6:$A$20,_REGIONALIZACAO_SOJA!$BF$6:$BF$20),0)</f>
        <v>0</v>
      </c>
      <c r="BL15" s="920">
        <f>IFERROR(_xlfn.XLOOKUP(K15,_REGIONALIZACAO_SOJA!$A$6:$A$20,_REGIONALIZACAO_SOJA!$BG$6:$BG$20),0)</f>
        <v>0</v>
      </c>
      <c r="BM15" s="838">
        <f t="shared" si="14"/>
        <v>0</v>
      </c>
      <c r="BN15" s="839">
        <f>IFERROR(BM15*1000*_DADOSAUXILIARES!$D$8,0)</f>
        <v>0</v>
      </c>
      <c r="BO15" s="843">
        <f t="shared" si="15"/>
        <v>0</v>
      </c>
      <c r="BP15" s="843">
        <f t="shared" si="16"/>
        <v>0</v>
      </c>
      <c r="BQ15" s="917">
        <f>IFERROR((_xlfn.XLOOKUP(K15,_REGIONALIZACAO_SOJA!$A$6:$A$20,_REGIONALIZACAO_SOJA!$DN$6:$DN$20))*$BP$4,0)</f>
        <v>0</v>
      </c>
      <c r="BR15" s="917">
        <f>IFERROR((_xlfn.XLOOKUP(K15,_REGIONALIZACAO_SOJA!$A$6:$A$20,_REGIONALIZACAO_SOJA!$DO$6:$DO$20))*$BP$4,0)</f>
        <v>0</v>
      </c>
      <c r="BS15" s="918">
        <f t="shared" si="17"/>
        <v>0</v>
      </c>
      <c r="BT15" s="846">
        <f t="shared" si="18"/>
        <v>0</v>
      </c>
      <c r="BU15" s="847">
        <f t="shared" si="1"/>
        <v>1</v>
      </c>
      <c r="BV15" s="847">
        <f t="shared" si="2"/>
        <v>0</v>
      </c>
      <c r="BW15" s="847">
        <f t="shared" si="3"/>
        <v>0</v>
      </c>
      <c r="BX15" s="847">
        <f t="shared" si="4"/>
        <v>0</v>
      </c>
      <c r="BY15" s="847">
        <f t="shared" si="5"/>
        <v>8.0000000000000002E-3</v>
      </c>
      <c r="BZ15" s="847">
        <f t="shared" si="6"/>
        <v>0</v>
      </c>
      <c r="CA15" s="847">
        <f t="shared" si="7"/>
        <v>0.19</v>
      </c>
      <c r="CB15" s="847">
        <f t="shared" si="19"/>
        <v>8.0000000000000002E-3</v>
      </c>
      <c r="CC15" s="847">
        <f t="shared" si="8"/>
        <v>0</v>
      </c>
      <c r="CD15" s="855"/>
      <c r="CE15" s="855">
        <f t="shared" si="9"/>
        <v>0</v>
      </c>
      <c r="CF15" s="961">
        <f t="shared" si="10"/>
        <v>0</v>
      </c>
      <c r="CG15" s="856">
        <f>IFERROR(O15*_DADOSAUXILIARES!$D$56,0)</f>
        <v>0</v>
      </c>
      <c r="CH15" s="856">
        <f>IFERROR(P15*_DADOSAUXILIARES!$D$57,0)</f>
        <v>0</v>
      </c>
      <c r="CI15" s="856">
        <f>Q15*_DADOSAUXILIARES!$D$58</f>
        <v>0</v>
      </c>
      <c r="CJ15" s="856">
        <f>R15*_DADOSAUXILIARES!$D$59</f>
        <v>0</v>
      </c>
      <c r="CK15" s="856">
        <f>S15*_DADOSAUXILIARES!$D$60</f>
        <v>0</v>
      </c>
      <c r="CL15" s="856">
        <f>T15*_DADOSAUXILIARES!$D$61</f>
        <v>0</v>
      </c>
      <c r="CM15" s="857">
        <f t="shared" si="22"/>
        <v>0</v>
      </c>
      <c r="CN15" s="857">
        <f t="shared" si="23"/>
        <v>0</v>
      </c>
      <c r="CO15" s="861">
        <f>IFERROR($CO$7*_DADOSAUXILIARES!$H$119,0)</f>
        <v>0</v>
      </c>
      <c r="CP15" s="861">
        <f>IFERROR($CP$7*_DADOSAUXILIARES!$H$118,0)</f>
        <v>0</v>
      </c>
      <c r="CQ15" s="861">
        <f t="shared" si="24"/>
        <v>0</v>
      </c>
      <c r="CR15" s="861">
        <f t="shared" si="24"/>
        <v>0</v>
      </c>
      <c r="CS15" s="859">
        <f t="shared" si="25"/>
        <v>0</v>
      </c>
      <c r="CT15" s="860">
        <f>IFERROR(_DADOSAUXILIARES!$H$176*N15,0)</f>
        <v>0</v>
      </c>
      <c r="CU15" s="861">
        <f>IFERROR($CU$7*_DADOSAUXILIARES!$H$138,0)</f>
        <v>0</v>
      </c>
      <c r="CV15" s="861">
        <f>IFERROR($CV$7*_DADOSAUXILIARES!$H$121,0)</f>
        <v>0</v>
      </c>
      <c r="CW15" s="860">
        <f t="shared" si="26"/>
        <v>0</v>
      </c>
      <c r="CX15" s="860">
        <f t="shared" si="26"/>
        <v>0</v>
      </c>
      <c r="CY15" s="860">
        <f t="shared" si="26"/>
        <v>0</v>
      </c>
      <c r="CZ15" s="860">
        <f t="shared" si="26"/>
        <v>0</v>
      </c>
      <c r="DA15" s="862">
        <f>IFERROR((U15*(1-0.1)+V15*(1-0.11)+W15*(1-0.12)+X15*(1-Y15)+Z15*(1-AA15)+AB15*(1-AC15)+AD15*(1-AE15)+AF15*(1-1))*(_DADOSAUXILIARES!$D$26),0)</f>
        <v>0</v>
      </c>
      <c r="DB15" s="862">
        <f>IFERROR((U15*(0.1)+V15*(0.11)+W15*(0.12)+X15*(Y15)+Z15*(AA15)+AB15*(AC15)+AD15*(AE15)+AF15*(1))*(_DADOSAUXILIARES!$D$16),0)</f>
        <v>0</v>
      </c>
      <c r="DC15" s="863">
        <f>IFERROR(AG15*_DADOSAUXILIARES!$D$30,0)</f>
        <v>0</v>
      </c>
      <c r="DD15" s="863">
        <f t="shared" si="27"/>
        <v>0</v>
      </c>
      <c r="DE15" s="863">
        <f t="shared" si="28"/>
        <v>0</v>
      </c>
      <c r="DF15" s="863">
        <f t="shared" si="29"/>
        <v>0</v>
      </c>
      <c r="DG15" s="863">
        <f t="shared" si="29"/>
        <v>0</v>
      </c>
      <c r="DH15" s="863">
        <f t="shared" si="29"/>
        <v>0</v>
      </c>
      <c r="DI15" s="863">
        <f t="shared" si="29"/>
        <v>0</v>
      </c>
      <c r="DJ15" s="863">
        <f t="shared" si="29"/>
        <v>0</v>
      </c>
      <c r="DK15" s="863">
        <f t="shared" si="40"/>
        <v>0</v>
      </c>
      <c r="DL15" s="934">
        <f t="shared" si="41"/>
        <v>0</v>
      </c>
      <c r="DM15" s="863">
        <f t="shared" si="42"/>
        <v>0</v>
      </c>
      <c r="DN15" s="934">
        <f t="shared" si="43"/>
        <v>0</v>
      </c>
      <c r="DO15" s="863">
        <f t="shared" si="44"/>
        <v>0</v>
      </c>
      <c r="DP15" s="934">
        <f t="shared" si="45"/>
        <v>0</v>
      </c>
      <c r="DQ15" s="863">
        <f t="shared" si="46"/>
        <v>0</v>
      </c>
      <c r="DR15" s="934">
        <f t="shared" si="47"/>
        <v>0</v>
      </c>
      <c r="DS15" s="863">
        <f t="shared" si="48"/>
        <v>0</v>
      </c>
      <c r="DT15" s="934">
        <f t="shared" si="49"/>
        <v>0</v>
      </c>
      <c r="DU15" s="864">
        <f>IFERROR(DA15*_DADOSAUXILIARES!$H$161,0)</f>
        <v>0</v>
      </c>
      <c r="DV15" s="864">
        <f>IFERROR(DB15*_DADOSAUXILIARES!$H$162,0)</f>
        <v>0</v>
      </c>
      <c r="DW15" s="864">
        <f>IFERROR(DC15*_DADOSAUXILIARES!$H$171,0)</f>
        <v>0</v>
      </c>
      <c r="DX15" s="864">
        <f>IFERROR(DD15*AJ15*_DADOSAUXILIARES!$H$170,0)</f>
        <v>0</v>
      </c>
      <c r="DY15" s="864">
        <f>IFERROR(DE15*_DADOSAUXILIARES!$H$160,0)</f>
        <v>0</v>
      </c>
      <c r="DZ15" s="864">
        <f>IFERROR(DF15*_DADOSAUXILIARES!$H$152,0)</f>
        <v>0</v>
      </c>
      <c r="EA15" s="864">
        <f>IFERROR(DG15*_DADOSAUXILIARES!$H$153,0)</f>
        <v>0</v>
      </c>
      <c r="EB15" s="864">
        <f>IFERROR(DH15*_DADOSAUXILIARES!$H$154,0)</f>
        <v>0</v>
      </c>
      <c r="EC15" s="864">
        <f>IFERROR(DI15*_DADOSAUXILIARES!$H$155,0)</f>
        <v>0</v>
      </c>
      <c r="ED15" s="864">
        <f>IFERROR(DJ15*_DADOSAUXILIARES!$H$156,0)</f>
        <v>0</v>
      </c>
      <c r="EE15" s="861">
        <f>IFERROR(DK15*_DADOSAUXILIARES!$H$168,0)</f>
        <v>0</v>
      </c>
      <c r="EF15" s="861">
        <f>IFERROR(DL15*_DADOSAUXILIARES!$H$176,0)</f>
        <v>0</v>
      </c>
      <c r="EG15" s="861">
        <f>IFERROR(DM15*_DADOSAUXILIARES!$H$169,0)</f>
        <v>0</v>
      </c>
      <c r="EH15" s="865">
        <f>IFERROR(DN15*_DADOSAUXILIARES!$H$176,0)</f>
        <v>0</v>
      </c>
      <c r="EI15" s="866">
        <f t="shared" si="30"/>
        <v>0</v>
      </c>
      <c r="EJ15" s="861">
        <f>IFERROR(DP15*_DADOSAUXILIARES!$H$176,0)</f>
        <v>0</v>
      </c>
      <c r="EK15" s="866">
        <f t="shared" si="31"/>
        <v>0</v>
      </c>
      <c r="EL15" s="861">
        <f>IFERROR(DR15*_DADOSAUXILIARES!$H$176,0)</f>
        <v>0</v>
      </c>
      <c r="EM15" s="861">
        <f>IFERROR(DS15*_DADOSAUXILIARES!$H$116,0)</f>
        <v>0</v>
      </c>
      <c r="EN15" s="861">
        <f>IFERROR(DT15*_DADOSAUXILIARES!$H$176,0)</f>
        <v>0</v>
      </c>
      <c r="EO15" s="861">
        <f t="shared" si="32"/>
        <v>0</v>
      </c>
      <c r="EP15" s="861">
        <f t="shared" si="32"/>
        <v>0</v>
      </c>
      <c r="EQ15" s="861">
        <f t="shared" si="32"/>
        <v>0</v>
      </c>
      <c r="ER15" s="861">
        <f t="shared" si="32"/>
        <v>0</v>
      </c>
      <c r="ES15" s="861">
        <f t="shared" si="32"/>
        <v>0</v>
      </c>
      <c r="ET15" s="861">
        <f t="shared" si="32"/>
        <v>0</v>
      </c>
      <c r="EU15" s="861">
        <f t="shared" si="32"/>
        <v>0</v>
      </c>
      <c r="EV15" s="861">
        <f t="shared" si="32"/>
        <v>0</v>
      </c>
      <c r="EW15" s="861">
        <f t="shared" si="32"/>
        <v>0</v>
      </c>
      <c r="EX15" s="861">
        <f t="shared" si="32"/>
        <v>0</v>
      </c>
      <c r="EY15" s="861">
        <f t="shared" si="32"/>
        <v>0</v>
      </c>
      <c r="EZ15" s="861">
        <f t="shared" si="32"/>
        <v>0</v>
      </c>
      <c r="FA15" s="861">
        <f t="shared" si="32"/>
        <v>0</v>
      </c>
      <c r="FB15" s="861">
        <f t="shared" si="32"/>
        <v>0</v>
      </c>
      <c r="FC15" s="861">
        <f t="shared" si="32"/>
        <v>0</v>
      </c>
      <c r="FD15" s="861">
        <f t="shared" si="32"/>
        <v>0</v>
      </c>
      <c r="FE15" s="861">
        <f t="shared" si="33"/>
        <v>0</v>
      </c>
      <c r="FF15" s="861">
        <f t="shared" si="33"/>
        <v>0</v>
      </c>
      <c r="FG15" s="861">
        <f t="shared" si="33"/>
        <v>0</v>
      </c>
      <c r="FH15" s="861">
        <f t="shared" si="33"/>
        <v>0</v>
      </c>
      <c r="FI15" s="859">
        <f>IFERROR(DA15*_FEQUEIMACOMB!$I$48,0)</f>
        <v>0</v>
      </c>
      <c r="FJ15" s="859">
        <f>IFERROR(DB15*_FEQUEIMACOMB!$I$50,0)</f>
        <v>0</v>
      </c>
      <c r="FK15" s="859">
        <f>IFERROR(DC15*_FEQUEIMACOMB!$I$53,0)</f>
        <v>0</v>
      </c>
      <c r="FL15" s="859">
        <f>IFERROR(DD15*_FEQUEIMACOMB!$I$44*(_DADOSAUXILIARES!$D$33),0)</f>
        <v>0</v>
      </c>
      <c r="FM15" s="859">
        <f>IFERROR(AJ15*AI15*_FEQUEIMACOMB!$I$41,0)</f>
        <v>0</v>
      </c>
      <c r="FN15" s="859">
        <f>IFERROR(AH15*AG15*_FEQUEIMACOMB!$I$41,0)</f>
        <v>0</v>
      </c>
      <c r="FO15" s="859">
        <f>IFERROR(DQ15*_FEQUEIMACOMB!$I$36,0)</f>
        <v>0</v>
      </c>
      <c r="FP15" s="859">
        <f>IFERROR(DS15*_FEQUEIMACOMB!$I$37,0)</f>
        <v>0</v>
      </c>
      <c r="FQ15" s="859">
        <f>IFERROR(DK15*_FEQUEIMACOMB!$I$38,0)</f>
        <v>0</v>
      </c>
      <c r="FR15" s="859">
        <f>IFERROR(DM15*_FEQUEIMACOMB!$I$39,0)</f>
        <v>0</v>
      </c>
      <c r="FS15" s="859">
        <f>IFERROR(DO15*_FEQUEIMACOMB!$I$40,0)</f>
        <v>0</v>
      </c>
      <c r="FT15" s="861">
        <f t="shared" si="34"/>
        <v>0</v>
      </c>
      <c r="FU15" s="861">
        <f t="shared" si="34"/>
        <v>0</v>
      </c>
      <c r="FV15" s="861">
        <f t="shared" si="34"/>
        <v>0</v>
      </c>
      <c r="FW15" s="861">
        <f t="shared" si="34"/>
        <v>0</v>
      </c>
      <c r="FX15" s="861">
        <f t="shared" si="34"/>
        <v>0</v>
      </c>
      <c r="FY15" s="861">
        <f t="shared" si="34"/>
        <v>0</v>
      </c>
      <c r="FZ15" s="861">
        <f t="shared" si="34"/>
        <v>0</v>
      </c>
      <c r="GA15" s="861">
        <f t="shared" si="34"/>
        <v>0</v>
      </c>
      <c r="GB15" s="861">
        <f t="shared" si="34"/>
        <v>0</v>
      </c>
      <c r="GC15" s="861">
        <f t="shared" si="34"/>
        <v>0</v>
      </c>
      <c r="GD15" s="861">
        <f t="shared" si="34"/>
        <v>0</v>
      </c>
      <c r="GE15" s="868">
        <f t="shared" si="35"/>
        <v>0</v>
      </c>
      <c r="GF15" s="869">
        <f t="shared" si="36"/>
        <v>0</v>
      </c>
      <c r="GG15" s="870">
        <f t="shared" si="37"/>
        <v>0</v>
      </c>
      <c r="GH15" s="861">
        <f t="shared" si="38"/>
        <v>0</v>
      </c>
      <c r="GI15" s="861">
        <f t="shared" si="38"/>
        <v>0</v>
      </c>
      <c r="GJ15" s="861">
        <f t="shared" si="38"/>
        <v>0</v>
      </c>
      <c r="GK15" s="871">
        <f t="shared" si="39"/>
        <v>0</v>
      </c>
      <c r="GL15" s="871">
        <f t="shared" si="50"/>
        <v>0</v>
      </c>
    </row>
    <row r="16" spans="1:194" x14ac:dyDescent="0.25">
      <c r="A16" s="814"/>
      <c r="B16" s="814"/>
      <c r="C16" s="875"/>
      <c r="D16" s="875"/>
      <c r="E16" s="948"/>
      <c r="F16" s="818"/>
      <c r="G16" s="818"/>
      <c r="H16" s="818"/>
      <c r="I16" s="819"/>
      <c r="J16" s="820" t="s">
        <v>454</v>
      </c>
      <c r="K16" s="303"/>
      <c r="L16" s="821"/>
      <c r="M16" s="877"/>
      <c r="N16" s="821"/>
      <c r="O16" s="821"/>
      <c r="P16" s="821"/>
      <c r="Q16" s="821"/>
      <c r="R16" s="821"/>
      <c r="S16" s="821"/>
      <c r="T16" s="821"/>
      <c r="U16" s="822"/>
      <c r="V16" s="822"/>
      <c r="W16" s="822"/>
      <c r="X16" s="822"/>
      <c r="Y16" s="824"/>
      <c r="Z16" s="823"/>
      <c r="AA16" s="825"/>
      <c r="AB16" s="823"/>
      <c r="AC16" s="825"/>
      <c r="AD16" s="823"/>
      <c r="AE16" s="825"/>
      <c r="AF16" s="823"/>
      <c r="AG16" s="821"/>
      <c r="AH16" s="821"/>
      <c r="AI16" s="821"/>
      <c r="AJ16" s="821"/>
      <c r="AK16" s="821"/>
      <c r="AL16" s="821"/>
      <c r="AM16" s="821"/>
      <c r="AN16" s="821"/>
      <c r="AO16" s="821"/>
      <c r="AP16" s="821"/>
      <c r="AQ16" s="821"/>
      <c r="AR16" s="821"/>
      <c r="AS16" s="877"/>
      <c r="AT16" s="821"/>
      <c r="AU16" s="821"/>
      <c r="AV16" s="877"/>
      <c r="AW16" s="821"/>
      <c r="AX16" s="821"/>
      <c r="AY16" s="877"/>
      <c r="AZ16" s="821"/>
      <c r="BA16" s="821"/>
      <c r="BB16" s="877"/>
      <c r="BC16" s="821"/>
      <c r="BD16" s="821"/>
      <c r="BE16" s="877"/>
      <c r="BF16" s="821"/>
      <c r="BG16" s="830">
        <f t="shared" si="11"/>
        <v>0</v>
      </c>
      <c r="BH16" s="831">
        <f t="shared" si="12"/>
        <v>0</v>
      </c>
      <c r="BI16" s="919">
        <f t="shared" si="13"/>
        <v>0</v>
      </c>
      <c r="BJ16" s="920">
        <f>IFERROR(_xlfn.XLOOKUP(K16,_REGIONALIZACAO_SOJA!$A$6:$A$20,_REGIONALIZACAO_SOJA!$BE$6:$BE$20),0)</f>
        <v>0</v>
      </c>
      <c r="BK16" s="920">
        <f>IFERROR(_xlfn.XLOOKUP(K16,_REGIONALIZACAO_SOJA!$A$6:$A$20,_REGIONALIZACAO_SOJA!$BF$6:$BF$20),0)</f>
        <v>0</v>
      </c>
      <c r="BL16" s="920">
        <f>IFERROR(_xlfn.XLOOKUP(K16,_REGIONALIZACAO_SOJA!$A$6:$A$20,_REGIONALIZACAO_SOJA!$BG$6:$BG$20),0)</f>
        <v>0</v>
      </c>
      <c r="BM16" s="838">
        <f t="shared" si="14"/>
        <v>0</v>
      </c>
      <c r="BN16" s="839">
        <f>IFERROR(BM16*1000*_DADOSAUXILIARES!$D$8,0)</f>
        <v>0</v>
      </c>
      <c r="BO16" s="843">
        <f t="shared" si="15"/>
        <v>0</v>
      </c>
      <c r="BP16" s="843">
        <f t="shared" si="16"/>
        <v>0</v>
      </c>
      <c r="BQ16" s="917">
        <f>IFERROR((_xlfn.XLOOKUP(K16,_REGIONALIZACAO_SOJA!$A$6:$A$20,_REGIONALIZACAO_SOJA!$DN$6:$DN$20))*$BP$4,0)</f>
        <v>0</v>
      </c>
      <c r="BR16" s="917">
        <f>IFERROR((_xlfn.XLOOKUP(K16,_REGIONALIZACAO_SOJA!$A$6:$A$20,_REGIONALIZACAO_SOJA!$DO$6:$DO$20))*$BP$4,0)</f>
        <v>0</v>
      </c>
      <c r="BS16" s="918">
        <f t="shared" si="17"/>
        <v>0</v>
      </c>
      <c r="BT16" s="846">
        <f t="shared" si="18"/>
        <v>0</v>
      </c>
      <c r="BU16" s="847">
        <f t="shared" si="1"/>
        <v>1</v>
      </c>
      <c r="BV16" s="847">
        <f t="shared" si="2"/>
        <v>0</v>
      </c>
      <c r="BW16" s="847">
        <f t="shared" si="3"/>
        <v>0</v>
      </c>
      <c r="BX16" s="847">
        <f t="shared" si="4"/>
        <v>0</v>
      </c>
      <c r="BY16" s="847">
        <f t="shared" si="5"/>
        <v>8.0000000000000002E-3</v>
      </c>
      <c r="BZ16" s="847">
        <f t="shared" si="6"/>
        <v>0</v>
      </c>
      <c r="CA16" s="847">
        <f t="shared" si="7"/>
        <v>0.19</v>
      </c>
      <c r="CB16" s="847">
        <f t="shared" si="19"/>
        <v>8.0000000000000002E-3</v>
      </c>
      <c r="CC16" s="847">
        <f t="shared" si="8"/>
        <v>0</v>
      </c>
      <c r="CD16" s="855"/>
      <c r="CE16" s="855">
        <f t="shared" si="9"/>
        <v>0</v>
      </c>
      <c r="CF16" s="961">
        <f t="shared" si="10"/>
        <v>0</v>
      </c>
      <c r="CG16" s="856">
        <f>IFERROR(O16*_DADOSAUXILIARES!$D$56,0)</f>
        <v>0</v>
      </c>
      <c r="CH16" s="856">
        <f>IFERROR(P16*_DADOSAUXILIARES!$D$57,0)</f>
        <v>0</v>
      </c>
      <c r="CI16" s="856">
        <f>Q16*_DADOSAUXILIARES!$D$58</f>
        <v>0</v>
      </c>
      <c r="CJ16" s="856">
        <f>R16*_DADOSAUXILIARES!$D$59</f>
        <v>0</v>
      </c>
      <c r="CK16" s="856">
        <f>S16*_DADOSAUXILIARES!$D$60</f>
        <v>0</v>
      </c>
      <c r="CL16" s="856">
        <f>T16*_DADOSAUXILIARES!$D$61</f>
        <v>0</v>
      </c>
      <c r="CM16" s="857">
        <f t="shared" si="22"/>
        <v>0</v>
      </c>
      <c r="CN16" s="857">
        <f t="shared" si="23"/>
        <v>0</v>
      </c>
      <c r="CO16" s="861">
        <f>IFERROR($CO$7*_DADOSAUXILIARES!$H$119,0)</f>
        <v>0</v>
      </c>
      <c r="CP16" s="861">
        <f>IFERROR($CP$7*_DADOSAUXILIARES!$H$118,0)</f>
        <v>0</v>
      </c>
      <c r="CQ16" s="861">
        <f t="shared" si="24"/>
        <v>0</v>
      </c>
      <c r="CR16" s="861">
        <f t="shared" si="24"/>
        <v>0</v>
      </c>
      <c r="CS16" s="859">
        <f t="shared" si="25"/>
        <v>0</v>
      </c>
      <c r="CT16" s="860">
        <f>IFERROR(_DADOSAUXILIARES!$H$176*N16,0)</f>
        <v>0</v>
      </c>
      <c r="CU16" s="861">
        <f>IFERROR($CU$7*_DADOSAUXILIARES!$H$138,0)</f>
        <v>0</v>
      </c>
      <c r="CV16" s="861">
        <f>IFERROR($CV$7*_DADOSAUXILIARES!$H$121,0)</f>
        <v>0</v>
      </c>
      <c r="CW16" s="860">
        <f t="shared" si="26"/>
        <v>0</v>
      </c>
      <c r="CX16" s="860">
        <f t="shared" si="26"/>
        <v>0</v>
      </c>
      <c r="CY16" s="860">
        <f t="shared" si="26"/>
        <v>0</v>
      </c>
      <c r="CZ16" s="860">
        <f t="shared" si="26"/>
        <v>0</v>
      </c>
      <c r="DA16" s="862">
        <f>IFERROR((U16*(1-0.1)+V16*(1-0.11)+W16*(1-0.12)+X16*(1-Y16)+Z16*(1-AA16)+AB16*(1-AC16)+AD16*(1-AE16)+AF16*(1-1))*(_DADOSAUXILIARES!$D$26),0)</f>
        <v>0</v>
      </c>
      <c r="DB16" s="862">
        <f>IFERROR((U16*(0.1)+V16*(0.11)+W16*(0.12)+X16*(Y16)+Z16*(AA16)+AB16*(AC16)+AD16*(AE16)+AF16*(1))*(_DADOSAUXILIARES!$D$16),0)</f>
        <v>0</v>
      </c>
      <c r="DC16" s="863">
        <f>IFERROR(AG16*_DADOSAUXILIARES!$D$30,0)</f>
        <v>0</v>
      </c>
      <c r="DD16" s="863">
        <f t="shared" si="27"/>
        <v>0</v>
      </c>
      <c r="DE16" s="863">
        <f t="shared" si="28"/>
        <v>0</v>
      </c>
      <c r="DF16" s="863">
        <f t="shared" si="29"/>
        <v>0</v>
      </c>
      <c r="DG16" s="863">
        <f t="shared" si="29"/>
        <v>0</v>
      </c>
      <c r="DH16" s="863">
        <f t="shared" si="29"/>
        <v>0</v>
      </c>
      <c r="DI16" s="863">
        <f t="shared" si="29"/>
        <v>0</v>
      </c>
      <c r="DJ16" s="863">
        <f t="shared" si="29"/>
        <v>0</v>
      </c>
      <c r="DK16" s="863">
        <f t="shared" si="40"/>
        <v>0</v>
      </c>
      <c r="DL16" s="934">
        <f t="shared" si="41"/>
        <v>0</v>
      </c>
      <c r="DM16" s="863">
        <f t="shared" si="42"/>
        <v>0</v>
      </c>
      <c r="DN16" s="934">
        <f t="shared" si="43"/>
        <v>0</v>
      </c>
      <c r="DO16" s="863">
        <f t="shared" si="44"/>
        <v>0</v>
      </c>
      <c r="DP16" s="934">
        <f t="shared" si="45"/>
        <v>0</v>
      </c>
      <c r="DQ16" s="863">
        <f t="shared" si="46"/>
        <v>0</v>
      </c>
      <c r="DR16" s="934">
        <f t="shared" si="47"/>
        <v>0</v>
      </c>
      <c r="DS16" s="863">
        <f t="shared" si="48"/>
        <v>0</v>
      </c>
      <c r="DT16" s="934">
        <f t="shared" si="49"/>
        <v>0</v>
      </c>
      <c r="DU16" s="864">
        <f>IFERROR(DA16*_DADOSAUXILIARES!$H$161,0)</f>
        <v>0</v>
      </c>
      <c r="DV16" s="864">
        <f>IFERROR(DB16*_DADOSAUXILIARES!$H$162,0)</f>
        <v>0</v>
      </c>
      <c r="DW16" s="864">
        <f>IFERROR(DC16*_DADOSAUXILIARES!$H$171,0)</f>
        <v>0</v>
      </c>
      <c r="DX16" s="864">
        <f>IFERROR(DD16*AJ16*_DADOSAUXILIARES!$H$170,0)</f>
        <v>0</v>
      </c>
      <c r="DY16" s="864">
        <f>IFERROR(DE16*_DADOSAUXILIARES!$H$160,0)</f>
        <v>0</v>
      </c>
      <c r="DZ16" s="864">
        <f>IFERROR(DF16*_DADOSAUXILIARES!$H$152,0)</f>
        <v>0</v>
      </c>
      <c r="EA16" s="864">
        <f>IFERROR(DG16*_DADOSAUXILIARES!$H$153,0)</f>
        <v>0</v>
      </c>
      <c r="EB16" s="864">
        <f>IFERROR(DH16*_DADOSAUXILIARES!$H$154,0)</f>
        <v>0</v>
      </c>
      <c r="EC16" s="864">
        <f>IFERROR(DI16*_DADOSAUXILIARES!$H$155,0)</f>
        <v>0</v>
      </c>
      <c r="ED16" s="864">
        <f>IFERROR(DJ16*_DADOSAUXILIARES!$H$156,0)</f>
        <v>0</v>
      </c>
      <c r="EE16" s="861">
        <f>IFERROR(DK16*_DADOSAUXILIARES!$H$168,0)</f>
        <v>0</v>
      </c>
      <c r="EF16" s="861">
        <f>IFERROR(DL16*_DADOSAUXILIARES!$H$176,0)</f>
        <v>0</v>
      </c>
      <c r="EG16" s="861">
        <f>IFERROR(DM16*_DADOSAUXILIARES!$H$169,0)</f>
        <v>0</v>
      </c>
      <c r="EH16" s="865">
        <f>IFERROR(DN16*_DADOSAUXILIARES!$H$176,0)</f>
        <v>0</v>
      </c>
      <c r="EI16" s="866">
        <f t="shared" si="30"/>
        <v>0</v>
      </c>
      <c r="EJ16" s="861">
        <f>IFERROR(DP16*_DADOSAUXILIARES!$H$176,0)</f>
        <v>0</v>
      </c>
      <c r="EK16" s="866">
        <f t="shared" si="31"/>
        <v>0</v>
      </c>
      <c r="EL16" s="861">
        <f>IFERROR(DR16*_DADOSAUXILIARES!$H$176,0)</f>
        <v>0</v>
      </c>
      <c r="EM16" s="861">
        <f>IFERROR(DS16*_DADOSAUXILIARES!$H$116,0)</f>
        <v>0</v>
      </c>
      <c r="EN16" s="861">
        <f>IFERROR(DT16*_DADOSAUXILIARES!$H$176,0)</f>
        <v>0</v>
      </c>
      <c r="EO16" s="861">
        <f t="shared" si="32"/>
        <v>0</v>
      </c>
      <c r="EP16" s="861">
        <f t="shared" si="32"/>
        <v>0</v>
      </c>
      <c r="EQ16" s="861">
        <f t="shared" si="32"/>
        <v>0</v>
      </c>
      <c r="ER16" s="861">
        <f t="shared" si="32"/>
        <v>0</v>
      </c>
      <c r="ES16" s="861">
        <f t="shared" si="32"/>
        <v>0</v>
      </c>
      <c r="ET16" s="861">
        <f t="shared" si="32"/>
        <v>0</v>
      </c>
      <c r="EU16" s="861">
        <f t="shared" si="32"/>
        <v>0</v>
      </c>
      <c r="EV16" s="861">
        <f t="shared" si="32"/>
        <v>0</v>
      </c>
      <c r="EW16" s="861">
        <f t="shared" si="32"/>
        <v>0</v>
      </c>
      <c r="EX16" s="861">
        <f t="shared" si="32"/>
        <v>0</v>
      </c>
      <c r="EY16" s="861">
        <f t="shared" si="32"/>
        <v>0</v>
      </c>
      <c r="EZ16" s="861">
        <f t="shared" si="32"/>
        <v>0</v>
      </c>
      <c r="FA16" s="861">
        <f t="shared" si="32"/>
        <v>0</v>
      </c>
      <c r="FB16" s="861">
        <f t="shared" si="32"/>
        <v>0</v>
      </c>
      <c r="FC16" s="861">
        <f t="shared" si="32"/>
        <v>0</v>
      </c>
      <c r="FD16" s="861">
        <f t="shared" si="32"/>
        <v>0</v>
      </c>
      <c r="FE16" s="861">
        <f t="shared" si="33"/>
        <v>0</v>
      </c>
      <c r="FF16" s="861">
        <f t="shared" si="33"/>
        <v>0</v>
      </c>
      <c r="FG16" s="861">
        <f t="shared" si="33"/>
        <v>0</v>
      </c>
      <c r="FH16" s="861">
        <f t="shared" si="33"/>
        <v>0</v>
      </c>
      <c r="FI16" s="859">
        <f>IFERROR(DA16*_FEQUEIMACOMB!$I$48,0)</f>
        <v>0</v>
      </c>
      <c r="FJ16" s="859">
        <f>IFERROR(DB16*_FEQUEIMACOMB!$I$50,0)</f>
        <v>0</v>
      </c>
      <c r="FK16" s="859">
        <f>IFERROR(DC16*_FEQUEIMACOMB!$I$53,0)</f>
        <v>0</v>
      </c>
      <c r="FL16" s="859">
        <f>IFERROR(DD16*_FEQUEIMACOMB!$I$44*(_DADOSAUXILIARES!$D$33),0)</f>
        <v>0</v>
      </c>
      <c r="FM16" s="859">
        <f>IFERROR(AJ16*AI16*_FEQUEIMACOMB!$I$41,0)</f>
        <v>0</v>
      </c>
      <c r="FN16" s="859">
        <f>IFERROR(AH16*AG16*_FEQUEIMACOMB!$I$41,0)</f>
        <v>0</v>
      </c>
      <c r="FO16" s="859">
        <f>IFERROR(DQ16*_FEQUEIMACOMB!$I$36,0)</f>
        <v>0</v>
      </c>
      <c r="FP16" s="859">
        <f>IFERROR(DS16*_FEQUEIMACOMB!$I$37,0)</f>
        <v>0</v>
      </c>
      <c r="FQ16" s="859">
        <f>IFERROR(DK16*_FEQUEIMACOMB!$I$38,0)</f>
        <v>0</v>
      </c>
      <c r="FR16" s="859">
        <f>IFERROR(DM16*_FEQUEIMACOMB!$I$39,0)</f>
        <v>0</v>
      </c>
      <c r="FS16" s="859">
        <f>IFERROR(DO16*_FEQUEIMACOMB!$I$40,0)</f>
        <v>0</v>
      </c>
      <c r="FT16" s="861">
        <f t="shared" si="34"/>
        <v>0</v>
      </c>
      <c r="FU16" s="861">
        <f t="shared" si="34"/>
        <v>0</v>
      </c>
      <c r="FV16" s="861">
        <f t="shared" si="34"/>
        <v>0</v>
      </c>
      <c r="FW16" s="861">
        <f t="shared" si="34"/>
        <v>0</v>
      </c>
      <c r="FX16" s="861">
        <f t="shared" si="34"/>
        <v>0</v>
      </c>
      <c r="FY16" s="861">
        <f t="shared" si="34"/>
        <v>0</v>
      </c>
      <c r="FZ16" s="861">
        <f t="shared" si="34"/>
        <v>0</v>
      </c>
      <c r="GA16" s="861">
        <f t="shared" si="34"/>
        <v>0</v>
      </c>
      <c r="GB16" s="861">
        <f t="shared" si="34"/>
        <v>0</v>
      </c>
      <c r="GC16" s="861">
        <f t="shared" si="34"/>
        <v>0</v>
      </c>
      <c r="GD16" s="861">
        <f t="shared" si="34"/>
        <v>0</v>
      </c>
      <c r="GE16" s="868">
        <f t="shared" si="35"/>
        <v>0</v>
      </c>
      <c r="GF16" s="869">
        <f t="shared" si="36"/>
        <v>0</v>
      </c>
      <c r="GG16" s="870">
        <f t="shared" si="37"/>
        <v>0</v>
      </c>
      <c r="GH16" s="861">
        <f t="shared" si="38"/>
        <v>0</v>
      </c>
      <c r="GI16" s="861">
        <f t="shared" si="38"/>
        <v>0</v>
      </c>
      <c r="GJ16" s="861">
        <f t="shared" si="38"/>
        <v>0</v>
      </c>
      <c r="GK16" s="871">
        <f t="shared" si="39"/>
        <v>0</v>
      </c>
      <c r="GL16" s="871">
        <f t="shared" si="50"/>
        <v>0</v>
      </c>
    </row>
    <row r="17" spans="1:194" x14ac:dyDescent="0.25">
      <c r="A17" s="814"/>
      <c r="B17" s="814"/>
      <c r="C17" s="875"/>
      <c r="D17" s="875"/>
      <c r="E17" s="948"/>
      <c r="F17" s="818"/>
      <c r="G17" s="818"/>
      <c r="H17" s="818"/>
      <c r="I17" s="819"/>
      <c r="J17" s="820" t="s">
        <v>454</v>
      </c>
      <c r="K17" s="303"/>
      <c r="L17" s="821"/>
      <c r="M17" s="877"/>
      <c r="N17" s="821"/>
      <c r="O17" s="821"/>
      <c r="P17" s="821"/>
      <c r="Q17" s="821"/>
      <c r="R17" s="821"/>
      <c r="S17" s="821"/>
      <c r="T17" s="821"/>
      <c r="U17" s="875"/>
      <c r="V17" s="875"/>
      <c r="W17" s="875"/>
      <c r="X17" s="875"/>
      <c r="Y17" s="879"/>
      <c r="Z17" s="875"/>
      <c r="AA17" s="879"/>
      <c r="AB17" s="875"/>
      <c r="AC17" s="879"/>
      <c r="AD17" s="875"/>
      <c r="AE17" s="879"/>
      <c r="AF17" s="875"/>
      <c r="AG17" s="821"/>
      <c r="AH17" s="821"/>
      <c r="AI17" s="821"/>
      <c r="AJ17" s="821"/>
      <c r="AK17" s="821"/>
      <c r="AL17" s="821"/>
      <c r="AM17" s="821"/>
      <c r="AN17" s="821"/>
      <c r="AO17" s="821"/>
      <c r="AP17" s="821"/>
      <c r="AQ17" s="821"/>
      <c r="AR17" s="821"/>
      <c r="AS17" s="877"/>
      <c r="AT17" s="821"/>
      <c r="AU17" s="821"/>
      <c r="AV17" s="877"/>
      <c r="AW17" s="821"/>
      <c r="AX17" s="821"/>
      <c r="AY17" s="877"/>
      <c r="AZ17" s="821"/>
      <c r="BA17" s="821"/>
      <c r="BB17" s="877"/>
      <c r="BC17" s="821"/>
      <c r="BD17" s="821"/>
      <c r="BE17" s="877"/>
      <c r="BF17" s="821"/>
      <c r="BG17" s="830">
        <f t="shared" si="11"/>
        <v>0</v>
      </c>
      <c r="BH17" s="831">
        <f t="shared" si="12"/>
        <v>0</v>
      </c>
      <c r="BI17" s="919">
        <f t="shared" si="13"/>
        <v>0</v>
      </c>
      <c r="BJ17" s="920">
        <f>IFERROR(_xlfn.XLOOKUP(K17,_REGIONALIZACAO_SOJA!$A$6:$A$20,_REGIONALIZACAO_SOJA!$BE$6:$BE$20),0)</f>
        <v>0</v>
      </c>
      <c r="BK17" s="920">
        <f>IFERROR(_xlfn.XLOOKUP(K17,_REGIONALIZACAO_SOJA!$A$6:$A$20,_REGIONALIZACAO_SOJA!$BF$6:$BF$20),0)</f>
        <v>0</v>
      </c>
      <c r="BL17" s="920">
        <f>IFERROR(_xlfn.XLOOKUP(K17,_REGIONALIZACAO_SOJA!$A$6:$A$20,_REGIONALIZACAO_SOJA!$BG$6:$BG$20),0)</f>
        <v>0</v>
      </c>
      <c r="BM17" s="838">
        <f t="shared" si="14"/>
        <v>0</v>
      </c>
      <c r="BN17" s="839">
        <f>IFERROR(BM17*1000*_DADOSAUXILIARES!$D$8,0)</f>
        <v>0</v>
      </c>
      <c r="BO17" s="843">
        <f t="shared" si="15"/>
        <v>0</v>
      </c>
      <c r="BP17" s="843">
        <f t="shared" si="16"/>
        <v>0</v>
      </c>
      <c r="BQ17" s="917">
        <f>IFERROR((_xlfn.XLOOKUP(K17,_REGIONALIZACAO_SOJA!$A$6:$A$20,_REGIONALIZACAO_SOJA!$DN$6:$DN$20))*$BP$4,0)</f>
        <v>0</v>
      </c>
      <c r="BR17" s="917">
        <f>IFERROR((_xlfn.XLOOKUP(K17,_REGIONALIZACAO_SOJA!$A$6:$A$20,_REGIONALIZACAO_SOJA!$DO$6:$DO$20))*$BP$4,0)</f>
        <v>0</v>
      </c>
      <c r="BS17" s="918">
        <f t="shared" si="17"/>
        <v>0</v>
      </c>
      <c r="BT17" s="846">
        <f t="shared" si="18"/>
        <v>0</v>
      </c>
      <c r="BU17" s="847">
        <f t="shared" si="1"/>
        <v>1</v>
      </c>
      <c r="BV17" s="847">
        <f t="shared" si="2"/>
        <v>0</v>
      </c>
      <c r="BW17" s="847">
        <f t="shared" si="3"/>
        <v>0</v>
      </c>
      <c r="BX17" s="847">
        <f t="shared" si="4"/>
        <v>0</v>
      </c>
      <c r="BY17" s="847">
        <f t="shared" si="5"/>
        <v>8.0000000000000002E-3</v>
      </c>
      <c r="BZ17" s="847">
        <f t="shared" si="6"/>
        <v>0</v>
      </c>
      <c r="CA17" s="847">
        <f t="shared" si="7"/>
        <v>0.19</v>
      </c>
      <c r="CB17" s="847">
        <f t="shared" si="19"/>
        <v>8.0000000000000002E-3</v>
      </c>
      <c r="CC17" s="847">
        <f t="shared" si="8"/>
        <v>0</v>
      </c>
      <c r="CD17" s="855"/>
      <c r="CE17" s="855">
        <f t="shared" si="9"/>
        <v>0</v>
      </c>
      <c r="CF17" s="961">
        <f t="shared" si="10"/>
        <v>0</v>
      </c>
      <c r="CG17" s="856">
        <f>IFERROR(O17*_DADOSAUXILIARES!$D$56,0)</f>
        <v>0</v>
      </c>
      <c r="CH17" s="856">
        <f>IFERROR(P17*_DADOSAUXILIARES!$D$57,0)</f>
        <v>0</v>
      </c>
      <c r="CI17" s="856">
        <f>Q17*_DADOSAUXILIARES!$D$58</f>
        <v>0</v>
      </c>
      <c r="CJ17" s="856">
        <f>R17*_DADOSAUXILIARES!$D$59</f>
        <v>0</v>
      </c>
      <c r="CK17" s="856">
        <f>S17*_DADOSAUXILIARES!$D$60</f>
        <v>0</v>
      </c>
      <c r="CL17" s="856">
        <f>T17*_DADOSAUXILIARES!$D$61</f>
        <v>0</v>
      </c>
      <c r="CM17" s="857">
        <f t="shared" si="22"/>
        <v>0</v>
      </c>
      <c r="CN17" s="857">
        <f t="shared" si="23"/>
        <v>0</v>
      </c>
      <c r="CO17" s="861">
        <f>IFERROR($CO$7*_DADOSAUXILIARES!$H$119,0)</f>
        <v>0</v>
      </c>
      <c r="CP17" s="861">
        <f>IFERROR($CP$7*_DADOSAUXILIARES!$H$118,0)</f>
        <v>0</v>
      </c>
      <c r="CQ17" s="861">
        <f t="shared" si="24"/>
        <v>0</v>
      </c>
      <c r="CR17" s="861">
        <f t="shared" si="24"/>
        <v>0</v>
      </c>
      <c r="CS17" s="859">
        <f t="shared" si="25"/>
        <v>0</v>
      </c>
      <c r="CT17" s="860">
        <f>IFERROR(_DADOSAUXILIARES!$H$176*N17,0)</f>
        <v>0</v>
      </c>
      <c r="CU17" s="861">
        <f>IFERROR($CU$7*_DADOSAUXILIARES!$H$138,0)</f>
        <v>0</v>
      </c>
      <c r="CV17" s="861">
        <f>IFERROR($CV$7*_DADOSAUXILIARES!$H$121,0)</f>
        <v>0</v>
      </c>
      <c r="CW17" s="860">
        <f t="shared" si="26"/>
        <v>0</v>
      </c>
      <c r="CX17" s="860">
        <f t="shared" si="26"/>
        <v>0</v>
      </c>
      <c r="CY17" s="860">
        <f t="shared" si="26"/>
        <v>0</v>
      </c>
      <c r="CZ17" s="860">
        <f t="shared" si="26"/>
        <v>0</v>
      </c>
      <c r="DA17" s="862">
        <f>IFERROR((U17*(1-0.1)+V17*(1-0.11)+W17*(1-0.12)+X17*(1-Y17)+Z17*(1-AA17)+AB17*(1-AC17)+AD17*(1-AE17)+AF17*(1-1))*(_DADOSAUXILIARES!$D$26),0)</f>
        <v>0</v>
      </c>
      <c r="DB17" s="862">
        <f>IFERROR((U17*(0.1)+V17*(0.11)+W17*(0.12)+X17*(Y17)+Z17*(AA17)+AB17*(AC17)+AD17*(AE17)+AF17*(1))*(_DADOSAUXILIARES!$D$16),0)</f>
        <v>0</v>
      </c>
      <c r="DC17" s="863">
        <f>IFERROR(AG17*_DADOSAUXILIARES!$D$30,0)</f>
        <v>0</v>
      </c>
      <c r="DD17" s="863">
        <f t="shared" si="27"/>
        <v>0</v>
      </c>
      <c r="DE17" s="863">
        <f t="shared" si="28"/>
        <v>0</v>
      </c>
      <c r="DF17" s="863">
        <f t="shared" si="29"/>
        <v>0</v>
      </c>
      <c r="DG17" s="863">
        <f t="shared" si="29"/>
        <v>0</v>
      </c>
      <c r="DH17" s="863">
        <f t="shared" si="29"/>
        <v>0</v>
      </c>
      <c r="DI17" s="863">
        <f t="shared" si="29"/>
        <v>0</v>
      </c>
      <c r="DJ17" s="863">
        <f t="shared" si="29"/>
        <v>0</v>
      </c>
      <c r="DK17" s="863">
        <f t="shared" si="40"/>
        <v>0</v>
      </c>
      <c r="DL17" s="934">
        <f t="shared" si="41"/>
        <v>0</v>
      </c>
      <c r="DM17" s="863">
        <f t="shared" si="42"/>
        <v>0</v>
      </c>
      <c r="DN17" s="934">
        <f t="shared" si="43"/>
        <v>0</v>
      </c>
      <c r="DO17" s="863">
        <f t="shared" si="44"/>
        <v>0</v>
      </c>
      <c r="DP17" s="934">
        <f t="shared" si="45"/>
        <v>0</v>
      </c>
      <c r="DQ17" s="863">
        <f t="shared" si="46"/>
        <v>0</v>
      </c>
      <c r="DR17" s="934">
        <f t="shared" si="47"/>
        <v>0</v>
      </c>
      <c r="DS17" s="863">
        <f t="shared" si="48"/>
        <v>0</v>
      </c>
      <c r="DT17" s="934">
        <f t="shared" si="49"/>
        <v>0</v>
      </c>
      <c r="DU17" s="864">
        <f>IFERROR(DA17*_DADOSAUXILIARES!$H$161,0)</f>
        <v>0</v>
      </c>
      <c r="DV17" s="864">
        <f>IFERROR(DB17*_DADOSAUXILIARES!$H$162,0)</f>
        <v>0</v>
      </c>
      <c r="DW17" s="864">
        <f>IFERROR(DC17*_DADOSAUXILIARES!$H$171,0)</f>
        <v>0</v>
      </c>
      <c r="DX17" s="864">
        <f>IFERROR(DD17*AJ17*_DADOSAUXILIARES!$H$170,0)</f>
        <v>0</v>
      </c>
      <c r="DY17" s="864">
        <f>IFERROR(DE17*_DADOSAUXILIARES!$H$160,0)</f>
        <v>0</v>
      </c>
      <c r="DZ17" s="864">
        <f>IFERROR(DF17*_DADOSAUXILIARES!$H$152,0)</f>
        <v>0</v>
      </c>
      <c r="EA17" s="864">
        <f>IFERROR(DG17*_DADOSAUXILIARES!$H$153,0)</f>
        <v>0</v>
      </c>
      <c r="EB17" s="864">
        <f>IFERROR(DH17*_DADOSAUXILIARES!$H$154,0)</f>
        <v>0</v>
      </c>
      <c r="EC17" s="864">
        <f>IFERROR(DI17*_DADOSAUXILIARES!$H$155,0)</f>
        <v>0</v>
      </c>
      <c r="ED17" s="864">
        <f>IFERROR(DJ17*_DADOSAUXILIARES!$H$156,0)</f>
        <v>0</v>
      </c>
      <c r="EE17" s="861">
        <f>IFERROR(DK17*_DADOSAUXILIARES!$H$168,0)</f>
        <v>0</v>
      </c>
      <c r="EF17" s="861">
        <f>IFERROR(DL17*_DADOSAUXILIARES!$H$176,0)</f>
        <v>0</v>
      </c>
      <c r="EG17" s="861">
        <f>IFERROR(DM17*_DADOSAUXILIARES!$H$169,0)</f>
        <v>0</v>
      </c>
      <c r="EH17" s="865">
        <f>IFERROR(DN17*_DADOSAUXILIARES!$H$176,0)</f>
        <v>0</v>
      </c>
      <c r="EI17" s="866">
        <f t="shared" si="30"/>
        <v>0</v>
      </c>
      <c r="EJ17" s="861">
        <f>IFERROR(DP17*_DADOSAUXILIARES!$H$176,0)</f>
        <v>0</v>
      </c>
      <c r="EK17" s="866">
        <f t="shared" si="31"/>
        <v>0</v>
      </c>
      <c r="EL17" s="861">
        <f>IFERROR(DR17*_DADOSAUXILIARES!$H$176,0)</f>
        <v>0</v>
      </c>
      <c r="EM17" s="861">
        <f>IFERROR(DS17*_DADOSAUXILIARES!$H$116,0)</f>
        <v>0</v>
      </c>
      <c r="EN17" s="861">
        <f>IFERROR(DT17*_DADOSAUXILIARES!$H$176,0)</f>
        <v>0</v>
      </c>
      <c r="EO17" s="861">
        <f t="shared" si="32"/>
        <v>0</v>
      </c>
      <c r="EP17" s="861">
        <f t="shared" si="32"/>
        <v>0</v>
      </c>
      <c r="EQ17" s="861">
        <f t="shared" si="32"/>
        <v>0</v>
      </c>
      <c r="ER17" s="861">
        <f t="shared" si="32"/>
        <v>0</v>
      </c>
      <c r="ES17" s="861">
        <f t="shared" si="32"/>
        <v>0</v>
      </c>
      <c r="ET17" s="861">
        <f t="shared" si="32"/>
        <v>0</v>
      </c>
      <c r="EU17" s="861">
        <f t="shared" si="32"/>
        <v>0</v>
      </c>
      <c r="EV17" s="861">
        <f t="shared" si="32"/>
        <v>0</v>
      </c>
      <c r="EW17" s="861">
        <f t="shared" si="32"/>
        <v>0</v>
      </c>
      <c r="EX17" s="861">
        <f t="shared" si="32"/>
        <v>0</v>
      </c>
      <c r="EY17" s="861">
        <f t="shared" si="32"/>
        <v>0</v>
      </c>
      <c r="EZ17" s="861">
        <f t="shared" si="32"/>
        <v>0</v>
      </c>
      <c r="FA17" s="861">
        <f t="shared" si="32"/>
        <v>0</v>
      </c>
      <c r="FB17" s="861">
        <f t="shared" si="32"/>
        <v>0</v>
      </c>
      <c r="FC17" s="861">
        <f t="shared" si="32"/>
        <v>0</v>
      </c>
      <c r="FD17" s="861">
        <f t="shared" si="32"/>
        <v>0</v>
      </c>
      <c r="FE17" s="861">
        <f t="shared" si="33"/>
        <v>0</v>
      </c>
      <c r="FF17" s="861">
        <f t="shared" si="33"/>
        <v>0</v>
      </c>
      <c r="FG17" s="861">
        <f t="shared" si="33"/>
        <v>0</v>
      </c>
      <c r="FH17" s="861">
        <f t="shared" si="33"/>
        <v>0</v>
      </c>
      <c r="FI17" s="859">
        <f>IFERROR(DA17*_FEQUEIMACOMB!$I$48,0)</f>
        <v>0</v>
      </c>
      <c r="FJ17" s="859">
        <f>IFERROR(DB17*_FEQUEIMACOMB!$I$50,0)</f>
        <v>0</v>
      </c>
      <c r="FK17" s="859">
        <f>IFERROR(DC17*_FEQUEIMACOMB!$I$53,0)</f>
        <v>0</v>
      </c>
      <c r="FL17" s="859">
        <f>IFERROR(DD17*_FEQUEIMACOMB!$I$44*(_DADOSAUXILIARES!$D$33),0)</f>
        <v>0</v>
      </c>
      <c r="FM17" s="859">
        <f>IFERROR(AJ17*AI17*_FEQUEIMACOMB!$I$41,0)</f>
        <v>0</v>
      </c>
      <c r="FN17" s="859">
        <f>IFERROR(AH17*AG17*_FEQUEIMACOMB!$I$41,0)</f>
        <v>0</v>
      </c>
      <c r="FO17" s="859">
        <f>IFERROR(DQ17*_FEQUEIMACOMB!$I$36,0)</f>
        <v>0</v>
      </c>
      <c r="FP17" s="859">
        <f>IFERROR(DS17*_FEQUEIMACOMB!$I$37,0)</f>
        <v>0</v>
      </c>
      <c r="FQ17" s="859">
        <f>IFERROR(DK17*_FEQUEIMACOMB!$I$38,0)</f>
        <v>0</v>
      </c>
      <c r="FR17" s="859">
        <f>IFERROR(DM17*_FEQUEIMACOMB!$I$39,0)</f>
        <v>0</v>
      </c>
      <c r="FS17" s="859">
        <f>IFERROR(DO17*_FEQUEIMACOMB!$I$40,0)</f>
        <v>0</v>
      </c>
      <c r="FT17" s="861">
        <f t="shared" si="34"/>
        <v>0</v>
      </c>
      <c r="FU17" s="861">
        <f t="shared" si="34"/>
        <v>0</v>
      </c>
      <c r="FV17" s="861">
        <f t="shared" si="34"/>
        <v>0</v>
      </c>
      <c r="FW17" s="861">
        <f t="shared" si="34"/>
        <v>0</v>
      </c>
      <c r="FX17" s="861">
        <f t="shared" si="34"/>
        <v>0</v>
      </c>
      <c r="FY17" s="861">
        <f t="shared" si="34"/>
        <v>0</v>
      </c>
      <c r="FZ17" s="861">
        <f t="shared" si="34"/>
        <v>0</v>
      </c>
      <c r="GA17" s="861">
        <f t="shared" si="34"/>
        <v>0</v>
      </c>
      <c r="GB17" s="861">
        <f t="shared" si="34"/>
        <v>0</v>
      </c>
      <c r="GC17" s="861">
        <f t="shared" si="34"/>
        <v>0</v>
      </c>
      <c r="GD17" s="861">
        <f t="shared" si="34"/>
        <v>0</v>
      </c>
      <c r="GE17" s="868">
        <f t="shared" si="35"/>
        <v>0</v>
      </c>
      <c r="GF17" s="869">
        <f t="shared" si="36"/>
        <v>0</v>
      </c>
      <c r="GG17" s="870">
        <f t="shared" si="37"/>
        <v>0</v>
      </c>
      <c r="GH17" s="861">
        <f t="shared" si="38"/>
        <v>0</v>
      </c>
      <c r="GI17" s="861">
        <f t="shared" si="38"/>
        <v>0</v>
      </c>
      <c r="GJ17" s="861">
        <f t="shared" si="38"/>
        <v>0</v>
      </c>
      <c r="GK17" s="871">
        <f t="shared" si="39"/>
        <v>0</v>
      </c>
      <c r="GL17" s="871">
        <f t="shared" si="50"/>
        <v>0</v>
      </c>
    </row>
    <row r="18" spans="1:194" x14ac:dyDescent="0.25">
      <c r="A18" s="814"/>
      <c r="B18" s="814"/>
      <c r="C18" s="875"/>
      <c r="D18" s="875"/>
      <c r="E18" s="948"/>
      <c r="F18" s="818"/>
      <c r="G18" s="818"/>
      <c r="H18" s="818"/>
      <c r="I18" s="819"/>
      <c r="J18" s="820" t="s">
        <v>454</v>
      </c>
      <c r="K18" s="303"/>
      <c r="L18" s="821"/>
      <c r="M18" s="877"/>
      <c r="N18" s="821"/>
      <c r="O18" s="821"/>
      <c r="P18" s="821"/>
      <c r="Q18" s="821"/>
      <c r="R18" s="821"/>
      <c r="S18" s="821"/>
      <c r="T18" s="821"/>
      <c r="U18" s="823"/>
      <c r="V18" s="823"/>
      <c r="W18" s="823"/>
      <c r="X18" s="823"/>
      <c r="Y18" s="824"/>
      <c r="Z18" s="823"/>
      <c r="AA18" s="825"/>
      <c r="AB18" s="823"/>
      <c r="AC18" s="825"/>
      <c r="AD18" s="823"/>
      <c r="AE18" s="825"/>
      <c r="AF18" s="823"/>
      <c r="AG18" s="821"/>
      <c r="AH18" s="821"/>
      <c r="AI18" s="821"/>
      <c r="AJ18" s="821"/>
      <c r="AK18" s="821"/>
      <c r="AL18" s="821"/>
      <c r="AM18" s="821"/>
      <c r="AN18" s="821"/>
      <c r="AO18" s="821"/>
      <c r="AP18" s="821"/>
      <c r="AQ18" s="821"/>
      <c r="AR18" s="821"/>
      <c r="AS18" s="877"/>
      <c r="AT18" s="821"/>
      <c r="AU18" s="821"/>
      <c r="AV18" s="877"/>
      <c r="AW18" s="821"/>
      <c r="AX18" s="821"/>
      <c r="AY18" s="877"/>
      <c r="AZ18" s="821"/>
      <c r="BA18" s="821"/>
      <c r="BB18" s="877"/>
      <c r="BC18" s="821"/>
      <c r="BD18" s="821"/>
      <c r="BE18" s="877"/>
      <c r="BF18" s="821"/>
      <c r="BG18" s="830">
        <f t="shared" si="11"/>
        <v>0</v>
      </c>
      <c r="BH18" s="831">
        <f t="shared" si="12"/>
        <v>0</v>
      </c>
      <c r="BI18" s="919">
        <f t="shared" si="13"/>
        <v>0</v>
      </c>
      <c r="BJ18" s="920">
        <f>IFERROR(_xlfn.XLOOKUP(K18,_REGIONALIZACAO_SOJA!$A$6:$A$20,_REGIONALIZACAO_SOJA!$BE$6:$BE$20),0)</f>
        <v>0</v>
      </c>
      <c r="BK18" s="920">
        <f>IFERROR(_xlfn.XLOOKUP(K18,_REGIONALIZACAO_SOJA!$A$6:$A$20,_REGIONALIZACAO_SOJA!$BF$6:$BF$20),0)</f>
        <v>0</v>
      </c>
      <c r="BL18" s="920">
        <f>IFERROR(_xlfn.XLOOKUP(K18,_REGIONALIZACAO_SOJA!$A$6:$A$20,_REGIONALIZACAO_SOJA!$BG$6:$BG$20),0)</f>
        <v>0</v>
      </c>
      <c r="BM18" s="838">
        <f t="shared" si="14"/>
        <v>0</v>
      </c>
      <c r="BN18" s="839">
        <f>IFERROR(BM18*1000*_DADOSAUXILIARES!$D$8,0)</f>
        <v>0</v>
      </c>
      <c r="BO18" s="843">
        <f t="shared" si="15"/>
        <v>0</v>
      </c>
      <c r="BP18" s="843">
        <f t="shared" si="16"/>
        <v>0</v>
      </c>
      <c r="BQ18" s="917">
        <f>IFERROR((_xlfn.XLOOKUP(K18,_REGIONALIZACAO_SOJA!$A$6:$A$20,_REGIONALIZACAO_SOJA!$DN$6:$DN$20))*$BP$4,0)</f>
        <v>0</v>
      </c>
      <c r="BR18" s="917">
        <f>IFERROR((_xlfn.XLOOKUP(K18,_REGIONALIZACAO_SOJA!$A$6:$A$20,_REGIONALIZACAO_SOJA!$DO$6:$DO$20))*$BP$4,0)</f>
        <v>0</v>
      </c>
      <c r="BS18" s="918">
        <f t="shared" si="17"/>
        <v>0</v>
      </c>
      <c r="BT18" s="846">
        <f t="shared" si="18"/>
        <v>0</v>
      </c>
      <c r="BU18" s="847">
        <f t="shared" si="1"/>
        <v>1</v>
      </c>
      <c r="BV18" s="847">
        <f t="shared" si="2"/>
        <v>0</v>
      </c>
      <c r="BW18" s="847">
        <f t="shared" si="3"/>
        <v>0</v>
      </c>
      <c r="BX18" s="847">
        <f t="shared" si="4"/>
        <v>0</v>
      </c>
      <c r="BY18" s="847">
        <f t="shared" si="5"/>
        <v>8.0000000000000002E-3</v>
      </c>
      <c r="BZ18" s="847">
        <f t="shared" si="6"/>
        <v>0</v>
      </c>
      <c r="CA18" s="847">
        <f t="shared" si="7"/>
        <v>0.19</v>
      </c>
      <c r="CB18" s="847">
        <f t="shared" si="19"/>
        <v>8.0000000000000002E-3</v>
      </c>
      <c r="CC18" s="847">
        <f t="shared" si="8"/>
        <v>0</v>
      </c>
      <c r="CD18" s="855"/>
      <c r="CE18" s="855">
        <f t="shared" si="9"/>
        <v>0</v>
      </c>
      <c r="CF18" s="961">
        <f t="shared" si="10"/>
        <v>0</v>
      </c>
      <c r="CG18" s="856">
        <f>IFERROR(O18*_DADOSAUXILIARES!$D$56,0)</f>
        <v>0</v>
      </c>
      <c r="CH18" s="856">
        <f>IFERROR(P18*_DADOSAUXILIARES!$D$57,0)</f>
        <v>0</v>
      </c>
      <c r="CI18" s="856">
        <f>Q18*_DADOSAUXILIARES!$D$58</f>
        <v>0</v>
      </c>
      <c r="CJ18" s="856">
        <f>R18*_DADOSAUXILIARES!$D$59</f>
        <v>0</v>
      </c>
      <c r="CK18" s="856">
        <f>S18*_DADOSAUXILIARES!$D$60</f>
        <v>0</v>
      </c>
      <c r="CL18" s="856">
        <f>T18*_DADOSAUXILIARES!$D$61</f>
        <v>0</v>
      </c>
      <c r="CM18" s="857">
        <f t="shared" si="22"/>
        <v>0</v>
      </c>
      <c r="CN18" s="857">
        <f t="shared" si="23"/>
        <v>0</v>
      </c>
      <c r="CO18" s="861">
        <f>IFERROR($CO$7*_DADOSAUXILIARES!$H$119,0)</f>
        <v>0</v>
      </c>
      <c r="CP18" s="861">
        <f>IFERROR($CP$7*_DADOSAUXILIARES!$H$118,0)</f>
        <v>0</v>
      </c>
      <c r="CQ18" s="861">
        <f t="shared" si="24"/>
        <v>0</v>
      </c>
      <c r="CR18" s="861">
        <f t="shared" si="24"/>
        <v>0</v>
      </c>
      <c r="CS18" s="859">
        <f t="shared" si="25"/>
        <v>0</v>
      </c>
      <c r="CT18" s="860">
        <f>IFERROR(_DADOSAUXILIARES!$H$176*N18,0)</f>
        <v>0</v>
      </c>
      <c r="CU18" s="861">
        <f>IFERROR($CU$7*_DADOSAUXILIARES!$H$138,0)</f>
        <v>0</v>
      </c>
      <c r="CV18" s="861">
        <f>IFERROR($CV$7*_DADOSAUXILIARES!$H$121,0)</f>
        <v>0</v>
      </c>
      <c r="CW18" s="860">
        <f t="shared" si="26"/>
        <v>0</v>
      </c>
      <c r="CX18" s="860">
        <f t="shared" si="26"/>
        <v>0</v>
      </c>
      <c r="CY18" s="860">
        <f t="shared" si="26"/>
        <v>0</v>
      </c>
      <c r="CZ18" s="860">
        <f t="shared" si="26"/>
        <v>0</v>
      </c>
      <c r="DA18" s="862">
        <f>IFERROR((U18*(1-0.1)+V18*(1-0.11)+W18*(1-0.12)+X18*(1-Y18)+Z18*(1-AA18)+AB18*(1-AC18)+AD18*(1-AE18)+AF18*(1-1))*(_DADOSAUXILIARES!$D$26),0)</f>
        <v>0</v>
      </c>
      <c r="DB18" s="862">
        <f>IFERROR((U18*(0.1)+V18*(0.11)+W18*(0.12)+X18*(Y18)+Z18*(AA18)+AB18*(AC18)+AD18*(AE18)+AF18*(1))*(_DADOSAUXILIARES!$D$16),0)</f>
        <v>0</v>
      </c>
      <c r="DC18" s="863">
        <f>IFERROR(AG18*_DADOSAUXILIARES!$D$30,0)</f>
        <v>0</v>
      </c>
      <c r="DD18" s="863">
        <f t="shared" si="27"/>
        <v>0</v>
      </c>
      <c r="DE18" s="863">
        <f t="shared" si="28"/>
        <v>0</v>
      </c>
      <c r="DF18" s="863">
        <f t="shared" si="29"/>
        <v>0</v>
      </c>
      <c r="DG18" s="863">
        <f t="shared" si="29"/>
        <v>0</v>
      </c>
      <c r="DH18" s="863">
        <f t="shared" si="29"/>
        <v>0</v>
      </c>
      <c r="DI18" s="863">
        <f t="shared" si="29"/>
        <v>0</v>
      </c>
      <c r="DJ18" s="863">
        <f t="shared" si="29"/>
        <v>0</v>
      </c>
      <c r="DK18" s="863">
        <f t="shared" si="40"/>
        <v>0</v>
      </c>
      <c r="DL18" s="934">
        <f t="shared" si="41"/>
        <v>0</v>
      </c>
      <c r="DM18" s="863">
        <f t="shared" si="42"/>
        <v>0</v>
      </c>
      <c r="DN18" s="934">
        <f t="shared" si="43"/>
        <v>0</v>
      </c>
      <c r="DO18" s="863">
        <f t="shared" si="44"/>
        <v>0</v>
      </c>
      <c r="DP18" s="934">
        <f t="shared" si="45"/>
        <v>0</v>
      </c>
      <c r="DQ18" s="863">
        <f t="shared" si="46"/>
        <v>0</v>
      </c>
      <c r="DR18" s="934">
        <f t="shared" si="47"/>
        <v>0</v>
      </c>
      <c r="DS18" s="863">
        <f t="shared" si="48"/>
        <v>0</v>
      </c>
      <c r="DT18" s="934">
        <f t="shared" si="49"/>
        <v>0</v>
      </c>
      <c r="DU18" s="864">
        <f>IFERROR(DA18*_DADOSAUXILIARES!$H$161,0)</f>
        <v>0</v>
      </c>
      <c r="DV18" s="864">
        <f>IFERROR(DB18*_DADOSAUXILIARES!$H$162,0)</f>
        <v>0</v>
      </c>
      <c r="DW18" s="864">
        <f>IFERROR(DC18*_DADOSAUXILIARES!$H$171,0)</f>
        <v>0</v>
      </c>
      <c r="DX18" s="864">
        <f>IFERROR(DD18*AJ18*_DADOSAUXILIARES!$H$170,0)</f>
        <v>0</v>
      </c>
      <c r="DY18" s="864">
        <f>IFERROR(DE18*_DADOSAUXILIARES!$H$160,0)</f>
        <v>0</v>
      </c>
      <c r="DZ18" s="864">
        <f>IFERROR(DF18*_DADOSAUXILIARES!$H$152,0)</f>
        <v>0</v>
      </c>
      <c r="EA18" s="864">
        <f>IFERROR(DG18*_DADOSAUXILIARES!$H$153,0)</f>
        <v>0</v>
      </c>
      <c r="EB18" s="864">
        <f>IFERROR(DH18*_DADOSAUXILIARES!$H$154,0)</f>
        <v>0</v>
      </c>
      <c r="EC18" s="864">
        <f>IFERROR(DI18*_DADOSAUXILIARES!$H$155,0)</f>
        <v>0</v>
      </c>
      <c r="ED18" s="864">
        <f>IFERROR(DJ18*_DADOSAUXILIARES!$H$156,0)</f>
        <v>0</v>
      </c>
      <c r="EE18" s="861">
        <f>IFERROR(DK18*_DADOSAUXILIARES!$H$168,0)</f>
        <v>0</v>
      </c>
      <c r="EF18" s="861">
        <f>IFERROR(DL18*_DADOSAUXILIARES!$H$176,0)</f>
        <v>0</v>
      </c>
      <c r="EG18" s="861">
        <f>IFERROR(DM18*_DADOSAUXILIARES!$H$169,0)</f>
        <v>0</v>
      </c>
      <c r="EH18" s="865">
        <f>IFERROR(DN18*_DADOSAUXILIARES!$H$176,0)</f>
        <v>0</v>
      </c>
      <c r="EI18" s="866">
        <f t="shared" si="30"/>
        <v>0</v>
      </c>
      <c r="EJ18" s="861">
        <f>IFERROR(DP18*_DADOSAUXILIARES!$H$176,0)</f>
        <v>0</v>
      </c>
      <c r="EK18" s="866">
        <f t="shared" si="31"/>
        <v>0</v>
      </c>
      <c r="EL18" s="861">
        <f>IFERROR(DR18*_DADOSAUXILIARES!$H$176,0)</f>
        <v>0</v>
      </c>
      <c r="EM18" s="861">
        <f>IFERROR(DS18*_DADOSAUXILIARES!$H$116,0)</f>
        <v>0</v>
      </c>
      <c r="EN18" s="861">
        <f>IFERROR(DT18*_DADOSAUXILIARES!$H$176,0)</f>
        <v>0</v>
      </c>
      <c r="EO18" s="861">
        <f t="shared" si="32"/>
        <v>0</v>
      </c>
      <c r="EP18" s="861">
        <f t="shared" si="32"/>
        <v>0</v>
      </c>
      <c r="EQ18" s="861">
        <f t="shared" si="32"/>
        <v>0</v>
      </c>
      <c r="ER18" s="861">
        <f t="shared" si="32"/>
        <v>0</v>
      </c>
      <c r="ES18" s="861">
        <f t="shared" si="32"/>
        <v>0</v>
      </c>
      <c r="ET18" s="861">
        <f t="shared" si="32"/>
        <v>0</v>
      </c>
      <c r="EU18" s="861">
        <f t="shared" si="32"/>
        <v>0</v>
      </c>
      <c r="EV18" s="861">
        <f t="shared" si="32"/>
        <v>0</v>
      </c>
      <c r="EW18" s="861">
        <f t="shared" si="32"/>
        <v>0</v>
      </c>
      <c r="EX18" s="861">
        <f t="shared" si="32"/>
        <v>0</v>
      </c>
      <c r="EY18" s="861">
        <f t="shared" si="32"/>
        <v>0</v>
      </c>
      <c r="EZ18" s="861">
        <f t="shared" si="32"/>
        <v>0</v>
      </c>
      <c r="FA18" s="861">
        <f t="shared" si="32"/>
        <v>0</v>
      </c>
      <c r="FB18" s="861">
        <f t="shared" si="32"/>
        <v>0</v>
      </c>
      <c r="FC18" s="861">
        <f t="shared" si="32"/>
        <v>0</v>
      </c>
      <c r="FD18" s="861">
        <f t="shared" si="32"/>
        <v>0</v>
      </c>
      <c r="FE18" s="861">
        <f t="shared" si="33"/>
        <v>0</v>
      </c>
      <c r="FF18" s="861">
        <f t="shared" si="33"/>
        <v>0</v>
      </c>
      <c r="FG18" s="861">
        <f t="shared" si="33"/>
        <v>0</v>
      </c>
      <c r="FH18" s="861">
        <f t="shared" si="33"/>
        <v>0</v>
      </c>
      <c r="FI18" s="859">
        <f>IFERROR(DA18*_FEQUEIMACOMB!$I$48,0)</f>
        <v>0</v>
      </c>
      <c r="FJ18" s="859">
        <f>IFERROR(DB18*_FEQUEIMACOMB!$I$50,0)</f>
        <v>0</v>
      </c>
      <c r="FK18" s="859">
        <f>IFERROR(DC18*_FEQUEIMACOMB!$I$53,0)</f>
        <v>0</v>
      </c>
      <c r="FL18" s="859">
        <f>IFERROR(DD18*_FEQUEIMACOMB!$I$44*(_DADOSAUXILIARES!$D$33),0)</f>
        <v>0</v>
      </c>
      <c r="FM18" s="859">
        <f>IFERROR(AJ18*AI18*_FEQUEIMACOMB!$I$41,0)</f>
        <v>0</v>
      </c>
      <c r="FN18" s="859">
        <f>IFERROR(AH18*AG18*_FEQUEIMACOMB!$I$41,0)</f>
        <v>0</v>
      </c>
      <c r="FO18" s="859">
        <f>IFERROR(DQ18*_FEQUEIMACOMB!$I$36,0)</f>
        <v>0</v>
      </c>
      <c r="FP18" s="859">
        <f>IFERROR(DS18*_FEQUEIMACOMB!$I$37,0)</f>
        <v>0</v>
      </c>
      <c r="FQ18" s="859">
        <f>IFERROR(DK18*_FEQUEIMACOMB!$I$38,0)</f>
        <v>0</v>
      </c>
      <c r="FR18" s="859">
        <f>IFERROR(DM18*_FEQUEIMACOMB!$I$39,0)</f>
        <v>0</v>
      </c>
      <c r="FS18" s="859">
        <f>IFERROR(DO18*_FEQUEIMACOMB!$I$40,0)</f>
        <v>0</v>
      </c>
      <c r="FT18" s="861">
        <f t="shared" si="34"/>
        <v>0</v>
      </c>
      <c r="FU18" s="861">
        <f t="shared" si="34"/>
        <v>0</v>
      </c>
      <c r="FV18" s="861">
        <f t="shared" si="34"/>
        <v>0</v>
      </c>
      <c r="FW18" s="861">
        <f t="shared" si="34"/>
        <v>0</v>
      </c>
      <c r="FX18" s="861">
        <f t="shared" si="34"/>
        <v>0</v>
      </c>
      <c r="FY18" s="861">
        <f t="shared" si="34"/>
        <v>0</v>
      </c>
      <c r="FZ18" s="861">
        <f t="shared" si="34"/>
        <v>0</v>
      </c>
      <c r="GA18" s="861">
        <f t="shared" si="34"/>
        <v>0</v>
      </c>
      <c r="GB18" s="861">
        <f t="shared" si="34"/>
        <v>0</v>
      </c>
      <c r="GC18" s="861">
        <f t="shared" si="34"/>
        <v>0</v>
      </c>
      <c r="GD18" s="861">
        <f t="shared" si="34"/>
        <v>0</v>
      </c>
      <c r="GE18" s="868">
        <f t="shared" si="35"/>
        <v>0</v>
      </c>
      <c r="GF18" s="869">
        <f t="shared" si="36"/>
        <v>0</v>
      </c>
      <c r="GG18" s="870">
        <f t="shared" si="37"/>
        <v>0</v>
      </c>
      <c r="GH18" s="861">
        <f t="shared" si="38"/>
        <v>0</v>
      </c>
      <c r="GI18" s="861">
        <f t="shared" si="38"/>
        <v>0</v>
      </c>
      <c r="GJ18" s="861">
        <f t="shared" si="38"/>
        <v>0</v>
      </c>
      <c r="GK18" s="871">
        <f t="shared" si="39"/>
        <v>0</v>
      </c>
      <c r="GL18" s="871">
        <f t="shared" si="50"/>
        <v>0</v>
      </c>
    </row>
    <row r="19" spans="1:194" x14ac:dyDescent="0.25">
      <c r="A19" s="814"/>
      <c r="B19" s="814"/>
      <c r="C19" s="875"/>
      <c r="D19" s="875"/>
      <c r="E19" s="948"/>
      <c r="F19" s="818"/>
      <c r="G19" s="818"/>
      <c r="H19" s="818"/>
      <c r="I19" s="819"/>
      <c r="J19" s="820" t="s">
        <v>454</v>
      </c>
      <c r="K19" s="303"/>
      <c r="L19" s="821"/>
      <c r="M19" s="877"/>
      <c r="N19" s="821"/>
      <c r="O19" s="821"/>
      <c r="P19" s="821"/>
      <c r="Q19" s="821"/>
      <c r="R19" s="821"/>
      <c r="S19" s="821"/>
      <c r="T19" s="821"/>
      <c r="U19" s="821"/>
      <c r="V19" s="821"/>
      <c r="W19" s="821"/>
      <c r="X19" s="821"/>
      <c r="Y19" s="878"/>
      <c r="Z19" s="821"/>
      <c r="AA19" s="877"/>
      <c r="AB19" s="821"/>
      <c r="AC19" s="877"/>
      <c r="AD19" s="821"/>
      <c r="AE19" s="877"/>
      <c r="AF19" s="821"/>
      <c r="AG19" s="821"/>
      <c r="AH19" s="821"/>
      <c r="AI19" s="821"/>
      <c r="AJ19" s="821"/>
      <c r="AK19" s="821"/>
      <c r="AL19" s="821"/>
      <c r="AM19" s="821"/>
      <c r="AN19" s="821"/>
      <c r="AO19" s="821"/>
      <c r="AP19" s="821"/>
      <c r="AQ19" s="821"/>
      <c r="AR19" s="821"/>
      <c r="AS19" s="877"/>
      <c r="AT19" s="821"/>
      <c r="AU19" s="821"/>
      <c r="AV19" s="877"/>
      <c r="AW19" s="821"/>
      <c r="AX19" s="821"/>
      <c r="AY19" s="877"/>
      <c r="AZ19" s="821"/>
      <c r="BA19" s="821"/>
      <c r="BB19" s="877"/>
      <c r="BC19" s="821"/>
      <c r="BD19" s="821"/>
      <c r="BE19" s="877"/>
      <c r="BF19" s="821"/>
      <c r="BG19" s="830">
        <f t="shared" si="11"/>
        <v>0</v>
      </c>
      <c r="BH19" s="831">
        <f t="shared" si="12"/>
        <v>0</v>
      </c>
      <c r="BI19" s="919">
        <f t="shared" si="13"/>
        <v>0</v>
      </c>
      <c r="BJ19" s="920">
        <f>IFERROR(_xlfn.XLOOKUP(K19,_REGIONALIZACAO_SOJA!$A$6:$A$20,_REGIONALIZACAO_SOJA!$BE$6:$BE$20),0)</f>
        <v>0</v>
      </c>
      <c r="BK19" s="920">
        <f>IFERROR(_xlfn.XLOOKUP(K19,_REGIONALIZACAO_SOJA!$A$6:$A$20,_REGIONALIZACAO_SOJA!$BF$6:$BF$20),0)</f>
        <v>0</v>
      </c>
      <c r="BL19" s="920">
        <f>IFERROR(_xlfn.XLOOKUP(K19,_REGIONALIZACAO_SOJA!$A$6:$A$20,_REGIONALIZACAO_SOJA!$BG$6:$BG$20),0)</f>
        <v>0</v>
      </c>
      <c r="BM19" s="838">
        <f t="shared" si="14"/>
        <v>0</v>
      </c>
      <c r="BN19" s="839">
        <f>IFERROR(BM19*1000*_DADOSAUXILIARES!$D$8,0)</f>
        <v>0</v>
      </c>
      <c r="BO19" s="843">
        <f t="shared" si="15"/>
        <v>0</v>
      </c>
      <c r="BP19" s="843">
        <f t="shared" si="16"/>
        <v>0</v>
      </c>
      <c r="BQ19" s="917">
        <f>IFERROR((_xlfn.XLOOKUP(K19,_REGIONALIZACAO_SOJA!$A$6:$A$20,_REGIONALIZACAO_SOJA!$DN$6:$DN$20))*$BP$4,0)</f>
        <v>0</v>
      </c>
      <c r="BR19" s="917">
        <f>IFERROR((_xlfn.XLOOKUP(K19,_REGIONALIZACAO_SOJA!$A$6:$A$20,_REGIONALIZACAO_SOJA!$DO$6:$DO$20))*$BP$4,0)</f>
        <v>0</v>
      </c>
      <c r="BS19" s="918">
        <f t="shared" si="17"/>
        <v>0</v>
      </c>
      <c r="BT19" s="846">
        <f t="shared" si="18"/>
        <v>0</v>
      </c>
      <c r="BU19" s="847">
        <f t="shared" si="1"/>
        <v>1</v>
      </c>
      <c r="BV19" s="847">
        <f t="shared" si="2"/>
        <v>0</v>
      </c>
      <c r="BW19" s="847">
        <f t="shared" si="3"/>
        <v>0</v>
      </c>
      <c r="BX19" s="847">
        <f t="shared" si="4"/>
        <v>0</v>
      </c>
      <c r="BY19" s="847">
        <f t="shared" si="5"/>
        <v>8.0000000000000002E-3</v>
      </c>
      <c r="BZ19" s="847">
        <f t="shared" si="6"/>
        <v>0</v>
      </c>
      <c r="CA19" s="847">
        <f t="shared" si="7"/>
        <v>0.19</v>
      </c>
      <c r="CB19" s="847">
        <f t="shared" si="19"/>
        <v>8.0000000000000002E-3</v>
      </c>
      <c r="CC19" s="847">
        <f t="shared" si="8"/>
        <v>0</v>
      </c>
      <c r="CD19" s="855"/>
      <c r="CE19" s="855">
        <f t="shared" si="9"/>
        <v>0</v>
      </c>
      <c r="CF19" s="961">
        <f t="shared" si="10"/>
        <v>0</v>
      </c>
      <c r="CG19" s="856">
        <f>IFERROR(O19*_DADOSAUXILIARES!$D$56,0)</f>
        <v>0</v>
      </c>
      <c r="CH19" s="856">
        <f>IFERROR(P19*_DADOSAUXILIARES!$D$57,0)</f>
        <v>0</v>
      </c>
      <c r="CI19" s="856">
        <f>Q19*_DADOSAUXILIARES!$D$58</f>
        <v>0</v>
      </c>
      <c r="CJ19" s="856">
        <f>R19*_DADOSAUXILIARES!$D$59</f>
        <v>0</v>
      </c>
      <c r="CK19" s="856">
        <f>S19*_DADOSAUXILIARES!$D$60</f>
        <v>0</v>
      </c>
      <c r="CL19" s="856">
        <f>T19*_DADOSAUXILIARES!$D$61</f>
        <v>0</v>
      </c>
      <c r="CM19" s="857">
        <f t="shared" si="22"/>
        <v>0</v>
      </c>
      <c r="CN19" s="857">
        <f t="shared" si="23"/>
        <v>0</v>
      </c>
      <c r="CO19" s="861">
        <f>IFERROR($CO$7*_DADOSAUXILIARES!$H$119,0)</f>
        <v>0</v>
      </c>
      <c r="CP19" s="861">
        <f>IFERROR($CP$7*_DADOSAUXILIARES!$H$118,0)</f>
        <v>0</v>
      </c>
      <c r="CQ19" s="861">
        <f t="shared" si="24"/>
        <v>0</v>
      </c>
      <c r="CR19" s="861">
        <f t="shared" si="24"/>
        <v>0</v>
      </c>
      <c r="CS19" s="859">
        <f t="shared" si="25"/>
        <v>0</v>
      </c>
      <c r="CT19" s="860">
        <f>IFERROR(_DADOSAUXILIARES!$H$176*N19,0)</f>
        <v>0</v>
      </c>
      <c r="CU19" s="861">
        <f>IFERROR($CU$7*_DADOSAUXILIARES!$H$138,0)</f>
        <v>0</v>
      </c>
      <c r="CV19" s="861">
        <f>IFERROR($CV$7*_DADOSAUXILIARES!$H$121,0)</f>
        <v>0</v>
      </c>
      <c r="CW19" s="860">
        <f t="shared" si="26"/>
        <v>0</v>
      </c>
      <c r="CX19" s="860">
        <f t="shared" si="26"/>
        <v>0</v>
      </c>
      <c r="CY19" s="860">
        <f t="shared" si="26"/>
        <v>0</v>
      </c>
      <c r="CZ19" s="860">
        <f t="shared" si="26"/>
        <v>0</v>
      </c>
      <c r="DA19" s="862">
        <f>IFERROR((U19*(1-0.1)+V19*(1-0.11)+W19*(1-0.12)+X19*(1-Y19)+Z19*(1-AA19)+AB19*(1-AC19)+AD19*(1-AE19)+AF19*(1-1))*(_DADOSAUXILIARES!$D$26),0)</f>
        <v>0</v>
      </c>
      <c r="DB19" s="862">
        <f>IFERROR((U19*(0.1)+V19*(0.11)+W19*(0.12)+X19*(Y19)+Z19*(AA19)+AB19*(AC19)+AD19*(AE19)+AF19*(1))*(_DADOSAUXILIARES!$D$16),0)</f>
        <v>0</v>
      </c>
      <c r="DC19" s="863">
        <f>IFERROR(AG19*_DADOSAUXILIARES!$D$30,0)</f>
        <v>0</v>
      </c>
      <c r="DD19" s="863">
        <f t="shared" si="27"/>
        <v>0</v>
      </c>
      <c r="DE19" s="863">
        <f t="shared" si="28"/>
        <v>0</v>
      </c>
      <c r="DF19" s="863">
        <f t="shared" si="29"/>
        <v>0</v>
      </c>
      <c r="DG19" s="863">
        <f t="shared" si="29"/>
        <v>0</v>
      </c>
      <c r="DH19" s="863">
        <f t="shared" si="29"/>
        <v>0</v>
      </c>
      <c r="DI19" s="863">
        <f t="shared" si="29"/>
        <v>0</v>
      </c>
      <c r="DJ19" s="863">
        <f t="shared" si="29"/>
        <v>0</v>
      </c>
      <c r="DK19" s="863">
        <f t="shared" si="40"/>
        <v>0</v>
      </c>
      <c r="DL19" s="934">
        <f t="shared" si="41"/>
        <v>0</v>
      </c>
      <c r="DM19" s="863">
        <f t="shared" si="42"/>
        <v>0</v>
      </c>
      <c r="DN19" s="934">
        <f t="shared" si="43"/>
        <v>0</v>
      </c>
      <c r="DO19" s="863">
        <f t="shared" si="44"/>
        <v>0</v>
      </c>
      <c r="DP19" s="934">
        <f t="shared" si="45"/>
        <v>0</v>
      </c>
      <c r="DQ19" s="863">
        <f t="shared" si="46"/>
        <v>0</v>
      </c>
      <c r="DR19" s="934">
        <f t="shared" si="47"/>
        <v>0</v>
      </c>
      <c r="DS19" s="863">
        <f t="shared" si="48"/>
        <v>0</v>
      </c>
      <c r="DT19" s="934">
        <f t="shared" si="49"/>
        <v>0</v>
      </c>
      <c r="DU19" s="864">
        <f>IFERROR(DA19*_DADOSAUXILIARES!$H$161,0)</f>
        <v>0</v>
      </c>
      <c r="DV19" s="864">
        <f>IFERROR(DB19*_DADOSAUXILIARES!$H$162,0)</f>
        <v>0</v>
      </c>
      <c r="DW19" s="864">
        <f>IFERROR(DC19*_DADOSAUXILIARES!$H$171,0)</f>
        <v>0</v>
      </c>
      <c r="DX19" s="864">
        <f>IFERROR(DD19*AJ19*_DADOSAUXILIARES!$H$170,0)</f>
        <v>0</v>
      </c>
      <c r="DY19" s="864">
        <f>IFERROR(DE19*_DADOSAUXILIARES!$H$160,0)</f>
        <v>0</v>
      </c>
      <c r="DZ19" s="864">
        <f>IFERROR(DF19*_DADOSAUXILIARES!$H$152,0)</f>
        <v>0</v>
      </c>
      <c r="EA19" s="864">
        <f>IFERROR(DG19*_DADOSAUXILIARES!$H$153,0)</f>
        <v>0</v>
      </c>
      <c r="EB19" s="864">
        <f>IFERROR(DH19*_DADOSAUXILIARES!$H$154,0)</f>
        <v>0</v>
      </c>
      <c r="EC19" s="864">
        <f>IFERROR(DI19*_DADOSAUXILIARES!$H$155,0)</f>
        <v>0</v>
      </c>
      <c r="ED19" s="864">
        <f>IFERROR(DJ19*_DADOSAUXILIARES!$H$156,0)</f>
        <v>0</v>
      </c>
      <c r="EE19" s="861">
        <f>IFERROR(DK19*_DADOSAUXILIARES!$H$168,0)</f>
        <v>0</v>
      </c>
      <c r="EF19" s="861">
        <f>IFERROR(DL19*_DADOSAUXILIARES!$H$176,0)</f>
        <v>0</v>
      </c>
      <c r="EG19" s="861">
        <f>IFERROR(DM19*_DADOSAUXILIARES!$H$169,0)</f>
        <v>0</v>
      </c>
      <c r="EH19" s="865">
        <f>IFERROR(DN19*_DADOSAUXILIARES!$H$176,0)</f>
        <v>0</v>
      </c>
      <c r="EI19" s="866">
        <f t="shared" si="30"/>
        <v>0</v>
      </c>
      <c r="EJ19" s="861">
        <f>IFERROR(DP19*_DADOSAUXILIARES!$H$176,0)</f>
        <v>0</v>
      </c>
      <c r="EK19" s="866">
        <f t="shared" si="31"/>
        <v>0</v>
      </c>
      <c r="EL19" s="861">
        <f>IFERROR(DR19*_DADOSAUXILIARES!$H$176,0)</f>
        <v>0</v>
      </c>
      <c r="EM19" s="861">
        <f>IFERROR(DS19*_DADOSAUXILIARES!$H$116,0)</f>
        <v>0</v>
      </c>
      <c r="EN19" s="861">
        <f>IFERROR(DT19*_DADOSAUXILIARES!$H$176,0)</f>
        <v>0</v>
      </c>
      <c r="EO19" s="861">
        <f t="shared" si="32"/>
        <v>0</v>
      </c>
      <c r="EP19" s="861">
        <f t="shared" si="32"/>
        <v>0</v>
      </c>
      <c r="EQ19" s="861">
        <f t="shared" si="32"/>
        <v>0</v>
      </c>
      <c r="ER19" s="861">
        <f t="shared" si="32"/>
        <v>0</v>
      </c>
      <c r="ES19" s="861">
        <f t="shared" si="32"/>
        <v>0</v>
      </c>
      <c r="ET19" s="861">
        <f t="shared" si="32"/>
        <v>0</v>
      </c>
      <c r="EU19" s="861">
        <f t="shared" si="32"/>
        <v>0</v>
      </c>
      <c r="EV19" s="861">
        <f t="shared" si="32"/>
        <v>0</v>
      </c>
      <c r="EW19" s="861">
        <f t="shared" si="32"/>
        <v>0</v>
      </c>
      <c r="EX19" s="861">
        <f t="shared" si="32"/>
        <v>0</v>
      </c>
      <c r="EY19" s="861">
        <f t="shared" si="32"/>
        <v>0</v>
      </c>
      <c r="EZ19" s="861">
        <f t="shared" si="32"/>
        <v>0</v>
      </c>
      <c r="FA19" s="861">
        <f t="shared" si="32"/>
        <v>0</v>
      </c>
      <c r="FB19" s="861">
        <f t="shared" si="32"/>
        <v>0</v>
      </c>
      <c r="FC19" s="861">
        <f t="shared" si="32"/>
        <v>0</v>
      </c>
      <c r="FD19" s="861">
        <f t="shared" si="32"/>
        <v>0</v>
      </c>
      <c r="FE19" s="861">
        <f t="shared" si="33"/>
        <v>0</v>
      </c>
      <c r="FF19" s="861">
        <f t="shared" si="33"/>
        <v>0</v>
      </c>
      <c r="FG19" s="861">
        <f t="shared" si="33"/>
        <v>0</v>
      </c>
      <c r="FH19" s="861">
        <f t="shared" si="33"/>
        <v>0</v>
      </c>
      <c r="FI19" s="859">
        <f>IFERROR(DA19*_FEQUEIMACOMB!$I$48,0)</f>
        <v>0</v>
      </c>
      <c r="FJ19" s="859">
        <f>IFERROR(DB19*_FEQUEIMACOMB!$I$50,0)</f>
        <v>0</v>
      </c>
      <c r="FK19" s="859">
        <f>IFERROR(DC19*_FEQUEIMACOMB!$I$53,0)</f>
        <v>0</v>
      </c>
      <c r="FL19" s="859">
        <f>IFERROR(DD19*_FEQUEIMACOMB!$I$44*(_DADOSAUXILIARES!$D$33),0)</f>
        <v>0</v>
      </c>
      <c r="FM19" s="859">
        <f>IFERROR(AJ19*AI19*_FEQUEIMACOMB!$I$41,0)</f>
        <v>0</v>
      </c>
      <c r="FN19" s="859">
        <f>IFERROR(AH19*AG19*_FEQUEIMACOMB!$I$41,0)</f>
        <v>0</v>
      </c>
      <c r="FO19" s="859">
        <f>IFERROR(DQ19*_FEQUEIMACOMB!$I$36,0)</f>
        <v>0</v>
      </c>
      <c r="FP19" s="859">
        <f>IFERROR(DS19*_FEQUEIMACOMB!$I$37,0)</f>
        <v>0</v>
      </c>
      <c r="FQ19" s="859">
        <f>IFERROR(DK19*_FEQUEIMACOMB!$I$38,0)</f>
        <v>0</v>
      </c>
      <c r="FR19" s="859">
        <f>IFERROR(DM19*_FEQUEIMACOMB!$I$39,0)</f>
        <v>0</v>
      </c>
      <c r="FS19" s="859">
        <f>IFERROR(DO19*_FEQUEIMACOMB!$I$40,0)</f>
        <v>0</v>
      </c>
      <c r="FT19" s="861">
        <f t="shared" si="34"/>
        <v>0</v>
      </c>
      <c r="FU19" s="861">
        <f t="shared" si="34"/>
        <v>0</v>
      </c>
      <c r="FV19" s="861">
        <f t="shared" si="34"/>
        <v>0</v>
      </c>
      <c r="FW19" s="861">
        <f t="shared" si="34"/>
        <v>0</v>
      </c>
      <c r="FX19" s="861">
        <f t="shared" si="34"/>
        <v>0</v>
      </c>
      <c r="FY19" s="861">
        <f t="shared" si="34"/>
        <v>0</v>
      </c>
      <c r="FZ19" s="861">
        <f t="shared" si="34"/>
        <v>0</v>
      </c>
      <c r="GA19" s="861">
        <f t="shared" si="34"/>
        <v>0</v>
      </c>
      <c r="GB19" s="861">
        <f t="shared" si="34"/>
        <v>0</v>
      </c>
      <c r="GC19" s="861">
        <f t="shared" si="34"/>
        <v>0</v>
      </c>
      <c r="GD19" s="861">
        <f t="shared" si="34"/>
        <v>0</v>
      </c>
      <c r="GE19" s="868">
        <f t="shared" si="35"/>
        <v>0</v>
      </c>
      <c r="GF19" s="869">
        <f t="shared" si="36"/>
        <v>0</v>
      </c>
      <c r="GG19" s="870">
        <f t="shared" si="37"/>
        <v>0</v>
      </c>
      <c r="GH19" s="861">
        <f t="shared" si="38"/>
        <v>0</v>
      </c>
      <c r="GI19" s="861">
        <f t="shared" si="38"/>
        <v>0</v>
      </c>
      <c r="GJ19" s="861">
        <f t="shared" si="38"/>
        <v>0</v>
      </c>
      <c r="GK19" s="871">
        <f t="shared" si="39"/>
        <v>0</v>
      </c>
      <c r="GL19" s="871">
        <f t="shared" si="50"/>
        <v>0</v>
      </c>
    </row>
    <row r="20" spans="1:194" x14ac:dyDescent="0.25">
      <c r="A20" s="814"/>
      <c r="B20" s="814"/>
      <c r="C20" s="875"/>
      <c r="D20" s="875"/>
      <c r="E20" s="948"/>
      <c r="F20" s="818"/>
      <c r="G20" s="818"/>
      <c r="H20" s="818"/>
      <c r="I20" s="819"/>
      <c r="J20" s="820" t="s">
        <v>454</v>
      </c>
      <c r="K20" s="303"/>
      <c r="L20" s="821"/>
      <c r="M20" s="877"/>
      <c r="N20" s="821"/>
      <c r="O20" s="821"/>
      <c r="P20" s="821"/>
      <c r="Q20" s="821"/>
      <c r="R20" s="821"/>
      <c r="S20" s="821"/>
      <c r="T20" s="821"/>
      <c r="U20" s="821"/>
      <c r="V20" s="821"/>
      <c r="W20" s="821"/>
      <c r="X20" s="821"/>
      <c r="Y20" s="878"/>
      <c r="Z20" s="821"/>
      <c r="AA20" s="877"/>
      <c r="AB20" s="821"/>
      <c r="AC20" s="877"/>
      <c r="AD20" s="821"/>
      <c r="AE20" s="877"/>
      <c r="AF20" s="821"/>
      <c r="AG20" s="821"/>
      <c r="AH20" s="821"/>
      <c r="AI20" s="821"/>
      <c r="AJ20" s="821"/>
      <c r="AK20" s="821"/>
      <c r="AL20" s="821"/>
      <c r="AM20" s="821"/>
      <c r="AN20" s="821"/>
      <c r="AO20" s="821"/>
      <c r="AP20" s="821"/>
      <c r="AQ20" s="821"/>
      <c r="AR20" s="821"/>
      <c r="AS20" s="877"/>
      <c r="AT20" s="821"/>
      <c r="AU20" s="821"/>
      <c r="AV20" s="877"/>
      <c r="AW20" s="821"/>
      <c r="AX20" s="821"/>
      <c r="AY20" s="877"/>
      <c r="AZ20" s="821"/>
      <c r="BA20" s="821"/>
      <c r="BB20" s="877"/>
      <c r="BC20" s="821"/>
      <c r="BD20" s="821"/>
      <c r="BE20" s="877"/>
      <c r="BF20" s="821"/>
      <c r="BG20" s="830">
        <f t="shared" si="11"/>
        <v>0</v>
      </c>
      <c r="BH20" s="831">
        <f t="shared" si="12"/>
        <v>0</v>
      </c>
      <c r="BI20" s="919">
        <f t="shared" si="13"/>
        <v>0</v>
      </c>
      <c r="BJ20" s="920">
        <f>IFERROR(_xlfn.XLOOKUP(K20,_REGIONALIZACAO_SOJA!$A$6:$A$20,_REGIONALIZACAO_SOJA!$BE$6:$BE$20),0)</f>
        <v>0</v>
      </c>
      <c r="BK20" s="920">
        <f>IFERROR(_xlfn.XLOOKUP(K20,_REGIONALIZACAO_SOJA!$A$6:$A$20,_REGIONALIZACAO_SOJA!$BF$6:$BF$20),0)</f>
        <v>0</v>
      </c>
      <c r="BL20" s="920">
        <f>IFERROR(_xlfn.XLOOKUP(K20,_REGIONALIZACAO_SOJA!$A$6:$A$20,_REGIONALIZACAO_SOJA!$BG$6:$BG$20),0)</f>
        <v>0</v>
      </c>
      <c r="BM20" s="838">
        <f t="shared" si="14"/>
        <v>0</v>
      </c>
      <c r="BN20" s="839">
        <f>IFERROR(BM20*1000*_DADOSAUXILIARES!$D$8,0)</f>
        <v>0</v>
      </c>
      <c r="BO20" s="843">
        <f t="shared" si="15"/>
        <v>0</v>
      </c>
      <c r="BP20" s="843">
        <f t="shared" si="16"/>
        <v>0</v>
      </c>
      <c r="BQ20" s="917">
        <f>IFERROR((_xlfn.XLOOKUP(K20,_REGIONALIZACAO_SOJA!$A$6:$A$20,_REGIONALIZACAO_SOJA!$DN$6:$DN$20))*$BP$4,0)</f>
        <v>0</v>
      </c>
      <c r="BR20" s="917">
        <f>IFERROR((_xlfn.XLOOKUP(K20,_REGIONALIZACAO_SOJA!$A$6:$A$20,_REGIONALIZACAO_SOJA!$DO$6:$DO$20))*$BP$4,0)</f>
        <v>0</v>
      </c>
      <c r="BS20" s="918">
        <f t="shared" si="17"/>
        <v>0</v>
      </c>
      <c r="BT20" s="846">
        <f t="shared" si="18"/>
        <v>0</v>
      </c>
      <c r="BU20" s="847">
        <f t="shared" si="1"/>
        <v>1</v>
      </c>
      <c r="BV20" s="847">
        <f t="shared" si="2"/>
        <v>0</v>
      </c>
      <c r="BW20" s="847">
        <f t="shared" si="3"/>
        <v>0</v>
      </c>
      <c r="BX20" s="847">
        <f t="shared" si="4"/>
        <v>0</v>
      </c>
      <c r="BY20" s="847">
        <f t="shared" si="5"/>
        <v>8.0000000000000002E-3</v>
      </c>
      <c r="BZ20" s="847">
        <f t="shared" si="6"/>
        <v>0</v>
      </c>
      <c r="CA20" s="847">
        <f t="shared" si="7"/>
        <v>0.19</v>
      </c>
      <c r="CB20" s="847">
        <f t="shared" si="19"/>
        <v>8.0000000000000002E-3</v>
      </c>
      <c r="CC20" s="847">
        <f t="shared" si="8"/>
        <v>0</v>
      </c>
      <c r="CD20" s="855"/>
      <c r="CE20" s="855">
        <f t="shared" si="9"/>
        <v>0</v>
      </c>
      <c r="CF20" s="961">
        <f t="shared" si="10"/>
        <v>0</v>
      </c>
      <c r="CG20" s="856">
        <f>IFERROR(O20*_DADOSAUXILIARES!$D$56,0)</f>
        <v>0</v>
      </c>
      <c r="CH20" s="856">
        <f>IFERROR(P20*_DADOSAUXILIARES!$D$57,0)</f>
        <v>0</v>
      </c>
      <c r="CI20" s="856">
        <f>Q20*_DADOSAUXILIARES!$D$58</f>
        <v>0</v>
      </c>
      <c r="CJ20" s="856">
        <f>R20*_DADOSAUXILIARES!$D$59</f>
        <v>0</v>
      </c>
      <c r="CK20" s="856">
        <f>S20*_DADOSAUXILIARES!$D$60</f>
        <v>0</v>
      </c>
      <c r="CL20" s="856">
        <f>T20*_DADOSAUXILIARES!$D$61</f>
        <v>0</v>
      </c>
      <c r="CM20" s="857">
        <f t="shared" si="22"/>
        <v>0</v>
      </c>
      <c r="CN20" s="857">
        <f t="shared" si="23"/>
        <v>0</v>
      </c>
      <c r="CO20" s="861">
        <f>IFERROR($CO$7*_DADOSAUXILIARES!$H$119,0)</f>
        <v>0</v>
      </c>
      <c r="CP20" s="861">
        <f>IFERROR($CP$7*_DADOSAUXILIARES!$H$118,0)</f>
        <v>0</v>
      </c>
      <c r="CQ20" s="861">
        <f t="shared" si="24"/>
        <v>0</v>
      </c>
      <c r="CR20" s="861">
        <f t="shared" si="24"/>
        <v>0</v>
      </c>
      <c r="CS20" s="859">
        <f t="shared" si="25"/>
        <v>0</v>
      </c>
      <c r="CT20" s="860">
        <f>IFERROR(_DADOSAUXILIARES!$H$176*N20,0)</f>
        <v>0</v>
      </c>
      <c r="CU20" s="861">
        <f>IFERROR($CU$7*_DADOSAUXILIARES!$H$138,0)</f>
        <v>0</v>
      </c>
      <c r="CV20" s="861">
        <f>IFERROR($CV$7*_DADOSAUXILIARES!$H$121,0)</f>
        <v>0</v>
      </c>
      <c r="CW20" s="860">
        <f t="shared" si="26"/>
        <v>0</v>
      </c>
      <c r="CX20" s="860">
        <f t="shared" si="26"/>
        <v>0</v>
      </c>
      <c r="CY20" s="860">
        <f t="shared" si="26"/>
        <v>0</v>
      </c>
      <c r="CZ20" s="860">
        <f t="shared" si="26"/>
        <v>0</v>
      </c>
      <c r="DA20" s="862">
        <f>IFERROR((U20*(1-0.1)+V20*(1-0.11)+W20*(1-0.12)+X20*(1-Y20)+Z20*(1-AA20)+AB20*(1-AC20)+AD20*(1-AE20)+AF20*(1-1))*(_DADOSAUXILIARES!$D$26),0)</f>
        <v>0</v>
      </c>
      <c r="DB20" s="862">
        <f>IFERROR((U20*(0.1)+V20*(0.11)+W20*(0.12)+X20*(Y20)+Z20*(AA20)+AB20*(AC20)+AD20*(AE20)+AF20*(1))*(_DADOSAUXILIARES!$D$16),0)</f>
        <v>0</v>
      </c>
      <c r="DC20" s="863">
        <f>IFERROR(AG20*_DADOSAUXILIARES!$D$30,0)</f>
        <v>0</v>
      </c>
      <c r="DD20" s="863">
        <f t="shared" si="27"/>
        <v>0</v>
      </c>
      <c r="DE20" s="863">
        <f t="shared" si="28"/>
        <v>0</v>
      </c>
      <c r="DF20" s="863">
        <f t="shared" si="29"/>
        <v>0</v>
      </c>
      <c r="DG20" s="863">
        <f t="shared" si="29"/>
        <v>0</v>
      </c>
      <c r="DH20" s="863">
        <f t="shared" si="29"/>
        <v>0</v>
      </c>
      <c r="DI20" s="863">
        <f t="shared" si="29"/>
        <v>0</v>
      </c>
      <c r="DJ20" s="863">
        <f t="shared" si="29"/>
        <v>0</v>
      </c>
      <c r="DK20" s="863">
        <f t="shared" si="40"/>
        <v>0</v>
      </c>
      <c r="DL20" s="934">
        <f t="shared" si="41"/>
        <v>0</v>
      </c>
      <c r="DM20" s="863">
        <f t="shared" si="42"/>
        <v>0</v>
      </c>
      <c r="DN20" s="934">
        <f t="shared" si="43"/>
        <v>0</v>
      </c>
      <c r="DO20" s="863">
        <f t="shared" si="44"/>
        <v>0</v>
      </c>
      <c r="DP20" s="934">
        <f t="shared" si="45"/>
        <v>0</v>
      </c>
      <c r="DQ20" s="863">
        <f t="shared" si="46"/>
        <v>0</v>
      </c>
      <c r="DR20" s="934">
        <f t="shared" si="47"/>
        <v>0</v>
      </c>
      <c r="DS20" s="863">
        <f t="shared" si="48"/>
        <v>0</v>
      </c>
      <c r="DT20" s="934">
        <f t="shared" si="49"/>
        <v>0</v>
      </c>
      <c r="DU20" s="864">
        <f>IFERROR(DA20*_DADOSAUXILIARES!$H$161,0)</f>
        <v>0</v>
      </c>
      <c r="DV20" s="864">
        <f>IFERROR(DB20*_DADOSAUXILIARES!$H$162,0)</f>
        <v>0</v>
      </c>
      <c r="DW20" s="864">
        <f>IFERROR(DC20*_DADOSAUXILIARES!$H$171,0)</f>
        <v>0</v>
      </c>
      <c r="DX20" s="864">
        <f>IFERROR(DD20*AJ20*_DADOSAUXILIARES!$H$170,0)</f>
        <v>0</v>
      </c>
      <c r="DY20" s="864">
        <f>IFERROR(DE20*_DADOSAUXILIARES!$H$160,0)</f>
        <v>0</v>
      </c>
      <c r="DZ20" s="864">
        <f>IFERROR(DF20*_DADOSAUXILIARES!$H$152,0)</f>
        <v>0</v>
      </c>
      <c r="EA20" s="864">
        <f>IFERROR(DG20*_DADOSAUXILIARES!$H$153,0)</f>
        <v>0</v>
      </c>
      <c r="EB20" s="864">
        <f>IFERROR(DH20*_DADOSAUXILIARES!$H$154,0)</f>
        <v>0</v>
      </c>
      <c r="EC20" s="864">
        <f>IFERROR(DI20*_DADOSAUXILIARES!$H$155,0)</f>
        <v>0</v>
      </c>
      <c r="ED20" s="864">
        <f>IFERROR(DJ20*_DADOSAUXILIARES!$H$156,0)</f>
        <v>0</v>
      </c>
      <c r="EE20" s="861">
        <f>IFERROR(DK20*_DADOSAUXILIARES!$H$168,0)</f>
        <v>0</v>
      </c>
      <c r="EF20" s="861">
        <f>IFERROR(DL20*_DADOSAUXILIARES!$H$176,0)</f>
        <v>0</v>
      </c>
      <c r="EG20" s="861">
        <f>IFERROR(DM20*_DADOSAUXILIARES!$H$169,0)</f>
        <v>0</v>
      </c>
      <c r="EH20" s="865">
        <f>IFERROR(DN20*_DADOSAUXILIARES!$H$176,0)</f>
        <v>0</v>
      </c>
      <c r="EI20" s="866">
        <f t="shared" si="30"/>
        <v>0</v>
      </c>
      <c r="EJ20" s="861">
        <f>IFERROR(DP20*_DADOSAUXILIARES!$H$176,0)</f>
        <v>0</v>
      </c>
      <c r="EK20" s="866">
        <f t="shared" si="31"/>
        <v>0</v>
      </c>
      <c r="EL20" s="861">
        <f>IFERROR(DR20*_DADOSAUXILIARES!$H$176,0)</f>
        <v>0</v>
      </c>
      <c r="EM20" s="861">
        <f>IFERROR(DS20*_DADOSAUXILIARES!$H$116,0)</f>
        <v>0</v>
      </c>
      <c r="EN20" s="861">
        <f>IFERROR(DT20*_DADOSAUXILIARES!$H$176,0)</f>
        <v>0</v>
      </c>
      <c r="EO20" s="861">
        <f t="shared" si="32"/>
        <v>0</v>
      </c>
      <c r="EP20" s="861">
        <f t="shared" si="32"/>
        <v>0</v>
      </c>
      <c r="EQ20" s="861">
        <f t="shared" si="32"/>
        <v>0</v>
      </c>
      <c r="ER20" s="861">
        <f t="shared" si="32"/>
        <v>0</v>
      </c>
      <c r="ES20" s="861">
        <f t="shared" si="32"/>
        <v>0</v>
      </c>
      <c r="ET20" s="861">
        <f t="shared" si="32"/>
        <v>0</v>
      </c>
      <c r="EU20" s="861">
        <f t="shared" si="32"/>
        <v>0</v>
      </c>
      <c r="EV20" s="861">
        <f t="shared" si="32"/>
        <v>0</v>
      </c>
      <c r="EW20" s="861">
        <f t="shared" si="32"/>
        <v>0</v>
      </c>
      <c r="EX20" s="861">
        <f t="shared" si="32"/>
        <v>0</v>
      </c>
      <c r="EY20" s="861">
        <f t="shared" si="32"/>
        <v>0</v>
      </c>
      <c r="EZ20" s="861">
        <f t="shared" si="32"/>
        <v>0</v>
      </c>
      <c r="FA20" s="861">
        <f t="shared" si="32"/>
        <v>0</v>
      </c>
      <c r="FB20" s="861">
        <f t="shared" si="32"/>
        <v>0</v>
      </c>
      <c r="FC20" s="861">
        <f t="shared" si="32"/>
        <v>0</v>
      </c>
      <c r="FD20" s="861">
        <f t="shared" si="32"/>
        <v>0</v>
      </c>
      <c r="FE20" s="861">
        <f t="shared" si="33"/>
        <v>0</v>
      </c>
      <c r="FF20" s="861">
        <f t="shared" si="33"/>
        <v>0</v>
      </c>
      <c r="FG20" s="861">
        <f t="shared" si="33"/>
        <v>0</v>
      </c>
      <c r="FH20" s="861">
        <f t="shared" si="33"/>
        <v>0</v>
      </c>
      <c r="FI20" s="859">
        <f>IFERROR(DA20*_FEQUEIMACOMB!$I$48,0)</f>
        <v>0</v>
      </c>
      <c r="FJ20" s="859">
        <f>IFERROR(DB20*_FEQUEIMACOMB!$I$50,0)</f>
        <v>0</v>
      </c>
      <c r="FK20" s="859">
        <f>IFERROR(DC20*_FEQUEIMACOMB!$I$53,0)</f>
        <v>0</v>
      </c>
      <c r="FL20" s="859">
        <f>IFERROR(DD20*_FEQUEIMACOMB!$I$44*(_DADOSAUXILIARES!$D$33),0)</f>
        <v>0</v>
      </c>
      <c r="FM20" s="859">
        <f>IFERROR(AJ20*AI20*_FEQUEIMACOMB!$I$41,0)</f>
        <v>0</v>
      </c>
      <c r="FN20" s="859">
        <f>IFERROR(AH20*AG20*_FEQUEIMACOMB!$I$41,0)</f>
        <v>0</v>
      </c>
      <c r="FO20" s="859">
        <f>IFERROR(DQ20*_FEQUEIMACOMB!$I$36,0)</f>
        <v>0</v>
      </c>
      <c r="FP20" s="859">
        <f>IFERROR(DS20*_FEQUEIMACOMB!$I$37,0)</f>
        <v>0</v>
      </c>
      <c r="FQ20" s="859">
        <f>IFERROR(DK20*_FEQUEIMACOMB!$I$38,0)</f>
        <v>0</v>
      </c>
      <c r="FR20" s="859">
        <f>IFERROR(DM20*_FEQUEIMACOMB!$I$39,0)</f>
        <v>0</v>
      </c>
      <c r="FS20" s="859">
        <f>IFERROR(DO20*_FEQUEIMACOMB!$I$40,0)</f>
        <v>0</v>
      </c>
      <c r="FT20" s="861">
        <f t="shared" si="34"/>
        <v>0</v>
      </c>
      <c r="FU20" s="861">
        <f t="shared" si="34"/>
        <v>0</v>
      </c>
      <c r="FV20" s="861">
        <f t="shared" si="34"/>
        <v>0</v>
      </c>
      <c r="FW20" s="861">
        <f t="shared" si="34"/>
        <v>0</v>
      </c>
      <c r="FX20" s="861">
        <f t="shared" si="34"/>
        <v>0</v>
      </c>
      <c r="FY20" s="861">
        <f t="shared" si="34"/>
        <v>0</v>
      </c>
      <c r="FZ20" s="861">
        <f t="shared" si="34"/>
        <v>0</v>
      </c>
      <c r="GA20" s="861">
        <f t="shared" si="34"/>
        <v>0</v>
      </c>
      <c r="GB20" s="861">
        <f t="shared" si="34"/>
        <v>0</v>
      </c>
      <c r="GC20" s="861">
        <f t="shared" si="34"/>
        <v>0</v>
      </c>
      <c r="GD20" s="861">
        <f t="shared" si="34"/>
        <v>0</v>
      </c>
      <c r="GE20" s="868">
        <f t="shared" si="35"/>
        <v>0</v>
      </c>
      <c r="GF20" s="869">
        <f t="shared" si="36"/>
        <v>0</v>
      </c>
      <c r="GG20" s="870">
        <f t="shared" si="37"/>
        <v>0</v>
      </c>
      <c r="GH20" s="861">
        <f t="shared" si="38"/>
        <v>0</v>
      </c>
      <c r="GI20" s="861">
        <f t="shared" si="38"/>
        <v>0</v>
      </c>
      <c r="GJ20" s="861">
        <f t="shared" si="38"/>
        <v>0</v>
      </c>
      <c r="GK20" s="871">
        <f t="shared" si="39"/>
        <v>0</v>
      </c>
      <c r="GL20" s="871">
        <f t="shared" si="50"/>
        <v>0</v>
      </c>
    </row>
    <row r="21" spans="1:194" x14ac:dyDescent="0.25">
      <c r="A21" s="814"/>
      <c r="B21" s="814"/>
      <c r="C21" s="875"/>
      <c r="D21" s="875"/>
      <c r="E21" s="948"/>
      <c r="F21" s="818"/>
      <c r="G21" s="818"/>
      <c r="H21" s="818"/>
      <c r="I21" s="819"/>
      <c r="J21" s="820" t="s">
        <v>454</v>
      </c>
      <c r="K21" s="303"/>
      <c r="L21" s="821"/>
      <c r="M21" s="877"/>
      <c r="N21" s="821"/>
      <c r="O21" s="821"/>
      <c r="P21" s="821"/>
      <c r="Q21" s="821"/>
      <c r="R21" s="821"/>
      <c r="S21" s="821"/>
      <c r="T21" s="821"/>
      <c r="U21" s="821"/>
      <c r="V21" s="821"/>
      <c r="W21" s="821"/>
      <c r="X21" s="821"/>
      <c r="Y21" s="878"/>
      <c r="Z21" s="821"/>
      <c r="AA21" s="877"/>
      <c r="AB21" s="821"/>
      <c r="AC21" s="877"/>
      <c r="AD21" s="821"/>
      <c r="AE21" s="877"/>
      <c r="AF21" s="821"/>
      <c r="AG21" s="821"/>
      <c r="AH21" s="821"/>
      <c r="AI21" s="821"/>
      <c r="AJ21" s="821"/>
      <c r="AK21" s="821"/>
      <c r="AL21" s="821"/>
      <c r="AM21" s="821"/>
      <c r="AN21" s="821"/>
      <c r="AO21" s="821"/>
      <c r="AP21" s="821"/>
      <c r="AQ21" s="821"/>
      <c r="AR21" s="821"/>
      <c r="AS21" s="877"/>
      <c r="AT21" s="821"/>
      <c r="AU21" s="821"/>
      <c r="AV21" s="877"/>
      <c r="AW21" s="821"/>
      <c r="AX21" s="821"/>
      <c r="AY21" s="877"/>
      <c r="AZ21" s="821"/>
      <c r="BA21" s="821"/>
      <c r="BB21" s="877"/>
      <c r="BC21" s="821"/>
      <c r="BD21" s="821"/>
      <c r="BE21" s="877"/>
      <c r="BF21" s="821"/>
      <c r="BG21" s="830">
        <f t="shared" si="11"/>
        <v>0</v>
      </c>
      <c r="BH21" s="831">
        <f t="shared" si="12"/>
        <v>0</v>
      </c>
      <c r="BI21" s="919">
        <f t="shared" si="13"/>
        <v>0</v>
      </c>
      <c r="BJ21" s="920">
        <f>IFERROR(_xlfn.XLOOKUP(K21,_REGIONALIZACAO_SOJA!$A$6:$A$20,_REGIONALIZACAO_SOJA!$BE$6:$BE$20),0)</f>
        <v>0</v>
      </c>
      <c r="BK21" s="920">
        <f>IFERROR(_xlfn.XLOOKUP(K21,_REGIONALIZACAO_SOJA!$A$6:$A$20,_REGIONALIZACAO_SOJA!$BF$6:$BF$20),0)</f>
        <v>0</v>
      </c>
      <c r="BL21" s="920">
        <f>IFERROR(_xlfn.XLOOKUP(K21,_REGIONALIZACAO_SOJA!$A$6:$A$20,_REGIONALIZACAO_SOJA!$BG$6:$BG$20),0)</f>
        <v>0</v>
      </c>
      <c r="BM21" s="838">
        <f t="shared" si="14"/>
        <v>0</v>
      </c>
      <c r="BN21" s="839">
        <f>IFERROR(BM21*1000*_DADOSAUXILIARES!$D$8,0)</f>
        <v>0</v>
      </c>
      <c r="BO21" s="843">
        <f t="shared" si="15"/>
        <v>0</v>
      </c>
      <c r="BP21" s="843">
        <f t="shared" si="16"/>
        <v>0</v>
      </c>
      <c r="BQ21" s="917">
        <f>IFERROR((_xlfn.XLOOKUP(K21,_REGIONALIZACAO_SOJA!$A$6:$A$20,_REGIONALIZACAO_SOJA!$DN$6:$DN$20))*$BP$4,0)</f>
        <v>0</v>
      </c>
      <c r="BR21" s="917">
        <f>IFERROR((_xlfn.XLOOKUP(K21,_REGIONALIZACAO_SOJA!$A$6:$A$20,_REGIONALIZACAO_SOJA!$DO$6:$DO$20))*$BP$4,0)</f>
        <v>0</v>
      </c>
      <c r="BS21" s="918">
        <f t="shared" si="17"/>
        <v>0</v>
      </c>
      <c r="BT21" s="846">
        <f t="shared" si="18"/>
        <v>0</v>
      </c>
      <c r="BU21" s="847">
        <f t="shared" si="1"/>
        <v>1</v>
      </c>
      <c r="BV21" s="847">
        <f t="shared" si="2"/>
        <v>0</v>
      </c>
      <c r="BW21" s="847">
        <f t="shared" si="3"/>
        <v>0</v>
      </c>
      <c r="BX21" s="847">
        <f t="shared" si="4"/>
        <v>0</v>
      </c>
      <c r="BY21" s="847">
        <f t="shared" si="5"/>
        <v>8.0000000000000002E-3</v>
      </c>
      <c r="BZ21" s="847">
        <f t="shared" si="6"/>
        <v>0</v>
      </c>
      <c r="CA21" s="847">
        <f t="shared" si="7"/>
        <v>0.19</v>
      </c>
      <c r="CB21" s="847">
        <f t="shared" si="19"/>
        <v>8.0000000000000002E-3</v>
      </c>
      <c r="CC21" s="847">
        <f t="shared" si="8"/>
        <v>0</v>
      </c>
      <c r="CD21" s="855"/>
      <c r="CE21" s="855">
        <f t="shared" si="9"/>
        <v>0</v>
      </c>
      <c r="CF21" s="961">
        <f t="shared" si="10"/>
        <v>0</v>
      </c>
      <c r="CG21" s="856">
        <f>IFERROR(O21*_DADOSAUXILIARES!$D$56,0)</f>
        <v>0</v>
      </c>
      <c r="CH21" s="856">
        <f>IFERROR(P21*_DADOSAUXILIARES!$D$57,0)</f>
        <v>0</v>
      </c>
      <c r="CI21" s="856">
        <f>Q21*_DADOSAUXILIARES!$D$58</f>
        <v>0</v>
      </c>
      <c r="CJ21" s="856">
        <f>R21*_DADOSAUXILIARES!$D$59</f>
        <v>0</v>
      </c>
      <c r="CK21" s="856">
        <f>S21*_DADOSAUXILIARES!$D$60</f>
        <v>0</v>
      </c>
      <c r="CL21" s="856">
        <f>T21*_DADOSAUXILIARES!$D$61</f>
        <v>0</v>
      </c>
      <c r="CM21" s="857">
        <f t="shared" si="22"/>
        <v>0</v>
      </c>
      <c r="CN21" s="857">
        <f t="shared" si="23"/>
        <v>0</v>
      </c>
      <c r="CO21" s="861">
        <f>IFERROR($CO$7*_DADOSAUXILIARES!$H$119,0)</f>
        <v>0</v>
      </c>
      <c r="CP21" s="861">
        <f>IFERROR($CP$7*_DADOSAUXILIARES!$H$118,0)</f>
        <v>0</v>
      </c>
      <c r="CQ21" s="861">
        <f t="shared" si="24"/>
        <v>0</v>
      </c>
      <c r="CR21" s="861">
        <f t="shared" si="24"/>
        <v>0</v>
      </c>
      <c r="CS21" s="859">
        <f t="shared" si="25"/>
        <v>0</v>
      </c>
      <c r="CT21" s="860">
        <f>IFERROR(_DADOSAUXILIARES!$H$176*N21,0)</f>
        <v>0</v>
      </c>
      <c r="CU21" s="861">
        <f>IFERROR($CU$7*_DADOSAUXILIARES!$H$138,0)</f>
        <v>0</v>
      </c>
      <c r="CV21" s="861">
        <f>IFERROR($CV$7*_DADOSAUXILIARES!$H$121,0)</f>
        <v>0</v>
      </c>
      <c r="CW21" s="860">
        <f t="shared" si="26"/>
        <v>0</v>
      </c>
      <c r="CX21" s="860">
        <f t="shared" si="26"/>
        <v>0</v>
      </c>
      <c r="CY21" s="860">
        <f t="shared" si="26"/>
        <v>0</v>
      </c>
      <c r="CZ21" s="860">
        <f t="shared" si="26"/>
        <v>0</v>
      </c>
      <c r="DA21" s="862">
        <f>IFERROR((U21*(1-0.1)+V21*(1-0.11)+W21*(1-0.12)+X21*(1-Y21)+Z21*(1-AA21)+AB21*(1-AC21)+AD21*(1-AE21)+AF21*(1-1))*(_DADOSAUXILIARES!$D$26),0)</f>
        <v>0</v>
      </c>
      <c r="DB21" s="862">
        <f>IFERROR((U21*(0.1)+V21*(0.11)+W21*(0.12)+X21*(Y21)+Z21*(AA21)+AB21*(AC21)+AD21*(AE21)+AF21*(1))*(_DADOSAUXILIARES!$D$16),0)</f>
        <v>0</v>
      </c>
      <c r="DC21" s="863">
        <f>IFERROR(AG21*_DADOSAUXILIARES!$D$30,0)</f>
        <v>0</v>
      </c>
      <c r="DD21" s="863">
        <f t="shared" si="27"/>
        <v>0</v>
      </c>
      <c r="DE21" s="863">
        <f t="shared" si="28"/>
        <v>0</v>
      </c>
      <c r="DF21" s="863">
        <f t="shared" si="29"/>
        <v>0</v>
      </c>
      <c r="DG21" s="863">
        <f t="shared" si="29"/>
        <v>0</v>
      </c>
      <c r="DH21" s="863">
        <f t="shared" si="29"/>
        <v>0</v>
      </c>
      <c r="DI21" s="863">
        <f t="shared" si="29"/>
        <v>0</v>
      </c>
      <c r="DJ21" s="863">
        <f t="shared" si="29"/>
        <v>0</v>
      </c>
      <c r="DK21" s="863">
        <f t="shared" si="40"/>
        <v>0</v>
      </c>
      <c r="DL21" s="934">
        <f t="shared" si="41"/>
        <v>0</v>
      </c>
      <c r="DM21" s="863">
        <f t="shared" si="42"/>
        <v>0</v>
      </c>
      <c r="DN21" s="934">
        <f t="shared" si="43"/>
        <v>0</v>
      </c>
      <c r="DO21" s="863">
        <f t="shared" si="44"/>
        <v>0</v>
      </c>
      <c r="DP21" s="934">
        <f t="shared" si="45"/>
        <v>0</v>
      </c>
      <c r="DQ21" s="863">
        <f t="shared" si="46"/>
        <v>0</v>
      </c>
      <c r="DR21" s="934">
        <f t="shared" si="47"/>
        <v>0</v>
      </c>
      <c r="DS21" s="863">
        <f t="shared" si="48"/>
        <v>0</v>
      </c>
      <c r="DT21" s="934">
        <f t="shared" si="49"/>
        <v>0</v>
      </c>
      <c r="DU21" s="864">
        <f>IFERROR(DA21*_DADOSAUXILIARES!$H$161,0)</f>
        <v>0</v>
      </c>
      <c r="DV21" s="864">
        <f>IFERROR(DB21*_DADOSAUXILIARES!$H$162,0)</f>
        <v>0</v>
      </c>
      <c r="DW21" s="864">
        <f>IFERROR(DC21*_DADOSAUXILIARES!$H$171,0)</f>
        <v>0</v>
      </c>
      <c r="DX21" s="864">
        <f>IFERROR(DD21*AJ21*_DADOSAUXILIARES!$H$170,0)</f>
        <v>0</v>
      </c>
      <c r="DY21" s="864">
        <f>IFERROR(DE21*_DADOSAUXILIARES!$H$160,0)</f>
        <v>0</v>
      </c>
      <c r="DZ21" s="864">
        <f>IFERROR(DF21*_DADOSAUXILIARES!$H$152,0)</f>
        <v>0</v>
      </c>
      <c r="EA21" s="864">
        <f>IFERROR(DG21*_DADOSAUXILIARES!$H$153,0)</f>
        <v>0</v>
      </c>
      <c r="EB21" s="864">
        <f>IFERROR(DH21*_DADOSAUXILIARES!$H$154,0)</f>
        <v>0</v>
      </c>
      <c r="EC21" s="864">
        <f>IFERROR(DI21*_DADOSAUXILIARES!$H$155,0)</f>
        <v>0</v>
      </c>
      <c r="ED21" s="864">
        <f>IFERROR(DJ21*_DADOSAUXILIARES!$H$156,0)</f>
        <v>0</v>
      </c>
      <c r="EE21" s="861">
        <f>IFERROR(DK21*_DADOSAUXILIARES!$H$168,0)</f>
        <v>0</v>
      </c>
      <c r="EF21" s="861">
        <f>IFERROR(DL21*_DADOSAUXILIARES!$H$176,0)</f>
        <v>0</v>
      </c>
      <c r="EG21" s="861">
        <f>IFERROR(DM21*_DADOSAUXILIARES!$H$169,0)</f>
        <v>0</v>
      </c>
      <c r="EH21" s="865">
        <f>IFERROR(DN21*_DADOSAUXILIARES!$H$176,0)</f>
        <v>0</v>
      </c>
      <c r="EI21" s="866">
        <f t="shared" si="30"/>
        <v>0</v>
      </c>
      <c r="EJ21" s="861">
        <f>IFERROR(DP21*_DADOSAUXILIARES!$H$176,0)</f>
        <v>0</v>
      </c>
      <c r="EK21" s="866">
        <f t="shared" si="31"/>
        <v>0</v>
      </c>
      <c r="EL21" s="861">
        <f>IFERROR(DR21*_DADOSAUXILIARES!$H$176,0)</f>
        <v>0</v>
      </c>
      <c r="EM21" s="861">
        <f>IFERROR(DS21*_DADOSAUXILIARES!$H$116,0)</f>
        <v>0</v>
      </c>
      <c r="EN21" s="861">
        <f>IFERROR(DT21*_DADOSAUXILIARES!$H$176,0)</f>
        <v>0</v>
      </c>
      <c r="EO21" s="861">
        <f t="shared" si="32"/>
        <v>0</v>
      </c>
      <c r="EP21" s="861">
        <f t="shared" si="32"/>
        <v>0</v>
      </c>
      <c r="EQ21" s="861">
        <f t="shared" si="32"/>
        <v>0</v>
      </c>
      <c r="ER21" s="861">
        <f t="shared" si="32"/>
        <v>0</v>
      </c>
      <c r="ES21" s="861">
        <f t="shared" si="32"/>
        <v>0</v>
      </c>
      <c r="ET21" s="861">
        <f t="shared" si="32"/>
        <v>0</v>
      </c>
      <c r="EU21" s="861">
        <f t="shared" si="32"/>
        <v>0</v>
      </c>
      <c r="EV21" s="861">
        <f t="shared" si="32"/>
        <v>0</v>
      </c>
      <c r="EW21" s="861">
        <f t="shared" si="32"/>
        <v>0</v>
      </c>
      <c r="EX21" s="861">
        <f t="shared" si="32"/>
        <v>0</v>
      </c>
      <c r="EY21" s="861">
        <f t="shared" si="32"/>
        <v>0</v>
      </c>
      <c r="EZ21" s="861">
        <f t="shared" si="32"/>
        <v>0</v>
      </c>
      <c r="FA21" s="861">
        <f t="shared" si="32"/>
        <v>0</v>
      </c>
      <c r="FB21" s="861">
        <f t="shared" si="32"/>
        <v>0</v>
      </c>
      <c r="FC21" s="861">
        <f t="shared" si="32"/>
        <v>0</v>
      </c>
      <c r="FD21" s="861">
        <f t="shared" si="32"/>
        <v>0</v>
      </c>
      <c r="FE21" s="861">
        <f t="shared" si="33"/>
        <v>0</v>
      </c>
      <c r="FF21" s="861">
        <f t="shared" si="33"/>
        <v>0</v>
      </c>
      <c r="FG21" s="861">
        <f t="shared" si="33"/>
        <v>0</v>
      </c>
      <c r="FH21" s="861">
        <f t="shared" si="33"/>
        <v>0</v>
      </c>
      <c r="FI21" s="859">
        <f>IFERROR(DA21*_FEQUEIMACOMB!$I$48,0)</f>
        <v>0</v>
      </c>
      <c r="FJ21" s="859">
        <f>IFERROR(DB21*_FEQUEIMACOMB!$I$50,0)</f>
        <v>0</v>
      </c>
      <c r="FK21" s="859">
        <f>IFERROR(DC21*_FEQUEIMACOMB!$I$53,0)</f>
        <v>0</v>
      </c>
      <c r="FL21" s="859">
        <f>IFERROR(DD21*_FEQUEIMACOMB!$I$44*(_DADOSAUXILIARES!$D$33),0)</f>
        <v>0</v>
      </c>
      <c r="FM21" s="859">
        <f>IFERROR(AJ21*AI21*_FEQUEIMACOMB!$I$41,0)</f>
        <v>0</v>
      </c>
      <c r="FN21" s="859">
        <f>IFERROR(AH21*AG21*_FEQUEIMACOMB!$I$41,0)</f>
        <v>0</v>
      </c>
      <c r="FO21" s="859">
        <f>IFERROR(DQ21*_FEQUEIMACOMB!$I$36,0)</f>
        <v>0</v>
      </c>
      <c r="FP21" s="859">
        <f>IFERROR(DS21*_FEQUEIMACOMB!$I$37,0)</f>
        <v>0</v>
      </c>
      <c r="FQ21" s="859">
        <f>IFERROR(DK21*_FEQUEIMACOMB!$I$38,0)</f>
        <v>0</v>
      </c>
      <c r="FR21" s="859">
        <f>IFERROR(DM21*_FEQUEIMACOMB!$I$39,0)</f>
        <v>0</v>
      </c>
      <c r="FS21" s="859">
        <f>IFERROR(DO21*_FEQUEIMACOMB!$I$40,0)</f>
        <v>0</v>
      </c>
      <c r="FT21" s="861">
        <f t="shared" si="34"/>
        <v>0</v>
      </c>
      <c r="FU21" s="861">
        <f t="shared" si="34"/>
        <v>0</v>
      </c>
      <c r="FV21" s="861">
        <f t="shared" si="34"/>
        <v>0</v>
      </c>
      <c r="FW21" s="861">
        <f t="shared" si="34"/>
        <v>0</v>
      </c>
      <c r="FX21" s="861">
        <f t="shared" si="34"/>
        <v>0</v>
      </c>
      <c r="FY21" s="861">
        <f t="shared" si="34"/>
        <v>0</v>
      </c>
      <c r="FZ21" s="861">
        <f t="shared" si="34"/>
        <v>0</v>
      </c>
      <c r="GA21" s="861">
        <f t="shared" si="34"/>
        <v>0</v>
      </c>
      <c r="GB21" s="861">
        <f t="shared" si="34"/>
        <v>0</v>
      </c>
      <c r="GC21" s="861">
        <f t="shared" si="34"/>
        <v>0</v>
      </c>
      <c r="GD21" s="861">
        <f t="shared" si="34"/>
        <v>0</v>
      </c>
      <c r="GE21" s="868">
        <f t="shared" si="35"/>
        <v>0</v>
      </c>
      <c r="GF21" s="869">
        <f t="shared" si="36"/>
        <v>0</v>
      </c>
      <c r="GG21" s="870">
        <f t="shared" si="37"/>
        <v>0</v>
      </c>
      <c r="GH21" s="861">
        <f t="shared" si="38"/>
        <v>0</v>
      </c>
      <c r="GI21" s="861">
        <f t="shared" si="38"/>
        <v>0</v>
      </c>
      <c r="GJ21" s="861">
        <f t="shared" si="38"/>
        <v>0</v>
      </c>
      <c r="GK21" s="871">
        <f t="shared" si="39"/>
        <v>0</v>
      </c>
      <c r="GL21" s="871">
        <f t="shared" si="50"/>
        <v>0</v>
      </c>
    </row>
    <row r="22" spans="1:194" x14ac:dyDescent="0.25">
      <c r="A22" s="814"/>
      <c r="B22" s="814"/>
      <c r="C22" s="875"/>
      <c r="D22" s="875"/>
      <c r="E22" s="948"/>
      <c r="F22" s="818"/>
      <c r="G22" s="818"/>
      <c r="H22" s="818"/>
      <c r="I22" s="819"/>
      <c r="J22" s="820" t="s">
        <v>454</v>
      </c>
      <c r="K22" s="303"/>
      <c r="L22" s="821"/>
      <c r="M22" s="877"/>
      <c r="N22" s="821"/>
      <c r="O22" s="821"/>
      <c r="P22" s="821"/>
      <c r="Q22" s="821"/>
      <c r="R22" s="821"/>
      <c r="S22" s="821"/>
      <c r="T22" s="821"/>
      <c r="U22" s="821"/>
      <c r="V22" s="821"/>
      <c r="W22" s="821"/>
      <c r="X22" s="821"/>
      <c r="Y22" s="878"/>
      <c r="Z22" s="821"/>
      <c r="AA22" s="877"/>
      <c r="AB22" s="821"/>
      <c r="AC22" s="877"/>
      <c r="AD22" s="821"/>
      <c r="AE22" s="877"/>
      <c r="AF22" s="821"/>
      <c r="AG22" s="821"/>
      <c r="AH22" s="821"/>
      <c r="AI22" s="821"/>
      <c r="AJ22" s="821"/>
      <c r="AK22" s="821"/>
      <c r="AL22" s="821"/>
      <c r="AM22" s="821"/>
      <c r="AN22" s="821"/>
      <c r="AO22" s="821"/>
      <c r="AP22" s="821"/>
      <c r="AQ22" s="821"/>
      <c r="AR22" s="821"/>
      <c r="AS22" s="877"/>
      <c r="AT22" s="821"/>
      <c r="AU22" s="821"/>
      <c r="AV22" s="877"/>
      <c r="AW22" s="821"/>
      <c r="AX22" s="821"/>
      <c r="AY22" s="877"/>
      <c r="AZ22" s="821"/>
      <c r="BA22" s="821"/>
      <c r="BB22" s="877"/>
      <c r="BC22" s="821"/>
      <c r="BD22" s="821"/>
      <c r="BE22" s="877"/>
      <c r="BF22" s="821"/>
      <c r="BG22" s="830">
        <f t="shared" si="11"/>
        <v>0</v>
      </c>
      <c r="BH22" s="831">
        <f t="shared" si="12"/>
        <v>0</v>
      </c>
      <c r="BI22" s="919">
        <f t="shared" si="13"/>
        <v>0</v>
      </c>
      <c r="BJ22" s="920">
        <f>IFERROR(_xlfn.XLOOKUP(K22,_REGIONALIZACAO_SOJA!$A$6:$A$20,_REGIONALIZACAO_SOJA!$BE$6:$BE$20),0)</f>
        <v>0</v>
      </c>
      <c r="BK22" s="920">
        <f>IFERROR(_xlfn.XLOOKUP(K22,_REGIONALIZACAO_SOJA!$A$6:$A$20,_REGIONALIZACAO_SOJA!$BF$6:$BF$20),0)</f>
        <v>0</v>
      </c>
      <c r="BL22" s="920">
        <f>IFERROR(_xlfn.XLOOKUP(K22,_REGIONALIZACAO_SOJA!$A$6:$A$20,_REGIONALIZACAO_SOJA!$BG$6:$BG$20),0)</f>
        <v>0</v>
      </c>
      <c r="BM22" s="838">
        <f t="shared" si="14"/>
        <v>0</v>
      </c>
      <c r="BN22" s="839">
        <f>IFERROR(BM22*1000*_DADOSAUXILIARES!$D$8,0)</f>
        <v>0</v>
      </c>
      <c r="BO22" s="843">
        <f t="shared" si="15"/>
        <v>0</v>
      </c>
      <c r="BP22" s="843">
        <f t="shared" si="16"/>
        <v>0</v>
      </c>
      <c r="BQ22" s="917">
        <f>IFERROR((_xlfn.XLOOKUP(K22,_REGIONALIZACAO_SOJA!$A$6:$A$20,_REGIONALIZACAO_SOJA!$DN$6:$DN$20))*$BP$4,0)</f>
        <v>0</v>
      </c>
      <c r="BR22" s="917">
        <f>IFERROR((_xlfn.XLOOKUP(K22,_REGIONALIZACAO_SOJA!$A$6:$A$20,_REGIONALIZACAO_SOJA!$DO$6:$DO$20))*$BP$4,0)</f>
        <v>0</v>
      </c>
      <c r="BS22" s="918">
        <f t="shared" si="17"/>
        <v>0</v>
      </c>
      <c r="BT22" s="846">
        <f t="shared" si="18"/>
        <v>0</v>
      </c>
      <c r="BU22" s="847">
        <f t="shared" si="1"/>
        <v>1</v>
      </c>
      <c r="BV22" s="847">
        <f t="shared" si="2"/>
        <v>0</v>
      </c>
      <c r="BW22" s="847">
        <f t="shared" si="3"/>
        <v>0</v>
      </c>
      <c r="BX22" s="847">
        <f t="shared" si="4"/>
        <v>0</v>
      </c>
      <c r="BY22" s="847">
        <f t="shared" si="5"/>
        <v>8.0000000000000002E-3</v>
      </c>
      <c r="BZ22" s="847">
        <f t="shared" si="6"/>
        <v>0</v>
      </c>
      <c r="CA22" s="847">
        <f t="shared" si="7"/>
        <v>0.19</v>
      </c>
      <c r="CB22" s="847">
        <f t="shared" si="19"/>
        <v>8.0000000000000002E-3</v>
      </c>
      <c r="CC22" s="847">
        <f t="shared" si="8"/>
        <v>0</v>
      </c>
      <c r="CD22" s="855"/>
      <c r="CE22" s="855">
        <f t="shared" si="9"/>
        <v>0</v>
      </c>
      <c r="CF22" s="961">
        <f t="shared" si="10"/>
        <v>0</v>
      </c>
      <c r="CG22" s="856">
        <f>IFERROR(O22*_DADOSAUXILIARES!$D$56,0)</f>
        <v>0</v>
      </c>
      <c r="CH22" s="856">
        <f>IFERROR(P22*_DADOSAUXILIARES!$D$57,0)</f>
        <v>0</v>
      </c>
      <c r="CI22" s="856">
        <f>Q22*_DADOSAUXILIARES!$D$58</f>
        <v>0</v>
      </c>
      <c r="CJ22" s="856">
        <f>R22*_DADOSAUXILIARES!$D$59</f>
        <v>0</v>
      </c>
      <c r="CK22" s="856">
        <f>S22*_DADOSAUXILIARES!$D$60</f>
        <v>0</v>
      </c>
      <c r="CL22" s="856">
        <f>T22*_DADOSAUXILIARES!$D$61</f>
        <v>0</v>
      </c>
      <c r="CM22" s="857">
        <f t="shared" si="22"/>
        <v>0</v>
      </c>
      <c r="CN22" s="857">
        <f t="shared" si="23"/>
        <v>0</v>
      </c>
      <c r="CO22" s="861">
        <f>IFERROR($CO$7*_DADOSAUXILIARES!$H$119,0)</f>
        <v>0</v>
      </c>
      <c r="CP22" s="861">
        <f>IFERROR($CP$7*_DADOSAUXILIARES!$H$118,0)</f>
        <v>0</v>
      </c>
      <c r="CQ22" s="861">
        <f t="shared" si="24"/>
        <v>0</v>
      </c>
      <c r="CR22" s="861">
        <f t="shared" si="24"/>
        <v>0</v>
      </c>
      <c r="CS22" s="859">
        <f t="shared" si="25"/>
        <v>0</v>
      </c>
      <c r="CT22" s="860">
        <f>IFERROR(_DADOSAUXILIARES!$H$176*N22,0)</f>
        <v>0</v>
      </c>
      <c r="CU22" s="861">
        <f>IFERROR($CU$7*_DADOSAUXILIARES!$H$138,0)</f>
        <v>0</v>
      </c>
      <c r="CV22" s="861">
        <f>IFERROR($CV$7*_DADOSAUXILIARES!$H$121,0)</f>
        <v>0</v>
      </c>
      <c r="CW22" s="860">
        <f t="shared" si="26"/>
        <v>0</v>
      </c>
      <c r="CX22" s="860">
        <f t="shared" si="26"/>
        <v>0</v>
      </c>
      <c r="CY22" s="860">
        <f t="shared" si="26"/>
        <v>0</v>
      </c>
      <c r="CZ22" s="860">
        <f t="shared" si="26"/>
        <v>0</v>
      </c>
      <c r="DA22" s="862">
        <f>IFERROR((U22*(1-0.1)+V22*(1-0.11)+W22*(1-0.12)+X22*(1-Y22)+Z22*(1-AA22)+AB22*(1-AC22)+AD22*(1-AE22)+AF22*(1-1))*(_DADOSAUXILIARES!$D$26),0)</f>
        <v>0</v>
      </c>
      <c r="DB22" s="862">
        <f>IFERROR((U22*(0.1)+V22*(0.11)+W22*(0.12)+X22*(Y22)+Z22*(AA22)+AB22*(AC22)+AD22*(AE22)+AF22*(1))*(_DADOSAUXILIARES!$D$16),0)</f>
        <v>0</v>
      </c>
      <c r="DC22" s="863">
        <f>IFERROR(AG22*_DADOSAUXILIARES!$D$30,0)</f>
        <v>0</v>
      </c>
      <c r="DD22" s="863">
        <f t="shared" si="27"/>
        <v>0</v>
      </c>
      <c r="DE22" s="863">
        <f t="shared" si="28"/>
        <v>0</v>
      </c>
      <c r="DF22" s="863">
        <f t="shared" si="29"/>
        <v>0</v>
      </c>
      <c r="DG22" s="863">
        <f t="shared" si="29"/>
        <v>0</v>
      </c>
      <c r="DH22" s="863">
        <f t="shared" si="29"/>
        <v>0</v>
      </c>
      <c r="DI22" s="863">
        <f t="shared" si="29"/>
        <v>0</v>
      </c>
      <c r="DJ22" s="863">
        <f t="shared" si="29"/>
        <v>0</v>
      </c>
      <c r="DK22" s="863">
        <f t="shared" si="40"/>
        <v>0</v>
      </c>
      <c r="DL22" s="934">
        <f t="shared" si="41"/>
        <v>0</v>
      </c>
      <c r="DM22" s="863">
        <f t="shared" si="42"/>
        <v>0</v>
      </c>
      <c r="DN22" s="934">
        <f t="shared" si="43"/>
        <v>0</v>
      </c>
      <c r="DO22" s="863">
        <f t="shared" si="44"/>
        <v>0</v>
      </c>
      <c r="DP22" s="934">
        <f t="shared" si="45"/>
        <v>0</v>
      </c>
      <c r="DQ22" s="863">
        <f t="shared" si="46"/>
        <v>0</v>
      </c>
      <c r="DR22" s="934">
        <f t="shared" si="47"/>
        <v>0</v>
      </c>
      <c r="DS22" s="863">
        <f t="shared" si="48"/>
        <v>0</v>
      </c>
      <c r="DT22" s="934">
        <f t="shared" si="49"/>
        <v>0</v>
      </c>
      <c r="DU22" s="864">
        <f>IFERROR(DA22*_DADOSAUXILIARES!$H$161,0)</f>
        <v>0</v>
      </c>
      <c r="DV22" s="864">
        <f>IFERROR(DB22*_DADOSAUXILIARES!$H$162,0)</f>
        <v>0</v>
      </c>
      <c r="DW22" s="864">
        <f>IFERROR(DC22*_DADOSAUXILIARES!$H$171,0)</f>
        <v>0</v>
      </c>
      <c r="DX22" s="864">
        <f>IFERROR(DD22*AJ22*_DADOSAUXILIARES!$H$170,0)</f>
        <v>0</v>
      </c>
      <c r="DY22" s="864">
        <f>IFERROR(DE22*_DADOSAUXILIARES!$H$160,0)</f>
        <v>0</v>
      </c>
      <c r="DZ22" s="864">
        <f>IFERROR(DF22*_DADOSAUXILIARES!$H$152,0)</f>
        <v>0</v>
      </c>
      <c r="EA22" s="864">
        <f>IFERROR(DG22*_DADOSAUXILIARES!$H$153,0)</f>
        <v>0</v>
      </c>
      <c r="EB22" s="864">
        <f>IFERROR(DH22*_DADOSAUXILIARES!$H$154,0)</f>
        <v>0</v>
      </c>
      <c r="EC22" s="864">
        <f>IFERROR(DI22*_DADOSAUXILIARES!$H$155,0)</f>
        <v>0</v>
      </c>
      <c r="ED22" s="864">
        <f>IFERROR(DJ22*_DADOSAUXILIARES!$H$156,0)</f>
        <v>0</v>
      </c>
      <c r="EE22" s="861">
        <f>IFERROR(DK22*_DADOSAUXILIARES!$H$168,0)</f>
        <v>0</v>
      </c>
      <c r="EF22" s="861">
        <f>IFERROR(DL22*_DADOSAUXILIARES!$H$176,0)</f>
        <v>0</v>
      </c>
      <c r="EG22" s="861">
        <f>IFERROR(DM22*_DADOSAUXILIARES!$H$169,0)</f>
        <v>0</v>
      </c>
      <c r="EH22" s="865">
        <f>IFERROR(DN22*_DADOSAUXILIARES!$H$176,0)</f>
        <v>0</v>
      </c>
      <c r="EI22" s="866">
        <f t="shared" si="30"/>
        <v>0</v>
      </c>
      <c r="EJ22" s="861">
        <f>IFERROR(DP22*_DADOSAUXILIARES!$H$176,0)</f>
        <v>0</v>
      </c>
      <c r="EK22" s="866">
        <f t="shared" si="31"/>
        <v>0</v>
      </c>
      <c r="EL22" s="861">
        <f>IFERROR(DR22*_DADOSAUXILIARES!$H$176,0)</f>
        <v>0</v>
      </c>
      <c r="EM22" s="861">
        <f>IFERROR(DS22*_DADOSAUXILIARES!$H$116,0)</f>
        <v>0</v>
      </c>
      <c r="EN22" s="861">
        <f>IFERROR(DT22*_DADOSAUXILIARES!$H$176,0)</f>
        <v>0</v>
      </c>
      <c r="EO22" s="861">
        <f t="shared" si="32"/>
        <v>0</v>
      </c>
      <c r="EP22" s="861">
        <f t="shared" si="32"/>
        <v>0</v>
      </c>
      <c r="EQ22" s="861">
        <f t="shared" si="32"/>
        <v>0</v>
      </c>
      <c r="ER22" s="861">
        <f t="shared" si="32"/>
        <v>0</v>
      </c>
      <c r="ES22" s="861">
        <f t="shared" si="32"/>
        <v>0</v>
      </c>
      <c r="ET22" s="861">
        <f t="shared" si="32"/>
        <v>0</v>
      </c>
      <c r="EU22" s="861">
        <f t="shared" si="32"/>
        <v>0</v>
      </c>
      <c r="EV22" s="861">
        <f t="shared" si="32"/>
        <v>0</v>
      </c>
      <c r="EW22" s="861">
        <f t="shared" si="32"/>
        <v>0</v>
      </c>
      <c r="EX22" s="861">
        <f t="shared" si="32"/>
        <v>0</v>
      </c>
      <c r="EY22" s="861">
        <f t="shared" si="32"/>
        <v>0</v>
      </c>
      <c r="EZ22" s="861">
        <f t="shared" si="32"/>
        <v>0</v>
      </c>
      <c r="FA22" s="861">
        <f t="shared" si="32"/>
        <v>0</v>
      </c>
      <c r="FB22" s="861">
        <f t="shared" si="32"/>
        <v>0</v>
      </c>
      <c r="FC22" s="861">
        <f t="shared" si="32"/>
        <v>0</v>
      </c>
      <c r="FD22" s="861">
        <f t="shared" si="32"/>
        <v>0</v>
      </c>
      <c r="FE22" s="861">
        <f t="shared" si="33"/>
        <v>0</v>
      </c>
      <c r="FF22" s="861">
        <f t="shared" si="33"/>
        <v>0</v>
      </c>
      <c r="FG22" s="861">
        <f t="shared" si="33"/>
        <v>0</v>
      </c>
      <c r="FH22" s="861">
        <f t="shared" si="33"/>
        <v>0</v>
      </c>
      <c r="FI22" s="859">
        <f>IFERROR(DA22*_FEQUEIMACOMB!$I$48,0)</f>
        <v>0</v>
      </c>
      <c r="FJ22" s="859">
        <f>IFERROR(DB22*_FEQUEIMACOMB!$I$50,0)</f>
        <v>0</v>
      </c>
      <c r="FK22" s="859">
        <f>IFERROR(DC22*_FEQUEIMACOMB!$I$53,0)</f>
        <v>0</v>
      </c>
      <c r="FL22" s="859">
        <f>IFERROR(DD22*_FEQUEIMACOMB!$I$44*(_DADOSAUXILIARES!$D$33),0)</f>
        <v>0</v>
      </c>
      <c r="FM22" s="859">
        <f>IFERROR(AJ22*AI22*_FEQUEIMACOMB!$I$41,0)</f>
        <v>0</v>
      </c>
      <c r="FN22" s="859">
        <f>IFERROR(AH22*AG22*_FEQUEIMACOMB!$I$41,0)</f>
        <v>0</v>
      </c>
      <c r="FO22" s="859">
        <f>IFERROR(DQ22*_FEQUEIMACOMB!$I$36,0)</f>
        <v>0</v>
      </c>
      <c r="FP22" s="859">
        <f>IFERROR(DS22*_FEQUEIMACOMB!$I$37,0)</f>
        <v>0</v>
      </c>
      <c r="FQ22" s="859">
        <f>IFERROR(DK22*_FEQUEIMACOMB!$I$38,0)</f>
        <v>0</v>
      </c>
      <c r="FR22" s="859">
        <f>IFERROR(DM22*_FEQUEIMACOMB!$I$39,0)</f>
        <v>0</v>
      </c>
      <c r="FS22" s="859">
        <f>IFERROR(DO22*_FEQUEIMACOMB!$I$40,0)</f>
        <v>0</v>
      </c>
      <c r="FT22" s="861">
        <f t="shared" si="34"/>
        <v>0</v>
      </c>
      <c r="FU22" s="861">
        <f t="shared" si="34"/>
        <v>0</v>
      </c>
      <c r="FV22" s="861">
        <f t="shared" si="34"/>
        <v>0</v>
      </c>
      <c r="FW22" s="861">
        <f t="shared" si="34"/>
        <v>0</v>
      </c>
      <c r="FX22" s="861">
        <f t="shared" si="34"/>
        <v>0</v>
      </c>
      <c r="FY22" s="861">
        <f t="shared" si="34"/>
        <v>0</v>
      </c>
      <c r="FZ22" s="861">
        <f t="shared" si="34"/>
        <v>0</v>
      </c>
      <c r="GA22" s="861">
        <f t="shared" si="34"/>
        <v>0</v>
      </c>
      <c r="GB22" s="861">
        <f t="shared" si="34"/>
        <v>0</v>
      </c>
      <c r="GC22" s="861">
        <f t="shared" si="34"/>
        <v>0</v>
      </c>
      <c r="GD22" s="861">
        <f t="shared" si="34"/>
        <v>0</v>
      </c>
      <c r="GE22" s="868">
        <f t="shared" si="35"/>
        <v>0</v>
      </c>
      <c r="GF22" s="869">
        <f t="shared" si="36"/>
        <v>0</v>
      </c>
      <c r="GG22" s="870">
        <f t="shared" si="37"/>
        <v>0</v>
      </c>
      <c r="GH22" s="861">
        <f t="shared" si="38"/>
        <v>0</v>
      </c>
      <c r="GI22" s="861">
        <f t="shared" si="38"/>
        <v>0</v>
      </c>
      <c r="GJ22" s="861">
        <f t="shared" si="38"/>
        <v>0</v>
      </c>
      <c r="GK22" s="871">
        <f t="shared" si="39"/>
        <v>0</v>
      </c>
      <c r="GL22" s="871">
        <f t="shared" si="50"/>
        <v>0</v>
      </c>
    </row>
    <row r="23" spans="1:194" x14ac:dyDescent="0.25">
      <c r="A23" s="880"/>
      <c r="B23" s="880"/>
      <c r="C23" s="875"/>
      <c r="D23" s="875"/>
      <c r="E23" s="948"/>
      <c r="F23" s="828"/>
      <c r="G23" s="818"/>
      <c r="H23" s="818"/>
      <c r="I23" s="819"/>
      <c r="J23" s="820" t="s">
        <v>454</v>
      </c>
      <c r="K23" s="303"/>
      <c r="L23" s="821"/>
      <c r="M23" s="877"/>
      <c r="N23" s="821"/>
      <c r="O23" s="821"/>
      <c r="P23" s="821"/>
      <c r="Q23" s="821"/>
      <c r="R23" s="821"/>
      <c r="S23" s="821"/>
      <c r="T23" s="821"/>
      <c r="U23" s="821"/>
      <c r="V23" s="821"/>
      <c r="W23" s="821"/>
      <c r="X23" s="821"/>
      <c r="Y23" s="878"/>
      <c r="Z23" s="821"/>
      <c r="AA23" s="877"/>
      <c r="AB23" s="821"/>
      <c r="AC23" s="877"/>
      <c r="AD23" s="821"/>
      <c r="AE23" s="877"/>
      <c r="AF23" s="821"/>
      <c r="AG23" s="821"/>
      <c r="AH23" s="821"/>
      <c r="AI23" s="821"/>
      <c r="AJ23" s="821"/>
      <c r="AK23" s="821"/>
      <c r="AL23" s="821"/>
      <c r="AM23" s="821"/>
      <c r="AN23" s="821"/>
      <c r="AO23" s="821"/>
      <c r="AP23" s="821"/>
      <c r="AQ23" s="821"/>
      <c r="AR23" s="821"/>
      <c r="AS23" s="877"/>
      <c r="AT23" s="821"/>
      <c r="AU23" s="821"/>
      <c r="AV23" s="877"/>
      <c r="AW23" s="821"/>
      <c r="AX23" s="821"/>
      <c r="AY23" s="877"/>
      <c r="AZ23" s="821"/>
      <c r="BA23" s="821"/>
      <c r="BB23" s="877"/>
      <c r="BC23" s="821"/>
      <c r="BD23" s="821"/>
      <c r="BE23" s="877"/>
      <c r="BF23" s="821"/>
      <c r="BG23" s="830">
        <f t="shared" si="11"/>
        <v>0</v>
      </c>
      <c r="BH23" s="831">
        <f t="shared" si="12"/>
        <v>0</v>
      </c>
      <c r="BI23" s="919">
        <f t="shared" si="13"/>
        <v>0</v>
      </c>
      <c r="BJ23" s="920">
        <f>IFERROR(_xlfn.XLOOKUP(K23,_REGIONALIZACAO_SOJA!$A$6:$A$20,_REGIONALIZACAO_SOJA!$BE$6:$BE$20),0)</f>
        <v>0</v>
      </c>
      <c r="BK23" s="920">
        <f>IFERROR(_xlfn.XLOOKUP(K23,_REGIONALIZACAO_SOJA!$A$6:$A$20,_REGIONALIZACAO_SOJA!$BF$6:$BF$20),0)</f>
        <v>0</v>
      </c>
      <c r="BL23" s="920">
        <f>IFERROR(_xlfn.XLOOKUP(K23,_REGIONALIZACAO_SOJA!$A$6:$A$20,_REGIONALIZACAO_SOJA!$BG$6:$BG$20),0)</f>
        <v>0</v>
      </c>
      <c r="BM23" s="838">
        <f t="shared" si="14"/>
        <v>0</v>
      </c>
      <c r="BN23" s="839">
        <f>IFERROR(BM23*1000*_DADOSAUXILIARES!$D$8,0)</f>
        <v>0</v>
      </c>
      <c r="BO23" s="843">
        <f t="shared" si="15"/>
        <v>0</v>
      </c>
      <c r="BP23" s="843">
        <f t="shared" si="16"/>
        <v>0</v>
      </c>
      <c r="BQ23" s="917">
        <f>IFERROR((_xlfn.XLOOKUP(K23,_REGIONALIZACAO_SOJA!$A$6:$A$20,_REGIONALIZACAO_SOJA!$DN$6:$DN$20))*$BP$4,0)</f>
        <v>0</v>
      </c>
      <c r="BR23" s="917">
        <f>IFERROR((_xlfn.XLOOKUP(K23,_REGIONALIZACAO_SOJA!$A$6:$A$20,_REGIONALIZACAO_SOJA!$DO$6:$DO$20))*$BP$4,0)</f>
        <v>0</v>
      </c>
      <c r="BS23" s="918">
        <f t="shared" si="17"/>
        <v>0</v>
      </c>
      <c r="BT23" s="846">
        <f t="shared" si="18"/>
        <v>0</v>
      </c>
      <c r="BU23" s="847">
        <f t="shared" si="1"/>
        <v>1</v>
      </c>
      <c r="BV23" s="847">
        <f t="shared" si="2"/>
        <v>0</v>
      </c>
      <c r="BW23" s="847">
        <f t="shared" si="3"/>
        <v>0</v>
      </c>
      <c r="BX23" s="847">
        <f t="shared" si="4"/>
        <v>0</v>
      </c>
      <c r="BY23" s="847">
        <f t="shared" si="5"/>
        <v>8.0000000000000002E-3</v>
      </c>
      <c r="BZ23" s="847">
        <f t="shared" si="6"/>
        <v>0</v>
      </c>
      <c r="CA23" s="847">
        <f t="shared" si="7"/>
        <v>0.19</v>
      </c>
      <c r="CB23" s="847">
        <f t="shared" si="19"/>
        <v>8.0000000000000002E-3</v>
      </c>
      <c r="CC23" s="847">
        <f t="shared" si="8"/>
        <v>0</v>
      </c>
      <c r="CD23" s="855"/>
      <c r="CE23" s="855">
        <f t="shared" si="9"/>
        <v>0</v>
      </c>
      <c r="CF23" s="961">
        <f t="shared" si="10"/>
        <v>0</v>
      </c>
      <c r="CG23" s="856">
        <f>IFERROR(O23*_DADOSAUXILIARES!$D$56,0)</f>
        <v>0</v>
      </c>
      <c r="CH23" s="856">
        <f>IFERROR(P23*_DADOSAUXILIARES!$D$57,0)</f>
        <v>0</v>
      </c>
      <c r="CI23" s="856">
        <f>Q23*_DADOSAUXILIARES!$D$58</f>
        <v>0</v>
      </c>
      <c r="CJ23" s="856">
        <f>R23*_DADOSAUXILIARES!$D$59</f>
        <v>0</v>
      </c>
      <c r="CK23" s="856">
        <f>S23*_DADOSAUXILIARES!$D$60</f>
        <v>0</v>
      </c>
      <c r="CL23" s="856">
        <f>T23*_DADOSAUXILIARES!$D$61</f>
        <v>0</v>
      </c>
      <c r="CM23" s="857">
        <f t="shared" si="22"/>
        <v>0</v>
      </c>
      <c r="CN23" s="857">
        <f t="shared" si="23"/>
        <v>0</v>
      </c>
      <c r="CO23" s="861">
        <f>IFERROR($CO$7*_DADOSAUXILIARES!$H$119,0)</f>
        <v>0</v>
      </c>
      <c r="CP23" s="861">
        <f>IFERROR($CP$7*_DADOSAUXILIARES!$H$118,0)</f>
        <v>0</v>
      </c>
      <c r="CQ23" s="861">
        <f t="shared" si="24"/>
        <v>0</v>
      </c>
      <c r="CR23" s="861">
        <f t="shared" si="24"/>
        <v>0</v>
      </c>
      <c r="CS23" s="859">
        <f t="shared" si="25"/>
        <v>0</v>
      </c>
      <c r="CT23" s="860">
        <f>IFERROR(_DADOSAUXILIARES!$H$176*N23,0)</f>
        <v>0</v>
      </c>
      <c r="CU23" s="861">
        <f>IFERROR($CU$7*_DADOSAUXILIARES!$H$138,0)</f>
        <v>0</v>
      </c>
      <c r="CV23" s="861">
        <f>IFERROR($CV$7*_DADOSAUXILIARES!$H$121,0)</f>
        <v>0</v>
      </c>
      <c r="CW23" s="860">
        <f t="shared" si="26"/>
        <v>0</v>
      </c>
      <c r="CX23" s="860">
        <f t="shared" si="26"/>
        <v>0</v>
      </c>
      <c r="CY23" s="860">
        <f t="shared" si="26"/>
        <v>0</v>
      </c>
      <c r="CZ23" s="860">
        <f t="shared" si="26"/>
        <v>0</v>
      </c>
      <c r="DA23" s="862">
        <f>IFERROR((U23*(1-0.1)+V23*(1-0.11)+W23*(1-0.12)+X23*(1-Y23)+Z23*(1-AA23)+AB23*(1-AC23)+AD23*(1-AE23)+AF23*(1-1))*(_DADOSAUXILIARES!$D$26),0)</f>
        <v>0</v>
      </c>
      <c r="DB23" s="862">
        <f>IFERROR((U23*(0.1)+V23*(0.11)+W23*(0.12)+X23*(Y23)+Z23*(AA23)+AB23*(AC23)+AD23*(AE23)+AF23*(1))*(_DADOSAUXILIARES!$D$16),0)</f>
        <v>0</v>
      </c>
      <c r="DC23" s="863">
        <f>IFERROR(AG23*_DADOSAUXILIARES!$D$30,0)</f>
        <v>0</v>
      </c>
      <c r="DD23" s="863">
        <f t="shared" si="27"/>
        <v>0</v>
      </c>
      <c r="DE23" s="863">
        <f t="shared" si="28"/>
        <v>0</v>
      </c>
      <c r="DF23" s="863">
        <f t="shared" si="29"/>
        <v>0</v>
      </c>
      <c r="DG23" s="863">
        <f t="shared" si="29"/>
        <v>0</v>
      </c>
      <c r="DH23" s="863">
        <f t="shared" si="29"/>
        <v>0</v>
      </c>
      <c r="DI23" s="863">
        <f t="shared" si="29"/>
        <v>0</v>
      </c>
      <c r="DJ23" s="863">
        <f t="shared" si="29"/>
        <v>0</v>
      </c>
      <c r="DK23" s="863">
        <f t="shared" si="40"/>
        <v>0</v>
      </c>
      <c r="DL23" s="934">
        <f t="shared" si="41"/>
        <v>0</v>
      </c>
      <c r="DM23" s="863">
        <f t="shared" si="42"/>
        <v>0</v>
      </c>
      <c r="DN23" s="934">
        <f t="shared" si="43"/>
        <v>0</v>
      </c>
      <c r="DO23" s="863">
        <f t="shared" si="44"/>
        <v>0</v>
      </c>
      <c r="DP23" s="934">
        <f t="shared" si="45"/>
        <v>0</v>
      </c>
      <c r="DQ23" s="863">
        <f t="shared" si="46"/>
        <v>0</v>
      </c>
      <c r="DR23" s="934">
        <f t="shared" si="47"/>
        <v>0</v>
      </c>
      <c r="DS23" s="863">
        <f t="shared" si="48"/>
        <v>0</v>
      </c>
      <c r="DT23" s="934">
        <f t="shared" si="49"/>
        <v>0</v>
      </c>
      <c r="DU23" s="864">
        <f>IFERROR(DA23*_DADOSAUXILIARES!$H$161,0)</f>
        <v>0</v>
      </c>
      <c r="DV23" s="864">
        <f>IFERROR(DB23*_DADOSAUXILIARES!$H$162,0)</f>
        <v>0</v>
      </c>
      <c r="DW23" s="864">
        <f>IFERROR(DC23*_DADOSAUXILIARES!$H$171,0)</f>
        <v>0</v>
      </c>
      <c r="DX23" s="864">
        <f>IFERROR(DD23*AJ23*_DADOSAUXILIARES!$H$170,0)</f>
        <v>0</v>
      </c>
      <c r="DY23" s="864">
        <f>IFERROR(DE23*_DADOSAUXILIARES!$H$160,0)</f>
        <v>0</v>
      </c>
      <c r="DZ23" s="864">
        <f>IFERROR(DF23*_DADOSAUXILIARES!$H$152,0)</f>
        <v>0</v>
      </c>
      <c r="EA23" s="864">
        <f>IFERROR(DG23*_DADOSAUXILIARES!$H$153,0)</f>
        <v>0</v>
      </c>
      <c r="EB23" s="864">
        <f>IFERROR(DH23*_DADOSAUXILIARES!$H$154,0)</f>
        <v>0</v>
      </c>
      <c r="EC23" s="864">
        <f>IFERROR(DI23*_DADOSAUXILIARES!$H$155,0)</f>
        <v>0</v>
      </c>
      <c r="ED23" s="864">
        <f>IFERROR(DJ23*_DADOSAUXILIARES!$H$156,0)</f>
        <v>0</v>
      </c>
      <c r="EE23" s="861">
        <f>IFERROR(DK23*_DADOSAUXILIARES!$H$168,0)</f>
        <v>0</v>
      </c>
      <c r="EF23" s="861">
        <f>IFERROR(DL23*_DADOSAUXILIARES!$H$176,0)</f>
        <v>0</v>
      </c>
      <c r="EG23" s="861">
        <f>IFERROR(DM23*_DADOSAUXILIARES!$H$169,0)</f>
        <v>0</v>
      </c>
      <c r="EH23" s="865">
        <f>IFERROR(DN23*_DADOSAUXILIARES!$H$176,0)</f>
        <v>0</v>
      </c>
      <c r="EI23" s="866">
        <f t="shared" si="30"/>
        <v>0</v>
      </c>
      <c r="EJ23" s="861">
        <f>IFERROR(DP23*_DADOSAUXILIARES!$H$176,0)</f>
        <v>0</v>
      </c>
      <c r="EK23" s="866">
        <f t="shared" si="31"/>
        <v>0</v>
      </c>
      <c r="EL23" s="861">
        <f>IFERROR(DR23*_DADOSAUXILIARES!$H$176,0)</f>
        <v>0</v>
      </c>
      <c r="EM23" s="861">
        <f>IFERROR(DS23*_DADOSAUXILIARES!$H$116,0)</f>
        <v>0</v>
      </c>
      <c r="EN23" s="861">
        <f>IFERROR(DT23*_DADOSAUXILIARES!$H$176,0)</f>
        <v>0</v>
      </c>
      <c r="EO23" s="861">
        <f t="shared" si="32"/>
        <v>0</v>
      </c>
      <c r="EP23" s="861">
        <f t="shared" si="32"/>
        <v>0</v>
      </c>
      <c r="EQ23" s="861">
        <f t="shared" si="32"/>
        <v>0</v>
      </c>
      <c r="ER23" s="861">
        <f t="shared" si="32"/>
        <v>0</v>
      </c>
      <c r="ES23" s="861">
        <f t="shared" si="32"/>
        <v>0</v>
      </c>
      <c r="ET23" s="861">
        <f t="shared" si="32"/>
        <v>0</v>
      </c>
      <c r="EU23" s="861">
        <f t="shared" si="32"/>
        <v>0</v>
      </c>
      <c r="EV23" s="861">
        <f t="shared" si="32"/>
        <v>0</v>
      </c>
      <c r="EW23" s="861">
        <f t="shared" si="32"/>
        <v>0</v>
      </c>
      <c r="EX23" s="861">
        <f t="shared" si="32"/>
        <v>0</v>
      </c>
      <c r="EY23" s="861">
        <f t="shared" si="32"/>
        <v>0</v>
      </c>
      <c r="EZ23" s="861">
        <f t="shared" si="32"/>
        <v>0</v>
      </c>
      <c r="FA23" s="861">
        <f t="shared" si="32"/>
        <v>0</v>
      </c>
      <c r="FB23" s="861">
        <f t="shared" si="32"/>
        <v>0</v>
      </c>
      <c r="FC23" s="861">
        <f t="shared" si="32"/>
        <v>0</v>
      </c>
      <c r="FD23" s="861">
        <f t="shared" ref="FD23:FD30" si="51">IFERROR(((EJ23*$CM23)/$O23),0)</f>
        <v>0</v>
      </c>
      <c r="FE23" s="861">
        <f t="shared" si="33"/>
        <v>0</v>
      </c>
      <c r="FF23" s="861">
        <f t="shared" si="33"/>
        <v>0</v>
      </c>
      <c r="FG23" s="861">
        <f t="shared" si="33"/>
        <v>0</v>
      </c>
      <c r="FH23" s="861">
        <f t="shared" si="33"/>
        <v>0</v>
      </c>
      <c r="FI23" s="859">
        <f>IFERROR(DA23*_FEQUEIMACOMB!$I$48,0)</f>
        <v>0</v>
      </c>
      <c r="FJ23" s="859">
        <f>IFERROR(DB23*_FEQUEIMACOMB!$I$50,0)</f>
        <v>0</v>
      </c>
      <c r="FK23" s="859">
        <f>IFERROR(DC23*_FEQUEIMACOMB!$I$53,0)</f>
        <v>0</v>
      </c>
      <c r="FL23" s="859">
        <f>IFERROR(DD23*_FEQUEIMACOMB!$I$44*(_DADOSAUXILIARES!$D$33),0)</f>
        <v>0</v>
      </c>
      <c r="FM23" s="859">
        <f>IFERROR(AJ23*AI23*_FEQUEIMACOMB!$I$41,0)</f>
        <v>0</v>
      </c>
      <c r="FN23" s="859">
        <f>IFERROR(AH23*AG23*_FEQUEIMACOMB!$I$41,0)</f>
        <v>0</v>
      </c>
      <c r="FO23" s="859">
        <f>IFERROR(DQ23*_FEQUEIMACOMB!$I$36,0)</f>
        <v>0</v>
      </c>
      <c r="FP23" s="859">
        <f>IFERROR(DS23*_FEQUEIMACOMB!$I$37,0)</f>
        <v>0</v>
      </c>
      <c r="FQ23" s="859">
        <f>IFERROR(DK23*_FEQUEIMACOMB!$I$38,0)</f>
        <v>0</v>
      </c>
      <c r="FR23" s="859">
        <f>IFERROR(DM23*_FEQUEIMACOMB!$I$39,0)</f>
        <v>0</v>
      </c>
      <c r="FS23" s="859">
        <f>IFERROR(DO23*_FEQUEIMACOMB!$I$40,0)</f>
        <v>0</v>
      </c>
      <c r="FT23" s="861">
        <f t="shared" si="34"/>
        <v>0</v>
      </c>
      <c r="FU23" s="861">
        <f t="shared" si="34"/>
        <v>0</v>
      </c>
      <c r="FV23" s="861">
        <f t="shared" si="34"/>
        <v>0</v>
      </c>
      <c r="FW23" s="861">
        <f t="shared" si="34"/>
        <v>0</v>
      </c>
      <c r="FX23" s="861">
        <f t="shared" si="34"/>
        <v>0</v>
      </c>
      <c r="FY23" s="861">
        <f t="shared" si="34"/>
        <v>0</v>
      </c>
      <c r="FZ23" s="861">
        <f t="shared" si="34"/>
        <v>0</v>
      </c>
      <c r="GA23" s="861">
        <f t="shared" si="34"/>
        <v>0</v>
      </c>
      <c r="GB23" s="861">
        <f t="shared" si="34"/>
        <v>0</v>
      </c>
      <c r="GC23" s="861">
        <f t="shared" si="34"/>
        <v>0</v>
      </c>
      <c r="GD23" s="861">
        <f t="shared" si="34"/>
        <v>0</v>
      </c>
      <c r="GE23" s="868">
        <f t="shared" si="35"/>
        <v>0</v>
      </c>
      <c r="GF23" s="869">
        <f t="shared" si="36"/>
        <v>0</v>
      </c>
      <c r="GG23" s="870">
        <f t="shared" si="37"/>
        <v>0</v>
      </c>
      <c r="GH23" s="861">
        <f t="shared" si="38"/>
        <v>0</v>
      </c>
      <c r="GI23" s="861">
        <f t="shared" si="38"/>
        <v>0</v>
      </c>
      <c r="GJ23" s="861">
        <f t="shared" si="38"/>
        <v>0</v>
      </c>
      <c r="GK23" s="871">
        <f t="shared" si="39"/>
        <v>0</v>
      </c>
      <c r="GL23" s="871">
        <f t="shared" si="50"/>
        <v>0</v>
      </c>
    </row>
    <row r="24" spans="1:194" x14ac:dyDescent="0.25">
      <c r="A24" s="880"/>
      <c r="B24" s="880"/>
      <c r="C24" s="875"/>
      <c r="D24" s="875"/>
      <c r="E24" s="948"/>
      <c r="F24" s="828"/>
      <c r="G24" s="818"/>
      <c r="H24" s="818"/>
      <c r="I24" s="819"/>
      <c r="J24" s="820" t="s">
        <v>454</v>
      </c>
      <c r="K24" s="303"/>
      <c r="L24" s="821"/>
      <c r="M24" s="877"/>
      <c r="N24" s="821"/>
      <c r="O24" s="821"/>
      <c r="P24" s="821"/>
      <c r="Q24" s="821"/>
      <c r="R24" s="821"/>
      <c r="S24" s="821"/>
      <c r="T24" s="821"/>
      <c r="U24" s="821"/>
      <c r="V24" s="821"/>
      <c r="W24" s="821"/>
      <c r="X24" s="821"/>
      <c r="Y24" s="878"/>
      <c r="Z24" s="821"/>
      <c r="AA24" s="877"/>
      <c r="AB24" s="821"/>
      <c r="AC24" s="877"/>
      <c r="AD24" s="821"/>
      <c r="AE24" s="877"/>
      <c r="AF24" s="821"/>
      <c r="AG24" s="821"/>
      <c r="AH24" s="821"/>
      <c r="AI24" s="821"/>
      <c r="AJ24" s="821"/>
      <c r="AK24" s="821"/>
      <c r="AL24" s="821"/>
      <c r="AM24" s="821"/>
      <c r="AN24" s="821"/>
      <c r="AO24" s="821"/>
      <c r="AP24" s="821"/>
      <c r="AQ24" s="821"/>
      <c r="AR24" s="821"/>
      <c r="AS24" s="877"/>
      <c r="AT24" s="821"/>
      <c r="AU24" s="821"/>
      <c r="AV24" s="877"/>
      <c r="AW24" s="821"/>
      <c r="AX24" s="821"/>
      <c r="AY24" s="877"/>
      <c r="AZ24" s="821"/>
      <c r="BA24" s="821"/>
      <c r="BB24" s="877"/>
      <c r="BC24" s="821"/>
      <c r="BD24" s="821"/>
      <c r="BE24" s="877"/>
      <c r="BF24" s="821"/>
      <c r="BG24" s="830">
        <f t="shared" si="11"/>
        <v>0</v>
      </c>
      <c r="BH24" s="831">
        <f t="shared" si="12"/>
        <v>0</v>
      </c>
      <c r="BI24" s="919">
        <f t="shared" si="13"/>
        <v>0</v>
      </c>
      <c r="BJ24" s="920">
        <f>IFERROR(_xlfn.XLOOKUP(K24,_REGIONALIZACAO_SOJA!$A$6:$A$20,_REGIONALIZACAO_SOJA!$BE$6:$BE$20),0)</f>
        <v>0</v>
      </c>
      <c r="BK24" s="920">
        <f>IFERROR(_xlfn.XLOOKUP(K24,_REGIONALIZACAO_SOJA!$A$6:$A$20,_REGIONALIZACAO_SOJA!$BF$6:$BF$20),0)</f>
        <v>0</v>
      </c>
      <c r="BL24" s="920">
        <f>IFERROR(_xlfn.XLOOKUP(K24,_REGIONALIZACAO_SOJA!$A$6:$A$20,_REGIONALIZACAO_SOJA!$BG$6:$BG$20),0)</f>
        <v>0</v>
      </c>
      <c r="BM24" s="838">
        <f t="shared" si="14"/>
        <v>0</v>
      </c>
      <c r="BN24" s="839">
        <f>IFERROR(BM24*1000*_DADOSAUXILIARES!$D$8,0)</f>
        <v>0</v>
      </c>
      <c r="BO24" s="843">
        <f t="shared" si="15"/>
        <v>0</v>
      </c>
      <c r="BP24" s="843">
        <f t="shared" si="16"/>
        <v>0</v>
      </c>
      <c r="BQ24" s="917">
        <f>IFERROR((_xlfn.XLOOKUP(K24,_REGIONALIZACAO_SOJA!$A$6:$A$20,_REGIONALIZACAO_SOJA!$DN$6:$DN$20))*$BP$4,0)</f>
        <v>0</v>
      </c>
      <c r="BR24" s="917">
        <f>IFERROR((_xlfn.XLOOKUP(K24,_REGIONALIZACAO_SOJA!$A$6:$A$20,_REGIONALIZACAO_SOJA!$DO$6:$DO$20))*$BP$4,0)</f>
        <v>0</v>
      </c>
      <c r="BS24" s="918">
        <f t="shared" si="17"/>
        <v>0</v>
      </c>
      <c r="BT24" s="846">
        <f t="shared" si="18"/>
        <v>0</v>
      </c>
      <c r="BU24" s="847">
        <f t="shared" si="1"/>
        <v>1</v>
      </c>
      <c r="BV24" s="847">
        <f t="shared" si="2"/>
        <v>0</v>
      </c>
      <c r="BW24" s="847">
        <f t="shared" si="3"/>
        <v>0</v>
      </c>
      <c r="BX24" s="847">
        <f t="shared" si="4"/>
        <v>0</v>
      </c>
      <c r="BY24" s="847">
        <f t="shared" si="5"/>
        <v>8.0000000000000002E-3</v>
      </c>
      <c r="BZ24" s="847">
        <f t="shared" si="6"/>
        <v>0</v>
      </c>
      <c r="CA24" s="847">
        <f t="shared" si="7"/>
        <v>0.19</v>
      </c>
      <c r="CB24" s="847">
        <f t="shared" si="19"/>
        <v>8.0000000000000002E-3</v>
      </c>
      <c r="CC24" s="847">
        <f t="shared" si="8"/>
        <v>0</v>
      </c>
      <c r="CD24" s="855"/>
      <c r="CE24" s="855">
        <f t="shared" si="9"/>
        <v>0</v>
      </c>
      <c r="CF24" s="961">
        <f t="shared" si="10"/>
        <v>0</v>
      </c>
      <c r="CG24" s="856">
        <f>IFERROR(O24*_DADOSAUXILIARES!$D$56,0)</f>
        <v>0</v>
      </c>
      <c r="CH24" s="856">
        <f>IFERROR(P24*_DADOSAUXILIARES!$D$57,0)</f>
        <v>0</v>
      </c>
      <c r="CI24" s="856">
        <f>Q24*_DADOSAUXILIARES!$D$58</f>
        <v>0</v>
      </c>
      <c r="CJ24" s="856">
        <f>R24*_DADOSAUXILIARES!$D$59</f>
        <v>0</v>
      </c>
      <c r="CK24" s="856">
        <f>S24*_DADOSAUXILIARES!$D$60</f>
        <v>0</v>
      </c>
      <c r="CL24" s="856">
        <f>T24*_DADOSAUXILIARES!$D$61</f>
        <v>0</v>
      </c>
      <c r="CM24" s="857">
        <f t="shared" si="22"/>
        <v>0</v>
      </c>
      <c r="CN24" s="857">
        <f t="shared" si="23"/>
        <v>0</v>
      </c>
      <c r="CO24" s="861">
        <f>IFERROR($CO$7*_DADOSAUXILIARES!$H$119,0)</f>
        <v>0</v>
      </c>
      <c r="CP24" s="861">
        <f>IFERROR($CP$7*_DADOSAUXILIARES!$H$118,0)</f>
        <v>0</v>
      </c>
      <c r="CQ24" s="861">
        <f t="shared" si="24"/>
        <v>0</v>
      </c>
      <c r="CR24" s="861">
        <f t="shared" si="24"/>
        <v>0</v>
      </c>
      <c r="CS24" s="859">
        <f t="shared" si="25"/>
        <v>0</v>
      </c>
      <c r="CT24" s="860">
        <f>IFERROR(_DADOSAUXILIARES!$H$176*N24,0)</f>
        <v>0</v>
      </c>
      <c r="CU24" s="861">
        <f>IFERROR($CU$7*_DADOSAUXILIARES!$H$138,0)</f>
        <v>0</v>
      </c>
      <c r="CV24" s="861">
        <f>IFERROR($CV$7*_DADOSAUXILIARES!$H$121,0)</f>
        <v>0</v>
      </c>
      <c r="CW24" s="860">
        <f t="shared" si="26"/>
        <v>0</v>
      </c>
      <c r="CX24" s="860">
        <f t="shared" si="26"/>
        <v>0</v>
      </c>
      <c r="CY24" s="860">
        <f t="shared" si="26"/>
        <v>0</v>
      </c>
      <c r="CZ24" s="860">
        <f t="shared" si="26"/>
        <v>0</v>
      </c>
      <c r="DA24" s="862">
        <f>IFERROR((U24*(1-0.1)+V24*(1-0.11)+W24*(1-0.12)+X24*(1-Y24)+Z24*(1-AA24)+AB24*(1-AC24)+AD24*(1-AE24)+AF24*(1-1))*(_DADOSAUXILIARES!$D$26),0)</f>
        <v>0</v>
      </c>
      <c r="DB24" s="862">
        <f>IFERROR((U24*(0.1)+V24*(0.11)+W24*(0.12)+X24*(Y24)+Z24*(AA24)+AB24*(AC24)+AD24*(AE24)+AF24*(1))*(_DADOSAUXILIARES!$D$16),0)</f>
        <v>0</v>
      </c>
      <c r="DC24" s="863">
        <f>IFERROR(AG24*_DADOSAUXILIARES!$D$30,0)</f>
        <v>0</v>
      </c>
      <c r="DD24" s="863">
        <f t="shared" si="27"/>
        <v>0</v>
      </c>
      <c r="DE24" s="863">
        <f t="shared" si="28"/>
        <v>0</v>
      </c>
      <c r="DF24" s="863">
        <f t="shared" si="29"/>
        <v>0</v>
      </c>
      <c r="DG24" s="863">
        <f t="shared" si="29"/>
        <v>0</v>
      </c>
      <c r="DH24" s="863">
        <f t="shared" si="29"/>
        <v>0</v>
      </c>
      <c r="DI24" s="863">
        <f t="shared" si="29"/>
        <v>0</v>
      </c>
      <c r="DJ24" s="863">
        <f t="shared" si="29"/>
        <v>0</v>
      </c>
      <c r="DK24" s="863">
        <f t="shared" si="40"/>
        <v>0</v>
      </c>
      <c r="DL24" s="934">
        <f t="shared" si="41"/>
        <v>0</v>
      </c>
      <c r="DM24" s="863">
        <f t="shared" si="42"/>
        <v>0</v>
      </c>
      <c r="DN24" s="934">
        <f t="shared" si="43"/>
        <v>0</v>
      </c>
      <c r="DO24" s="863">
        <f t="shared" si="44"/>
        <v>0</v>
      </c>
      <c r="DP24" s="934">
        <f t="shared" si="45"/>
        <v>0</v>
      </c>
      <c r="DQ24" s="863">
        <f t="shared" si="46"/>
        <v>0</v>
      </c>
      <c r="DR24" s="934">
        <f t="shared" si="47"/>
        <v>0</v>
      </c>
      <c r="DS24" s="863">
        <f t="shared" si="48"/>
        <v>0</v>
      </c>
      <c r="DT24" s="934">
        <f t="shared" si="49"/>
        <v>0</v>
      </c>
      <c r="DU24" s="864">
        <f>IFERROR(DA24*_DADOSAUXILIARES!$H$161,0)</f>
        <v>0</v>
      </c>
      <c r="DV24" s="864">
        <f>IFERROR(DB24*_DADOSAUXILIARES!$H$162,0)</f>
        <v>0</v>
      </c>
      <c r="DW24" s="864">
        <f>IFERROR(DC24*_DADOSAUXILIARES!$H$171,0)</f>
        <v>0</v>
      </c>
      <c r="DX24" s="864">
        <f>IFERROR(DD24*AJ24*_DADOSAUXILIARES!$H$170,0)</f>
        <v>0</v>
      </c>
      <c r="DY24" s="864">
        <f>IFERROR(DE24*_DADOSAUXILIARES!$H$160,0)</f>
        <v>0</v>
      </c>
      <c r="DZ24" s="864">
        <f>IFERROR(DF24*_DADOSAUXILIARES!$H$152,0)</f>
        <v>0</v>
      </c>
      <c r="EA24" s="864">
        <f>IFERROR(DG24*_DADOSAUXILIARES!$H$153,0)</f>
        <v>0</v>
      </c>
      <c r="EB24" s="864">
        <f>IFERROR(DH24*_DADOSAUXILIARES!$H$154,0)</f>
        <v>0</v>
      </c>
      <c r="EC24" s="864">
        <f>IFERROR(DI24*_DADOSAUXILIARES!$H$155,0)</f>
        <v>0</v>
      </c>
      <c r="ED24" s="864">
        <f>IFERROR(DJ24*_DADOSAUXILIARES!$H$156,0)</f>
        <v>0</v>
      </c>
      <c r="EE24" s="861">
        <f>IFERROR(DK24*_DADOSAUXILIARES!$H$168,0)</f>
        <v>0</v>
      </c>
      <c r="EF24" s="861">
        <f>IFERROR(DL24*_DADOSAUXILIARES!$H$176,0)</f>
        <v>0</v>
      </c>
      <c r="EG24" s="861">
        <f>IFERROR(DM24*_DADOSAUXILIARES!$H$169,0)</f>
        <v>0</v>
      </c>
      <c r="EH24" s="865">
        <f>IFERROR(DN24*_DADOSAUXILIARES!$H$176,0)</f>
        <v>0</v>
      </c>
      <c r="EI24" s="866">
        <f t="shared" si="30"/>
        <v>0</v>
      </c>
      <c r="EJ24" s="861">
        <f>IFERROR(DP24*_DADOSAUXILIARES!$H$176,0)</f>
        <v>0</v>
      </c>
      <c r="EK24" s="866">
        <f t="shared" si="31"/>
        <v>0</v>
      </c>
      <c r="EL24" s="861">
        <f>IFERROR(DR24*_DADOSAUXILIARES!$H$176,0)</f>
        <v>0</v>
      </c>
      <c r="EM24" s="861">
        <f>IFERROR(DS24*_DADOSAUXILIARES!$H$116,0)</f>
        <v>0</v>
      </c>
      <c r="EN24" s="861">
        <f>IFERROR(DT24*_DADOSAUXILIARES!$H$176,0)</f>
        <v>0</v>
      </c>
      <c r="EO24" s="861">
        <f t="shared" ref="EO24:FC30" si="52">IFERROR(((DU24*$CM24)/$O24),0)</f>
        <v>0</v>
      </c>
      <c r="EP24" s="861">
        <f t="shared" si="52"/>
        <v>0</v>
      </c>
      <c r="EQ24" s="861">
        <f t="shared" si="52"/>
        <v>0</v>
      </c>
      <c r="ER24" s="861">
        <f t="shared" si="52"/>
        <v>0</v>
      </c>
      <c r="ES24" s="861">
        <f t="shared" si="52"/>
        <v>0</v>
      </c>
      <c r="ET24" s="861">
        <f t="shared" si="52"/>
        <v>0</v>
      </c>
      <c r="EU24" s="861">
        <f t="shared" si="52"/>
        <v>0</v>
      </c>
      <c r="EV24" s="861">
        <f t="shared" si="52"/>
        <v>0</v>
      </c>
      <c r="EW24" s="861">
        <f t="shared" si="52"/>
        <v>0</v>
      </c>
      <c r="EX24" s="861">
        <f t="shared" si="52"/>
        <v>0</v>
      </c>
      <c r="EY24" s="861">
        <f t="shared" si="52"/>
        <v>0</v>
      </c>
      <c r="EZ24" s="861">
        <f t="shared" si="52"/>
        <v>0</v>
      </c>
      <c r="FA24" s="861">
        <f t="shared" si="52"/>
        <v>0</v>
      </c>
      <c r="FB24" s="861">
        <f t="shared" si="52"/>
        <v>0</v>
      </c>
      <c r="FC24" s="861">
        <f t="shared" si="52"/>
        <v>0</v>
      </c>
      <c r="FD24" s="861">
        <f t="shared" si="51"/>
        <v>0</v>
      </c>
      <c r="FE24" s="861">
        <f t="shared" si="33"/>
        <v>0</v>
      </c>
      <c r="FF24" s="861">
        <f t="shared" si="33"/>
        <v>0</v>
      </c>
      <c r="FG24" s="861">
        <f t="shared" si="33"/>
        <v>0</v>
      </c>
      <c r="FH24" s="861">
        <f t="shared" si="33"/>
        <v>0</v>
      </c>
      <c r="FI24" s="859">
        <f>IFERROR(DA24*_FEQUEIMACOMB!$I$48,0)</f>
        <v>0</v>
      </c>
      <c r="FJ24" s="859">
        <f>IFERROR(DB24*_FEQUEIMACOMB!$I$50,0)</f>
        <v>0</v>
      </c>
      <c r="FK24" s="859">
        <f>IFERROR(DC24*_FEQUEIMACOMB!$I$53,0)</f>
        <v>0</v>
      </c>
      <c r="FL24" s="859">
        <f>IFERROR(DD24*_FEQUEIMACOMB!$I$44*(_DADOSAUXILIARES!$D$33),0)</f>
        <v>0</v>
      </c>
      <c r="FM24" s="859">
        <f>IFERROR(AJ24*AI24*_FEQUEIMACOMB!$I$41,0)</f>
        <v>0</v>
      </c>
      <c r="FN24" s="859">
        <f>IFERROR(AH24*AG24*_FEQUEIMACOMB!$I$41,0)</f>
        <v>0</v>
      </c>
      <c r="FO24" s="859">
        <f>IFERROR(DQ24*_FEQUEIMACOMB!$I$36,0)</f>
        <v>0</v>
      </c>
      <c r="FP24" s="859">
        <f>IFERROR(DS24*_FEQUEIMACOMB!$I$37,0)</f>
        <v>0</v>
      </c>
      <c r="FQ24" s="859">
        <f>IFERROR(DK24*_FEQUEIMACOMB!$I$38,0)</f>
        <v>0</v>
      </c>
      <c r="FR24" s="859">
        <f>IFERROR(DM24*_FEQUEIMACOMB!$I$39,0)</f>
        <v>0</v>
      </c>
      <c r="FS24" s="859">
        <f>IFERROR(DO24*_FEQUEIMACOMB!$I$40,0)</f>
        <v>0</v>
      </c>
      <c r="FT24" s="861">
        <f t="shared" si="34"/>
        <v>0</v>
      </c>
      <c r="FU24" s="861">
        <f t="shared" si="34"/>
        <v>0</v>
      </c>
      <c r="FV24" s="861">
        <f t="shared" si="34"/>
        <v>0</v>
      </c>
      <c r="FW24" s="861">
        <f t="shared" si="34"/>
        <v>0</v>
      </c>
      <c r="FX24" s="861">
        <f t="shared" si="34"/>
        <v>0</v>
      </c>
      <c r="FY24" s="861">
        <f t="shared" si="34"/>
        <v>0</v>
      </c>
      <c r="FZ24" s="861">
        <f t="shared" si="34"/>
        <v>0</v>
      </c>
      <c r="GA24" s="861">
        <f t="shared" si="34"/>
        <v>0</v>
      </c>
      <c r="GB24" s="861">
        <f t="shared" si="34"/>
        <v>0</v>
      </c>
      <c r="GC24" s="861">
        <f t="shared" si="34"/>
        <v>0</v>
      </c>
      <c r="GD24" s="861">
        <f t="shared" si="34"/>
        <v>0</v>
      </c>
      <c r="GE24" s="868">
        <f t="shared" si="35"/>
        <v>0</v>
      </c>
      <c r="GF24" s="869">
        <f t="shared" si="36"/>
        <v>0</v>
      </c>
      <c r="GG24" s="870">
        <f t="shared" si="37"/>
        <v>0</v>
      </c>
      <c r="GH24" s="861">
        <f t="shared" si="38"/>
        <v>0</v>
      </c>
      <c r="GI24" s="861">
        <f t="shared" si="38"/>
        <v>0</v>
      </c>
      <c r="GJ24" s="861">
        <f t="shared" si="38"/>
        <v>0</v>
      </c>
      <c r="GK24" s="871">
        <f t="shared" si="39"/>
        <v>0</v>
      </c>
      <c r="GL24" s="871">
        <f t="shared" si="50"/>
        <v>0</v>
      </c>
    </row>
    <row r="25" spans="1:194" x14ac:dyDescent="0.25">
      <c r="A25" s="880"/>
      <c r="B25" s="880"/>
      <c r="C25" s="875"/>
      <c r="D25" s="875"/>
      <c r="E25" s="948"/>
      <c r="F25" s="828"/>
      <c r="G25" s="818"/>
      <c r="H25" s="818"/>
      <c r="I25" s="819"/>
      <c r="J25" s="820" t="s">
        <v>454</v>
      </c>
      <c r="K25" s="303"/>
      <c r="L25" s="821"/>
      <c r="M25" s="877"/>
      <c r="N25" s="821"/>
      <c r="O25" s="821"/>
      <c r="P25" s="821"/>
      <c r="Q25" s="821"/>
      <c r="R25" s="821"/>
      <c r="S25" s="821"/>
      <c r="T25" s="821"/>
      <c r="U25" s="821"/>
      <c r="V25" s="821"/>
      <c r="W25" s="821"/>
      <c r="X25" s="821"/>
      <c r="Y25" s="878"/>
      <c r="Z25" s="821"/>
      <c r="AA25" s="877"/>
      <c r="AB25" s="821"/>
      <c r="AC25" s="877"/>
      <c r="AD25" s="821"/>
      <c r="AE25" s="877"/>
      <c r="AF25" s="821"/>
      <c r="AG25" s="821"/>
      <c r="AH25" s="821"/>
      <c r="AI25" s="821"/>
      <c r="AJ25" s="821"/>
      <c r="AK25" s="821"/>
      <c r="AL25" s="821"/>
      <c r="AM25" s="821"/>
      <c r="AN25" s="821"/>
      <c r="AO25" s="821"/>
      <c r="AP25" s="821"/>
      <c r="AQ25" s="821"/>
      <c r="AR25" s="821"/>
      <c r="AS25" s="877"/>
      <c r="AT25" s="821"/>
      <c r="AU25" s="821"/>
      <c r="AV25" s="877"/>
      <c r="AW25" s="821"/>
      <c r="AX25" s="821"/>
      <c r="AY25" s="877"/>
      <c r="AZ25" s="821"/>
      <c r="BA25" s="821"/>
      <c r="BB25" s="877"/>
      <c r="BC25" s="821"/>
      <c r="BD25" s="821"/>
      <c r="BE25" s="877"/>
      <c r="BF25" s="821"/>
      <c r="BG25" s="830">
        <f t="shared" si="11"/>
        <v>0</v>
      </c>
      <c r="BH25" s="831">
        <f t="shared" si="12"/>
        <v>0</v>
      </c>
      <c r="BI25" s="919">
        <f t="shared" si="13"/>
        <v>0</v>
      </c>
      <c r="BJ25" s="920">
        <f>IFERROR(_xlfn.XLOOKUP(K25,_REGIONALIZACAO_SOJA!$A$6:$A$20,_REGIONALIZACAO_SOJA!$BE$6:$BE$20),0)</f>
        <v>0</v>
      </c>
      <c r="BK25" s="920">
        <f>IFERROR(_xlfn.XLOOKUP(K25,_REGIONALIZACAO_SOJA!$A$6:$A$20,_REGIONALIZACAO_SOJA!$BF$6:$BF$20),0)</f>
        <v>0</v>
      </c>
      <c r="BL25" s="920">
        <f>IFERROR(_xlfn.XLOOKUP(K25,_REGIONALIZACAO_SOJA!$A$6:$A$20,_REGIONALIZACAO_SOJA!$BG$6:$BG$20),0)</f>
        <v>0</v>
      </c>
      <c r="BM25" s="838">
        <f t="shared" si="14"/>
        <v>0</v>
      </c>
      <c r="BN25" s="839">
        <f>IFERROR(BM25*1000*_DADOSAUXILIARES!$D$8,0)</f>
        <v>0</v>
      </c>
      <c r="BO25" s="843">
        <f t="shared" si="15"/>
        <v>0</v>
      </c>
      <c r="BP25" s="843">
        <f t="shared" si="16"/>
        <v>0</v>
      </c>
      <c r="BQ25" s="917">
        <f>IFERROR((_xlfn.XLOOKUP(K25,_REGIONALIZACAO_SOJA!$A$6:$A$20,_REGIONALIZACAO_SOJA!$DN$6:$DN$20))*$BP$4,0)</f>
        <v>0</v>
      </c>
      <c r="BR25" s="917">
        <f>IFERROR((_xlfn.XLOOKUP(K25,_REGIONALIZACAO_SOJA!$A$6:$A$20,_REGIONALIZACAO_SOJA!$DO$6:$DO$20))*$BP$4,0)</f>
        <v>0</v>
      </c>
      <c r="BS25" s="918">
        <f t="shared" si="17"/>
        <v>0</v>
      </c>
      <c r="BT25" s="846">
        <f t="shared" si="18"/>
        <v>0</v>
      </c>
      <c r="BU25" s="847">
        <f t="shared" si="1"/>
        <v>1</v>
      </c>
      <c r="BV25" s="847">
        <f t="shared" si="2"/>
        <v>0</v>
      </c>
      <c r="BW25" s="847">
        <f t="shared" si="3"/>
        <v>0</v>
      </c>
      <c r="BX25" s="847">
        <f t="shared" si="4"/>
        <v>0</v>
      </c>
      <c r="BY25" s="847">
        <f t="shared" si="5"/>
        <v>8.0000000000000002E-3</v>
      </c>
      <c r="BZ25" s="847">
        <f t="shared" si="6"/>
        <v>0</v>
      </c>
      <c r="CA25" s="847">
        <f t="shared" si="7"/>
        <v>0.19</v>
      </c>
      <c r="CB25" s="847">
        <f t="shared" si="19"/>
        <v>8.0000000000000002E-3</v>
      </c>
      <c r="CC25" s="847">
        <f t="shared" si="8"/>
        <v>0</v>
      </c>
      <c r="CD25" s="855"/>
      <c r="CE25" s="855">
        <f t="shared" si="9"/>
        <v>0</v>
      </c>
      <c r="CF25" s="961">
        <f t="shared" si="10"/>
        <v>0</v>
      </c>
      <c r="CG25" s="856">
        <f>IFERROR(O25*_DADOSAUXILIARES!$D$56,0)</f>
        <v>0</v>
      </c>
      <c r="CH25" s="856">
        <f>IFERROR(P25*_DADOSAUXILIARES!$D$57,0)</f>
        <v>0</v>
      </c>
      <c r="CI25" s="856">
        <f>Q25*_DADOSAUXILIARES!$D$58</f>
        <v>0</v>
      </c>
      <c r="CJ25" s="856">
        <f>R25*_DADOSAUXILIARES!$D$59</f>
        <v>0</v>
      </c>
      <c r="CK25" s="856">
        <f>S25*_DADOSAUXILIARES!$D$60</f>
        <v>0</v>
      </c>
      <c r="CL25" s="856">
        <f>T25*_DADOSAUXILIARES!$D$61</f>
        <v>0</v>
      </c>
      <c r="CM25" s="857">
        <f t="shared" si="22"/>
        <v>0</v>
      </c>
      <c r="CN25" s="857">
        <f t="shared" si="23"/>
        <v>0</v>
      </c>
      <c r="CO25" s="861">
        <f>IFERROR($CO$7*_DADOSAUXILIARES!$H$119,0)</f>
        <v>0</v>
      </c>
      <c r="CP25" s="861">
        <f>IFERROR($CP$7*_DADOSAUXILIARES!$H$118,0)</f>
        <v>0</v>
      </c>
      <c r="CQ25" s="861">
        <f t="shared" si="24"/>
        <v>0</v>
      </c>
      <c r="CR25" s="861">
        <f t="shared" si="24"/>
        <v>0</v>
      </c>
      <c r="CS25" s="859">
        <f t="shared" si="25"/>
        <v>0</v>
      </c>
      <c r="CT25" s="860">
        <f>IFERROR(_DADOSAUXILIARES!$H$176*N25,0)</f>
        <v>0</v>
      </c>
      <c r="CU25" s="861">
        <f>IFERROR($CU$7*_DADOSAUXILIARES!$H$138,0)</f>
        <v>0</v>
      </c>
      <c r="CV25" s="861">
        <f>IFERROR($CV$7*_DADOSAUXILIARES!$H$121,0)</f>
        <v>0</v>
      </c>
      <c r="CW25" s="860">
        <f t="shared" si="26"/>
        <v>0</v>
      </c>
      <c r="CX25" s="860">
        <f t="shared" si="26"/>
        <v>0</v>
      </c>
      <c r="CY25" s="860">
        <f t="shared" si="26"/>
        <v>0</v>
      </c>
      <c r="CZ25" s="860">
        <f t="shared" si="26"/>
        <v>0</v>
      </c>
      <c r="DA25" s="862">
        <f>IFERROR((U25*(1-0.1)+V25*(1-0.11)+W25*(1-0.12)+X25*(1-Y25)+Z25*(1-AA25)+AB25*(1-AC25)+AD25*(1-AE25)+AF25*(1-1))*(_DADOSAUXILIARES!$D$26),0)</f>
        <v>0</v>
      </c>
      <c r="DB25" s="862">
        <f>IFERROR((U25*(0.1)+V25*(0.11)+W25*(0.12)+X25*(Y25)+Z25*(AA25)+AB25*(AC25)+AD25*(AE25)+AF25*(1))*(_DADOSAUXILIARES!$D$16),0)</f>
        <v>0</v>
      </c>
      <c r="DC25" s="863">
        <f>IFERROR(AG25*_DADOSAUXILIARES!$D$30,0)</f>
        <v>0</v>
      </c>
      <c r="DD25" s="863">
        <f t="shared" si="27"/>
        <v>0</v>
      </c>
      <c r="DE25" s="863">
        <f t="shared" si="28"/>
        <v>0</v>
      </c>
      <c r="DF25" s="863">
        <f t="shared" si="29"/>
        <v>0</v>
      </c>
      <c r="DG25" s="863">
        <f t="shared" si="29"/>
        <v>0</v>
      </c>
      <c r="DH25" s="863">
        <f t="shared" si="29"/>
        <v>0</v>
      </c>
      <c r="DI25" s="863">
        <f t="shared" si="29"/>
        <v>0</v>
      </c>
      <c r="DJ25" s="863">
        <f t="shared" si="29"/>
        <v>0</v>
      </c>
      <c r="DK25" s="863">
        <f t="shared" si="40"/>
        <v>0</v>
      </c>
      <c r="DL25" s="934">
        <f t="shared" si="41"/>
        <v>0</v>
      </c>
      <c r="DM25" s="863">
        <f t="shared" si="42"/>
        <v>0</v>
      </c>
      <c r="DN25" s="934">
        <f t="shared" si="43"/>
        <v>0</v>
      </c>
      <c r="DO25" s="863">
        <f t="shared" si="44"/>
        <v>0</v>
      </c>
      <c r="DP25" s="934">
        <f t="shared" si="45"/>
        <v>0</v>
      </c>
      <c r="DQ25" s="863">
        <f t="shared" si="46"/>
        <v>0</v>
      </c>
      <c r="DR25" s="934">
        <f t="shared" si="47"/>
        <v>0</v>
      </c>
      <c r="DS25" s="863">
        <f t="shared" si="48"/>
        <v>0</v>
      </c>
      <c r="DT25" s="934">
        <f t="shared" si="49"/>
        <v>0</v>
      </c>
      <c r="DU25" s="864">
        <f>IFERROR(DA25*_DADOSAUXILIARES!$H$161,0)</f>
        <v>0</v>
      </c>
      <c r="DV25" s="864">
        <f>IFERROR(DB25*_DADOSAUXILIARES!$H$162,0)</f>
        <v>0</v>
      </c>
      <c r="DW25" s="864">
        <f>IFERROR(DC25*_DADOSAUXILIARES!$H$171,0)</f>
        <v>0</v>
      </c>
      <c r="DX25" s="864">
        <f>IFERROR(DD25*AJ25*_DADOSAUXILIARES!$H$170,0)</f>
        <v>0</v>
      </c>
      <c r="DY25" s="864">
        <f>IFERROR(DE25*_DADOSAUXILIARES!$H$160,0)</f>
        <v>0</v>
      </c>
      <c r="DZ25" s="864">
        <f>IFERROR(DF25*_DADOSAUXILIARES!$H$152,0)</f>
        <v>0</v>
      </c>
      <c r="EA25" s="864">
        <f>IFERROR(DG25*_DADOSAUXILIARES!$H$153,0)</f>
        <v>0</v>
      </c>
      <c r="EB25" s="864">
        <f>IFERROR(DH25*_DADOSAUXILIARES!$H$154,0)</f>
        <v>0</v>
      </c>
      <c r="EC25" s="864">
        <f>IFERROR(DI25*_DADOSAUXILIARES!$H$155,0)</f>
        <v>0</v>
      </c>
      <c r="ED25" s="864">
        <f>IFERROR(DJ25*_DADOSAUXILIARES!$H$156,0)</f>
        <v>0</v>
      </c>
      <c r="EE25" s="861">
        <f>IFERROR(DK25*_DADOSAUXILIARES!$H$168,0)</f>
        <v>0</v>
      </c>
      <c r="EF25" s="861">
        <f>IFERROR(DL25*_DADOSAUXILIARES!$H$176,0)</f>
        <v>0</v>
      </c>
      <c r="EG25" s="861">
        <f>IFERROR(DM25*_DADOSAUXILIARES!$H$169,0)</f>
        <v>0</v>
      </c>
      <c r="EH25" s="865">
        <f>IFERROR(DN25*_DADOSAUXILIARES!$H$176,0)</f>
        <v>0</v>
      </c>
      <c r="EI25" s="866">
        <f t="shared" si="30"/>
        <v>0</v>
      </c>
      <c r="EJ25" s="861">
        <f>IFERROR(DP25*_DADOSAUXILIARES!$H$176,0)</f>
        <v>0</v>
      </c>
      <c r="EK25" s="866">
        <f t="shared" si="31"/>
        <v>0</v>
      </c>
      <c r="EL25" s="861">
        <f>IFERROR(DR25*_DADOSAUXILIARES!$H$176,0)</f>
        <v>0</v>
      </c>
      <c r="EM25" s="861">
        <f>IFERROR(DS25*_DADOSAUXILIARES!$H$116,0)</f>
        <v>0</v>
      </c>
      <c r="EN25" s="861">
        <f>IFERROR(DT25*_DADOSAUXILIARES!$H$176,0)</f>
        <v>0</v>
      </c>
      <c r="EO25" s="861">
        <f t="shared" si="52"/>
        <v>0</v>
      </c>
      <c r="EP25" s="861">
        <f t="shared" si="52"/>
        <v>0</v>
      </c>
      <c r="EQ25" s="861">
        <f t="shared" si="52"/>
        <v>0</v>
      </c>
      <c r="ER25" s="861">
        <f t="shared" si="52"/>
        <v>0</v>
      </c>
      <c r="ES25" s="861">
        <f t="shared" si="52"/>
        <v>0</v>
      </c>
      <c r="ET25" s="861">
        <f t="shared" si="52"/>
        <v>0</v>
      </c>
      <c r="EU25" s="861">
        <f t="shared" si="52"/>
        <v>0</v>
      </c>
      <c r="EV25" s="861">
        <f t="shared" si="52"/>
        <v>0</v>
      </c>
      <c r="EW25" s="861">
        <f t="shared" si="52"/>
        <v>0</v>
      </c>
      <c r="EX25" s="861">
        <f t="shared" si="52"/>
        <v>0</v>
      </c>
      <c r="EY25" s="861">
        <f t="shared" si="52"/>
        <v>0</v>
      </c>
      <c r="EZ25" s="861">
        <f t="shared" si="52"/>
        <v>0</v>
      </c>
      <c r="FA25" s="861">
        <f t="shared" si="52"/>
        <v>0</v>
      </c>
      <c r="FB25" s="861">
        <f t="shared" si="52"/>
        <v>0</v>
      </c>
      <c r="FC25" s="861">
        <f t="shared" si="52"/>
        <v>0</v>
      </c>
      <c r="FD25" s="861">
        <f t="shared" si="51"/>
        <v>0</v>
      </c>
      <c r="FE25" s="861">
        <f t="shared" si="33"/>
        <v>0</v>
      </c>
      <c r="FF25" s="861">
        <f t="shared" si="33"/>
        <v>0</v>
      </c>
      <c r="FG25" s="861">
        <f t="shared" si="33"/>
        <v>0</v>
      </c>
      <c r="FH25" s="861">
        <f t="shared" si="33"/>
        <v>0</v>
      </c>
      <c r="FI25" s="859">
        <f>IFERROR(DA25*_FEQUEIMACOMB!$I$48,0)</f>
        <v>0</v>
      </c>
      <c r="FJ25" s="859">
        <f>IFERROR(DB25*_FEQUEIMACOMB!$I$50,0)</f>
        <v>0</v>
      </c>
      <c r="FK25" s="859">
        <f>IFERROR(DC25*_FEQUEIMACOMB!$I$53,0)</f>
        <v>0</v>
      </c>
      <c r="FL25" s="859">
        <f>IFERROR(DD25*_FEQUEIMACOMB!$I$44*(_DADOSAUXILIARES!$D$33),0)</f>
        <v>0</v>
      </c>
      <c r="FM25" s="859">
        <f>IFERROR(AJ25*AI25*_FEQUEIMACOMB!$I$41,0)</f>
        <v>0</v>
      </c>
      <c r="FN25" s="859">
        <f>IFERROR(AH25*AG25*_FEQUEIMACOMB!$I$41,0)</f>
        <v>0</v>
      </c>
      <c r="FO25" s="859">
        <f>IFERROR(DQ25*_FEQUEIMACOMB!$I$36,0)</f>
        <v>0</v>
      </c>
      <c r="FP25" s="859">
        <f>IFERROR(DS25*_FEQUEIMACOMB!$I$37,0)</f>
        <v>0</v>
      </c>
      <c r="FQ25" s="859">
        <f>IFERROR(DK25*_FEQUEIMACOMB!$I$38,0)</f>
        <v>0</v>
      </c>
      <c r="FR25" s="859">
        <f>IFERROR(DM25*_FEQUEIMACOMB!$I$39,0)</f>
        <v>0</v>
      </c>
      <c r="FS25" s="859">
        <f>IFERROR(DO25*_FEQUEIMACOMB!$I$40,0)</f>
        <v>0</v>
      </c>
      <c r="FT25" s="861">
        <f t="shared" si="34"/>
        <v>0</v>
      </c>
      <c r="FU25" s="861">
        <f t="shared" si="34"/>
        <v>0</v>
      </c>
      <c r="FV25" s="861">
        <f t="shared" si="34"/>
        <v>0</v>
      </c>
      <c r="FW25" s="861">
        <f t="shared" si="34"/>
        <v>0</v>
      </c>
      <c r="FX25" s="861">
        <f t="shared" si="34"/>
        <v>0</v>
      </c>
      <c r="FY25" s="861">
        <f t="shared" si="34"/>
        <v>0</v>
      </c>
      <c r="FZ25" s="861">
        <f t="shared" si="34"/>
        <v>0</v>
      </c>
      <c r="GA25" s="861">
        <f t="shared" si="34"/>
        <v>0</v>
      </c>
      <c r="GB25" s="861">
        <f t="shared" si="34"/>
        <v>0</v>
      </c>
      <c r="GC25" s="861">
        <f t="shared" si="34"/>
        <v>0</v>
      </c>
      <c r="GD25" s="861">
        <f t="shared" si="34"/>
        <v>0</v>
      </c>
      <c r="GE25" s="868">
        <f t="shared" si="35"/>
        <v>0</v>
      </c>
      <c r="GF25" s="869">
        <f t="shared" si="36"/>
        <v>0</v>
      </c>
      <c r="GG25" s="870">
        <f t="shared" si="37"/>
        <v>0</v>
      </c>
      <c r="GH25" s="861">
        <f t="shared" si="38"/>
        <v>0</v>
      </c>
      <c r="GI25" s="861">
        <f t="shared" si="38"/>
        <v>0</v>
      </c>
      <c r="GJ25" s="861">
        <f t="shared" si="38"/>
        <v>0</v>
      </c>
      <c r="GK25" s="871">
        <f t="shared" si="39"/>
        <v>0</v>
      </c>
      <c r="GL25" s="871">
        <f t="shared" si="50"/>
        <v>0</v>
      </c>
    </row>
    <row r="26" spans="1:194" x14ac:dyDescent="0.25">
      <c r="A26" s="880"/>
      <c r="B26" s="880"/>
      <c r="C26" s="875"/>
      <c r="D26" s="875"/>
      <c r="E26" s="948"/>
      <c r="F26" s="828"/>
      <c r="G26" s="818"/>
      <c r="H26" s="818"/>
      <c r="I26" s="819"/>
      <c r="J26" s="820" t="s">
        <v>454</v>
      </c>
      <c r="K26" s="303"/>
      <c r="L26" s="821"/>
      <c r="M26" s="877"/>
      <c r="N26" s="821"/>
      <c r="O26" s="821"/>
      <c r="P26" s="821"/>
      <c r="Q26" s="821"/>
      <c r="R26" s="821"/>
      <c r="S26" s="821"/>
      <c r="T26" s="821"/>
      <c r="U26" s="821"/>
      <c r="V26" s="821"/>
      <c r="W26" s="821"/>
      <c r="X26" s="821"/>
      <c r="Y26" s="878"/>
      <c r="Z26" s="821"/>
      <c r="AA26" s="877"/>
      <c r="AB26" s="821"/>
      <c r="AC26" s="877"/>
      <c r="AD26" s="821"/>
      <c r="AE26" s="877"/>
      <c r="AF26" s="821"/>
      <c r="AG26" s="821"/>
      <c r="AH26" s="821"/>
      <c r="AI26" s="821"/>
      <c r="AJ26" s="821"/>
      <c r="AK26" s="821"/>
      <c r="AL26" s="821"/>
      <c r="AM26" s="821"/>
      <c r="AN26" s="821"/>
      <c r="AO26" s="821"/>
      <c r="AP26" s="821"/>
      <c r="AQ26" s="821"/>
      <c r="AR26" s="821"/>
      <c r="AS26" s="877"/>
      <c r="AT26" s="821"/>
      <c r="AU26" s="821"/>
      <c r="AV26" s="877"/>
      <c r="AW26" s="821"/>
      <c r="AX26" s="821"/>
      <c r="AY26" s="877"/>
      <c r="AZ26" s="821"/>
      <c r="BA26" s="821"/>
      <c r="BB26" s="877"/>
      <c r="BC26" s="821"/>
      <c r="BD26" s="821"/>
      <c r="BE26" s="877"/>
      <c r="BF26" s="821"/>
      <c r="BG26" s="830">
        <f t="shared" si="11"/>
        <v>0</v>
      </c>
      <c r="BH26" s="831">
        <f t="shared" si="12"/>
        <v>0</v>
      </c>
      <c r="BI26" s="919">
        <f t="shared" si="13"/>
        <v>0</v>
      </c>
      <c r="BJ26" s="920">
        <f>IFERROR(_xlfn.XLOOKUP(K26,_REGIONALIZACAO_SOJA!$A$6:$A$20,_REGIONALIZACAO_SOJA!$BE$6:$BE$20),0)</f>
        <v>0</v>
      </c>
      <c r="BK26" s="920">
        <f>IFERROR(_xlfn.XLOOKUP(K26,_REGIONALIZACAO_SOJA!$A$6:$A$20,_REGIONALIZACAO_SOJA!$BF$6:$BF$20),0)</f>
        <v>0</v>
      </c>
      <c r="BL26" s="920">
        <f>IFERROR(_xlfn.XLOOKUP(K26,_REGIONALIZACAO_SOJA!$A$6:$A$20,_REGIONALIZACAO_SOJA!$BG$6:$BG$20),0)</f>
        <v>0</v>
      </c>
      <c r="BM26" s="838">
        <f t="shared" si="14"/>
        <v>0</v>
      </c>
      <c r="BN26" s="839">
        <f>IFERROR(BM26*1000*_DADOSAUXILIARES!$D$8,0)</f>
        <v>0</v>
      </c>
      <c r="BO26" s="843">
        <f t="shared" si="15"/>
        <v>0</v>
      </c>
      <c r="BP26" s="843">
        <f t="shared" si="16"/>
        <v>0</v>
      </c>
      <c r="BQ26" s="917">
        <f>IFERROR((_xlfn.XLOOKUP(K26,_REGIONALIZACAO_SOJA!$A$6:$A$20,_REGIONALIZACAO_SOJA!$DN$6:$DN$20))*$BP$4,0)</f>
        <v>0</v>
      </c>
      <c r="BR26" s="917">
        <f>IFERROR((_xlfn.XLOOKUP(K26,_REGIONALIZACAO_SOJA!$A$6:$A$20,_REGIONALIZACAO_SOJA!$DO$6:$DO$20))*$BP$4,0)</f>
        <v>0</v>
      </c>
      <c r="BS26" s="918">
        <f t="shared" si="17"/>
        <v>0</v>
      </c>
      <c r="BT26" s="846">
        <f t="shared" si="18"/>
        <v>0</v>
      </c>
      <c r="BU26" s="847">
        <f t="shared" si="1"/>
        <v>1</v>
      </c>
      <c r="BV26" s="847">
        <f t="shared" si="2"/>
        <v>0</v>
      </c>
      <c r="BW26" s="847">
        <f t="shared" si="3"/>
        <v>0</v>
      </c>
      <c r="BX26" s="847">
        <f t="shared" si="4"/>
        <v>0</v>
      </c>
      <c r="BY26" s="847">
        <f t="shared" si="5"/>
        <v>8.0000000000000002E-3</v>
      </c>
      <c r="BZ26" s="847">
        <f t="shared" si="6"/>
        <v>0</v>
      </c>
      <c r="CA26" s="847">
        <f t="shared" si="7"/>
        <v>0.19</v>
      </c>
      <c r="CB26" s="847">
        <f t="shared" si="19"/>
        <v>8.0000000000000002E-3</v>
      </c>
      <c r="CC26" s="847">
        <f t="shared" si="8"/>
        <v>0</v>
      </c>
      <c r="CD26" s="855"/>
      <c r="CE26" s="855">
        <f t="shared" si="9"/>
        <v>0</v>
      </c>
      <c r="CF26" s="961">
        <f t="shared" si="10"/>
        <v>0</v>
      </c>
      <c r="CG26" s="856">
        <f>IFERROR(O26*_DADOSAUXILIARES!$D$56,0)</f>
        <v>0</v>
      </c>
      <c r="CH26" s="856">
        <f>IFERROR(P26*_DADOSAUXILIARES!$D$57,0)</f>
        <v>0</v>
      </c>
      <c r="CI26" s="856">
        <f>Q26*_DADOSAUXILIARES!$D$58</f>
        <v>0</v>
      </c>
      <c r="CJ26" s="856">
        <f>R26*_DADOSAUXILIARES!$D$59</f>
        <v>0</v>
      </c>
      <c r="CK26" s="856">
        <f>S26*_DADOSAUXILIARES!$D$60</f>
        <v>0</v>
      </c>
      <c r="CL26" s="856">
        <f>T26*_DADOSAUXILIARES!$D$61</f>
        <v>0</v>
      </c>
      <c r="CM26" s="857">
        <f t="shared" si="22"/>
        <v>0</v>
      </c>
      <c r="CN26" s="857">
        <f t="shared" si="23"/>
        <v>0</v>
      </c>
      <c r="CO26" s="861">
        <f>IFERROR($CO$7*_DADOSAUXILIARES!$H$119,0)</f>
        <v>0</v>
      </c>
      <c r="CP26" s="861">
        <f>IFERROR($CP$7*_DADOSAUXILIARES!$H$118,0)</f>
        <v>0</v>
      </c>
      <c r="CQ26" s="861">
        <f t="shared" si="24"/>
        <v>0</v>
      </c>
      <c r="CR26" s="861">
        <f t="shared" si="24"/>
        <v>0</v>
      </c>
      <c r="CS26" s="859">
        <f t="shared" si="25"/>
        <v>0</v>
      </c>
      <c r="CT26" s="860">
        <f>IFERROR(_DADOSAUXILIARES!$H$176*N26,0)</f>
        <v>0</v>
      </c>
      <c r="CU26" s="861">
        <f>IFERROR($CU$7*_DADOSAUXILIARES!$H$138,0)</f>
        <v>0</v>
      </c>
      <c r="CV26" s="861">
        <f>IFERROR($CV$7*_DADOSAUXILIARES!$H$121,0)</f>
        <v>0</v>
      </c>
      <c r="CW26" s="860">
        <f t="shared" si="26"/>
        <v>0</v>
      </c>
      <c r="CX26" s="860">
        <f t="shared" si="26"/>
        <v>0</v>
      </c>
      <c r="CY26" s="860">
        <f t="shared" si="26"/>
        <v>0</v>
      </c>
      <c r="CZ26" s="860">
        <f t="shared" si="26"/>
        <v>0</v>
      </c>
      <c r="DA26" s="862">
        <f>IFERROR((U26*(1-0.1)+V26*(1-0.11)+W26*(1-0.12)+X26*(1-Y26)+Z26*(1-AA26)+AB26*(1-AC26)+AD26*(1-AE26)+AF26*(1-1))*(_DADOSAUXILIARES!$D$26),0)</f>
        <v>0</v>
      </c>
      <c r="DB26" s="862">
        <f>IFERROR((U26*(0.1)+V26*(0.11)+W26*(0.12)+X26*(Y26)+Z26*(AA26)+AB26*(AC26)+AD26*(AE26)+AF26*(1))*(_DADOSAUXILIARES!$D$16),0)</f>
        <v>0</v>
      </c>
      <c r="DC26" s="863">
        <f>IFERROR(AG26*_DADOSAUXILIARES!$D$30,0)</f>
        <v>0</v>
      </c>
      <c r="DD26" s="863">
        <f t="shared" si="27"/>
        <v>0</v>
      </c>
      <c r="DE26" s="863">
        <f t="shared" si="28"/>
        <v>0</v>
      </c>
      <c r="DF26" s="863">
        <f t="shared" si="29"/>
        <v>0</v>
      </c>
      <c r="DG26" s="863">
        <f t="shared" si="29"/>
        <v>0</v>
      </c>
      <c r="DH26" s="863">
        <f t="shared" si="29"/>
        <v>0</v>
      </c>
      <c r="DI26" s="863">
        <f t="shared" si="29"/>
        <v>0</v>
      </c>
      <c r="DJ26" s="863">
        <f t="shared" si="29"/>
        <v>0</v>
      </c>
      <c r="DK26" s="863">
        <f t="shared" si="40"/>
        <v>0</v>
      </c>
      <c r="DL26" s="934">
        <f t="shared" si="41"/>
        <v>0</v>
      </c>
      <c r="DM26" s="863">
        <f t="shared" si="42"/>
        <v>0</v>
      </c>
      <c r="DN26" s="934">
        <f t="shared" si="43"/>
        <v>0</v>
      </c>
      <c r="DO26" s="863">
        <f t="shared" si="44"/>
        <v>0</v>
      </c>
      <c r="DP26" s="934">
        <f t="shared" si="45"/>
        <v>0</v>
      </c>
      <c r="DQ26" s="863">
        <f t="shared" si="46"/>
        <v>0</v>
      </c>
      <c r="DR26" s="934">
        <f t="shared" si="47"/>
        <v>0</v>
      </c>
      <c r="DS26" s="863">
        <f t="shared" si="48"/>
        <v>0</v>
      </c>
      <c r="DT26" s="934">
        <f t="shared" si="49"/>
        <v>0</v>
      </c>
      <c r="DU26" s="864">
        <f>IFERROR(DA26*_DADOSAUXILIARES!$H$161,0)</f>
        <v>0</v>
      </c>
      <c r="DV26" s="864">
        <f>IFERROR(DB26*_DADOSAUXILIARES!$H$162,0)</f>
        <v>0</v>
      </c>
      <c r="DW26" s="864">
        <f>IFERROR(DC26*_DADOSAUXILIARES!$H$171,0)</f>
        <v>0</v>
      </c>
      <c r="DX26" s="864">
        <f>IFERROR(DD26*AJ26*_DADOSAUXILIARES!$H$170,0)</f>
        <v>0</v>
      </c>
      <c r="DY26" s="864">
        <f>IFERROR(DE26*_DADOSAUXILIARES!$H$160,0)</f>
        <v>0</v>
      </c>
      <c r="DZ26" s="864">
        <f>IFERROR(DF26*_DADOSAUXILIARES!$H$152,0)</f>
        <v>0</v>
      </c>
      <c r="EA26" s="864">
        <f>IFERROR(DG26*_DADOSAUXILIARES!$H$153,0)</f>
        <v>0</v>
      </c>
      <c r="EB26" s="864">
        <f>IFERROR(DH26*_DADOSAUXILIARES!$H$154,0)</f>
        <v>0</v>
      </c>
      <c r="EC26" s="864">
        <f>IFERROR(DI26*_DADOSAUXILIARES!$H$155,0)</f>
        <v>0</v>
      </c>
      <c r="ED26" s="864">
        <f>IFERROR(DJ26*_DADOSAUXILIARES!$H$156,0)</f>
        <v>0</v>
      </c>
      <c r="EE26" s="861">
        <f>IFERROR(DK26*_DADOSAUXILIARES!$H$168,0)</f>
        <v>0</v>
      </c>
      <c r="EF26" s="861">
        <f>IFERROR(DL26*_DADOSAUXILIARES!$H$176,0)</f>
        <v>0</v>
      </c>
      <c r="EG26" s="861">
        <f>IFERROR(DM26*_DADOSAUXILIARES!$H$169,0)</f>
        <v>0</v>
      </c>
      <c r="EH26" s="865">
        <f>IFERROR(DN26*_DADOSAUXILIARES!$H$176,0)</f>
        <v>0</v>
      </c>
      <c r="EI26" s="866">
        <f t="shared" si="30"/>
        <v>0</v>
      </c>
      <c r="EJ26" s="861">
        <f>IFERROR(DP26*_DADOSAUXILIARES!$H$176,0)</f>
        <v>0</v>
      </c>
      <c r="EK26" s="866">
        <f t="shared" si="31"/>
        <v>0</v>
      </c>
      <c r="EL26" s="861">
        <f>IFERROR(DR26*_DADOSAUXILIARES!$H$176,0)</f>
        <v>0</v>
      </c>
      <c r="EM26" s="861">
        <f>IFERROR(DS26*_DADOSAUXILIARES!$H$116,0)</f>
        <v>0</v>
      </c>
      <c r="EN26" s="861">
        <f>IFERROR(DT26*_DADOSAUXILIARES!$H$176,0)</f>
        <v>0</v>
      </c>
      <c r="EO26" s="861">
        <f t="shared" si="52"/>
        <v>0</v>
      </c>
      <c r="EP26" s="861">
        <f t="shared" si="52"/>
        <v>0</v>
      </c>
      <c r="EQ26" s="861">
        <f t="shared" si="52"/>
        <v>0</v>
      </c>
      <c r="ER26" s="861">
        <f t="shared" si="52"/>
        <v>0</v>
      </c>
      <c r="ES26" s="861">
        <f t="shared" si="52"/>
        <v>0</v>
      </c>
      <c r="ET26" s="861">
        <f t="shared" si="52"/>
        <v>0</v>
      </c>
      <c r="EU26" s="861">
        <f t="shared" si="52"/>
        <v>0</v>
      </c>
      <c r="EV26" s="861">
        <f t="shared" si="52"/>
        <v>0</v>
      </c>
      <c r="EW26" s="861">
        <f t="shared" si="52"/>
        <v>0</v>
      </c>
      <c r="EX26" s="861">
        <f t="shared" si="52"/>
        <v>0</v>
      </c>
      <c r="EY26" s="861">
        <f t="shared" si="52"/>
        <v>0</v>
      </c>
      <c r="EZ26" s="861">
        <f t="shared" si="52"/>
        <v>0</v>
      </c>
      <c r="FA26" s="861">
        <f t="shared" si="52"/>
        <v>0</v>
      </c>
      <c r="FB26" s="861">
        <f t="shared" si="52"/>
        <v>0</v>
      </c>
      <c r="FC26" s="861">
        <f t="shared" si="52"/>
        <v>0</v>
      </c>
      <c r="FD26" s="861">
        <f t="shared" si="51"/>
        <v>0</v>
      </c>
      <c r="FE26" s="861">
        <f t="shared" si="33"/>
        <v>0</v>
      </c>
      <c r="FF26" s="861">
        <f t="shared" si="33"/>
        <v>0</v>
      </c>
      <c r="FG26" s="861">
        <f t="shared" si="33"/>
        <v>0</v>
      </c>
      <c r="FH26" s="861">
        <f t="shared" si="33"/>
        <v>0</v>
      </c>
      <c r="FI26" s="859">
        <f>IFERROR(DA26*_FEQUEIMACOMB!$I$48,0)</f>
        <v>0</v>
      </c>
      <c r="FJ26" s="859">
        <f>IFERROR(DB26*_FEQUEIMACOMB!$I$50,0)</f>
        <v>0</v>
      </c>
      <c r="FK26" s="859">
        <f>IFERROR(DC26*_FEQUEIMACOMB!$I$53,0)</f>
        <v>0</v>
      </c>
      <c r="FL26" s="859">
        <f>IFERROR(DD26*_FEQUEIMACOMB!$I$44*(_DADOSAUXILIARES!$D$33),0)</f>
        <v>0</v>
      </c>
      <c r="FM26" s="859">
        <f>IFERROR(AJ26*AI26*_FEQUEIMACOMB!$I$41,0)</f>
        <v>0</v>
      </c>
      <c r="FN26" s="859">
        <f>IFERROR(AH26*AG26*_FEQUEIMACOMB!$I$41,0)</f>
        <v>0</v>
      </c>
      <c r="FO26" s="859">
        <f>IFERROR(DQ26*_FEQUEIMACOMB!$I$36,0)</f>
        <v>0</v>
      </c>
      <c r="FP26" s="859">
        <f>IFERROR(DS26*_FEQUEIMACOMB!$I$37,0)</f>
        <v>0</v>
      </c>
      <c r="FQ26" s="859">
        <f>IFERROR(DK26*_FEQUEIMACOMB!$I$38,0)</f>
        <v>0</v>
      </c>
      <c r="FR26" s="859">
        <f>IFERROR(DM26*_FEQUEIMACOMB!$I$39,0)</f>
        <v>0</v>
      </c>
      <c r="FS26" s="859">
        <f>IFERROR(DO26*_FEQUEIMACOMB!$I$40,0)</f>
        <v>0</v>
      </c>
      <c r="FT26" s="861">
        <f t="shared" si="34"/>
        <v>0</v>
      </c>
      <c r="FU26" s="861">
        <f t="shared" si="34"/>
        <v>0</v>
      </c>
      <c r="FV26" s="861">
        <f t="shared" si="34"/>
        <v>0</v>
      </c>
      <c r="FW26" s="861">
        <f t="shared" si="34"/>
        <v>0</v>
      </c>
      <c r="FX26" s="861">
        <f t="shared" si="34"/>
        <v>0</v>
      </c>
      <c r="FY26" s="861">
        <f t="shared" si="34"/>
        <v>0</v>
      </c>
      <c r="FZ26" s="861">
        <f t="shared" si="34"/>
        <v>0</v>
      </c>
      <c r="GA26" s="861">
        <f t="shared" si="34"/>
        <v>0</v>
      </c>
      <c r="GB26" s="861">
        <f t="shared" si="34"/>
        <v>0</v>
      </c>
      <c r="GC26" s="861">
        <f t="shared" si="34"/>
        <v>0</v>
      </c>
      <c r="GD26" s="861">
        <f t="shared" si="34"/>
        <v>0</v>
      </c>
      <c r="GE26" s="868">
        <f t="shared" si="35"/>
        <v>0</v>
      </c>
      <c r="GF26" s="869">
        <f t="shared" si="36"/>
        <v>0</v>
      </c>
      <c r="GG26" s="870">
        <f t="shared" si="37"/>
        <v>0</v>
      </c>
      <c r="GH26" s="861">
        <f t="shared" si="38"/>
        <v>0</v>
      </c>
      <c r="GI26" s="861">
        <f t="shared" si="38"/>
        <v>0</v>
      </c>
      <c r="GJ26" s="861">
        <f t="shared" si="38"/>
        <v>0</v>
      </c>
      <c r="GK26" s="871">
        <f t="shared" si="39"/>
        <v>0</v>
      </c>
      <c r="GL26" s="871">
        <f t="shared" si="50"/>
        <v>0</v>
      </c>
    </row>
    <row r="27" spans="1:194" x14ac:dyDescent="0.25">
      <c r="A27" s="880"/>
      <c r="B27" s="880"/>
      <c r="C27" s="875"/>
      <c r="D27" s="875"/>
      <c r="E27" s="948"/>
      <c r="F27" s="828"/>
      <c r="G27" s="818"/>
      <c r="H27" s="818"/>
      <c r="I27" s="819"/>
      <c r="J27" s="820" t="s">
        <v>454</v>
      </c>
      <c r="K27" s="303"/>
      <c r="L27" s="821"/>
      <c r="M27" s="877"/>
      <c r="N27" s="821"/>
      <c r="O27" s="821"/>
      <c r="P27" s="821"/>
      <c r="Q27" s="821"/>
      <c r="R27" s="821"/>
      <c r="S27" s="821"/>
      <c r="T27" s="821"/>
      <c r="U27" s="821"/>
      <c r="V27" s="821"/>
      <c r="W27" s="821"/>
      <c r="X27" s="821"/>
      <c r="Y27" s="878"/>
      <c r="Z27" s="821"/>
      <c r="AA27" s="877"/>
      <c r="AB27" s="821"/>
      <c r="AC27" s="877"/>
      <c r="AD27" s="821"/>
      <c r="AE27" s="877"/>
      <c r="AF27" s="821"/>
      <c r="AG27" s="821"/>
      <c r="AH27" s="821"/>
      <c r="AI27" s="821"/>
      <c r="AJ27" s="821"/>
      <c r="AK27" s="821"/>
      <c r="AL27" s="821"/>
      <c r="AM27" s="821"/>
      <c r="AN27" s="821"/>
      <c r="AO27" s="821"/>
      <c r="AP27" s="821"/>
      <c r="AQ27" s="821"/>
      <c r="AR27" s="821"/>
      <c r="AS27" s="877"/>
      <c r="AT27" s="821"/>
      <c r="AU27" s="821"/>
      <c r="AV27" s="877"/>
      <c r="AW27" s="821"/>
      <c r="AX27" s="821"/>
      <c r="AY27" s="877"/>
      <c r="AZ27" s="821"/>
      <c r="BA27" s="821"/>
      <c r="BB27" s="877"/>
      <c r="BC27" s="821"/>
      <c r="BD27" s="821"/>
      <c r="BE27" s="877"/>
      <c r="BF27" s="821"/>
      <c r="BG27" s="830">
        <f t="shared" si="11"/>
        <v>0</v>
      </c>
      <c r="BH27" s="831">
        <f t="shared" si="12"/>
        <v>0</v>
      </c>
      <c r="BI27" s="919">
        <f t="shared" si="13"/>
        <v>0</v>
      </c>
      <c r="BJ27" s="920">
        <f>IFERROR(_xlfn.XLOOKUP(K27,_REGIONALIZACAO_SOJA!$A$6:$A$20,_REGIONALIZACAO_SOJA!$BE$6:$BE$20),0)</f>
        <v>0</v>
      </c>
      <c r="BK27" s="920">
        <f>IFERROR(_xlfn.XLOOKUP(K27,_REGIONALIZACAO_SOJA!$A$6:$A$20,_REGIONALIZACAO_SOJA!$BF$6:$BF$20),0)</f>
        <v>0</v>
      </c>
      <c r="BL27" s="920">
        <f>IFERROR(_xlfn.XLOOKUP(K27,_REGIONALIZACAO_SOJA!$A$6:$A$20,_REGIONALIZACAO_SOJA!$BG$6:$BG$20),0)</f>
        <v>0</v>
      </c>
      <c r="BM27" s="838">
        <f t="shared" si="14"/>
        <v>0</v>
      </c>
      <c r="BN27" s="839">
        <f>IFERROR(BM27*1000*_DADOSAUXILIARES!$D$8,0)</f>
        <v>0</v>
      </c>
      <c r="BO27" s="843">
        <f t="shared" si="15"/>
        <v>0</v>
      </c>
      <c r="BP27" s="843">
        <f t="shared" si="16"/>
        <v>0</v>
      </c>
      <c r="BQ27" s="917">
        <f>IFERROR((_xlfn.XLOOKUP(K27,_REGIONALIZACAO_SOJA!$A$6:$A$20,_REGIONALIZACAO_SOJA!$DN$6:$DN$20))*$BP$4,0)</f>
        <v>0</v>
      </c>
      <c r="BR27" s="917">
        <f>IFERROR((_xlfn.XLOOKUP(K27,_REGIONALIZACAO_SOJA!$A$6:$A$20,_REGIONALIZACAO_SOJA!$DO$6:$DO$20))*$BP$4,0)</f>
        <v>0</v>
      </c>
      <c r="BS27" s="918">
        <f t="shared" si="17"/>
        <v>0</v>
      </c>
      <c r="BT27" s="846">
        <f t="shared" si="18"/>
        <v>0</v>
      </c>
      <c r="BU27" s="847">
        <f t="shared" si="1"/>
        <v>1</v>
      </c>
      <c r="BV27" s="847">
        <f t="shared" si="2"/>
        <v>0</v>
      </c>
      <c r="BW27" s="847">
        <f t="shared" si="3"/>
        <v>0</v>
      </c>
      <c r="BX27" s="847">
        <f t="shared" si="4"/>
        <v>0</v>
      </c>
      <c r="BY27" s="847">
        <f t="shared" si="5"/>
        <v>8.0000000000000002E-3</v>
      </c>
      <c r="BZ27" s="847">
        <f t="shared" si="6"/>
        <v>0</v>
      </c>
      <c r="CA27" s="847">
        <f t="shared" si="7"/>
        <v>0.19</v>
      </c>
      <c r="CB27" s="847">
        <f t="shared" si="19"/>
        <v>8.0000000000000002E-3</v>
      </c>
      <c r="CC27" s="847">
        <f t="shared" si="8"/>
        <v>0</v>
      </c>
      <c r="CD27" s="855"/>
      <c r="CE27" s="855">
        <f t="shared" si="9"/>
        <v>0</v>
      </c>
      <c r="CF27" s="961">
        <f t="shared" si="10"/>
        <v>0</v>
      </c>
      <c r="CG27" s="856">
        <f>IFERROR(O27*_DADOSAUXILIARES!$D$56,0)</f>
        <v>0</v>
      </c>
      <c r="CH27" s="856">
        <f>IFERROR(P27*_DADOSAUXILIARES!$D$57,0)</f>
        <v>0</v>
      </c>
      <c r="CI27" s="856">
        <f>Q27*_DADOSAUXILIARES!$D$58</f>
        <v>0</v>
      </c>
      <c r="CJ27" s="856">
        <f>R27*_DADOSAUXILIARES!$D$59</f>
        <v>0</v>
      </c>
      <c r="CK27" s="856">
        <f>S27*_DADOSAUXILIARES!$D$60</f>
        <v>0</v>
      </c>
      <c r="CL27" s="856">
        <f>T27*_DADOSAUXILIARES!$D$61</f>
        <v>0</v>
      </c>
      <c r="CM27" s="857">
        <f t="shared" si="22"/>
        <v>0</v>
      </c>
      <c r="CN27" s="857">
        <f t="shared" si="23"/>
        <v>0</v>
      </c>
      <c r="CO27" s="861">
        <f>IFERROR($CO$7*_DADOSAUXILIARES!$H$119,0)</f>
        <v>0</v>
      </c>
      <c r="CP27" s="861">
        <f>IFERROR($CP$7*_DADOSAUXILIARES!$H$118,0)</f>
        <v>0</v>
      </c>
      <c r="CQ27" s="861">
        <f t="shared" si="24"/>
        <v>0</v>
      </c>
      <c r="CR27" s="861">
        <f t="shared" si="24"/>
        <v>0</v>
      </c>
      <c r="CS27" s="859">
        <f t="shared" si="25"/>
        <v>0</v>
      </c>
      <c r="CT27" s="860">
        <f>IFERROR(_DADOSAUXILIARES!$H$176*N27,0)</f>
        <v>0</v>
      </c>
      <c r="CU27" s="861">
        <f>IFERROR($CU$7*_DADOSAUXILIARES!$H$138,0)</f>
        <v>0</v>
      </c>
      <c r="CV27" s="861">
        <f>IFERROR($CV$7*_DADOSAUXILIARES!$H$121,0)</f>
        <v>0</v>
      </c>
      <c r="CW27" s="860">
        <f t="shared" si="26"/>
        <v>0</v>
      </c>
      <c r="CX27" s="860">
        <f t="shared" si="26"/>
        <v>0</v>
      </c>
      <c r="CY27" s="860">
        <f t="shared" si="26"/>
        <v>0</v>
      </c>
      <c r="CZ27" s="860">
        <f t="shared" si="26"/>
        <v>0</v>
      </c>
      <c r="DA27" s="862">
        <f>IFERROR((U27*(1-0.1)+V27*(1-0.11)+W27*(1-0.12)+X27*(1-Y27)+Z27*(1-AA27)+AB27*(1-AC27)+AD27*(1-AE27)+AF27*(1-1))*(_DADOSAUXILIARES!$D$26),0)</f>
        <v>0</v>
      </c>
      <c r="DB27" s="862">
        <f>IFERROR((U27*(0.1)+V27*(0.11)+W27*(0.12)+X27*(Y27)+Z27*(AA27)+AB27*(AC27)+AD27*(AE27)+AF27*(1))*(_DADOSAUXILIARES!$D$16),0)</f>
        <v>0</v>
      </c>
      <c r="DC27" s="863">
        <f>IFERROR(AG27*_DADOSAUXILIARES!$D$30,0)</f>
        <v>0</v>
      </c>
      <c r="DD27" s="863">
        <f t="shared" si="27"/>
        <v>0</v>
      </c>
      <c r="DE27" s="863">
        <f t="shared" si="28"/>
        <v>0</v>
      </c>
      <c r="DF27" s="863">
        <f t="shared" si="29"/>
        <v>0</v>
      </c>
      <c r="DG27" s="863">
        <f t="shared" si="29"/>
        <v>0</v>
      </c>
      <c r="DH27" s="863">
        <f t="shared" si="29"/>
        <v>0</v>
      </c>
      <c r="DI27" s="863">
        <f t="shared" si="29"/>
        <v>0</v>
      </c>
      <c r="DJ27" s="863">
        <f t="shared" si="29"/>
        <v>0</v>
      </c>
      <c r="DK27" s="863">
        <f t="shared" si="40"/>
        <v>0</v>
      </c>
      <c r="DL27" s="934">
        <f t="shared" si="41"/>
        <v>0</v>
      </c>
      <c r="DM27" s="863">
        <f t="shared" si="42"/>
        <v>0</v>
      </c>
      <c r="DN27" s="934">
        <f t="shared" si="43"/>
        <v>0</v>
      </c>
      <c r="DO27" s="863">
        <f t="shared" si="44"/>
        <v>0</v>
      </c>
      <c r="DP27" s="934">
        <f t="shared" si="45"/>
        <v>0</v>
      </c>
      <c r="DQ27" s="863">
        <f t="shared" si="46"/>
        <v>0</v>
      </c>
      <c r="DR27" s="934">
        <f t="shared" si="47"/>
        <v>0</v>
      </c>
      <c r="DS27" s="863">
        <f t="shared" si="48"/>
        <v>0</v>
      </c>
      <c r="DT27" s="934">
        <f t="shared" si="49"/>
        <v>0</v>
      </c>
      <c r="DU27" s="864">
        <f>IFERROR(DA27*_DADOSAUXILIARES!$H$161,0)</f>
        <v>0</v>
      </c>
      <c r="DV27" s="864">
        <f>IFERROR(DB27*_DADOSAUXILIARES!$H$162,0)</f>
        <v>0</v>
      </c>
      <c r="DW27" s="864">
        <f>IFERROR(DC27*_DADOSAUXILIARES!$H$171,0)</f>
        <v>0</v>
      </c>
      <c r="DX27" s="864">
        <f>IFERROR(DD27*AJ27*_DADOSAUXILIARES!$H$170,0)</f>
        <v>0</v>
      </c>
      <c r="DY27" s="864">
        <f>IFERROR(DE27*_DADOSAUXILIARES!$H$160,0)</f>
        <v>0</v>
      </c>
      <c r="DZ27" s="864">
        <f>IFERROR(DF27*_DADOSAUXILIARES!$H$152,0)</f>
        <v>0</v>
      </c>
      <c r="EA27" s="864">
        <f>IFERROR(DG27*_DADOSAUXILIARES!$H$153,0)</f>
        <v>0</v>
      </c>
      <c r="EB27" s="864">
        <f>IFERROR(DH27*_DADOSAUXILIARES!$H$154,0)</f>
        <v>0</v>
      </c>
      <c r="EC27" s="864">
        <f>IFERROR(DI27*_DADOSAUXILIARES!$H$155,0)</f>
        <v>0</v>
      </c>
      <c r="ED27" s="864">
        <f>IFERROR(DJ27*_DADOSAUXILIARES!$H$156,0)</f>
        <v>0</v>
      </c>
      <c r="EE27" s="861">
        <f>IFERROR(DK27*_DADOSAUXILIARES!$H$168,0)</f>
        <v>0</v>
      </c>
      <c r="EF27" s="861">
        <f>IFERROR(DL27*_DADOSAUXILIARES!$H$176,0)</f>
        <v>0</v>
      </c>
      <c r="EG27" s="861">
        <f>IFERROR(DM27*_DADOSAUXILIARES!$H$169,0)</f>
        <v>0</v>
      </c>
      <c r="EH27" s="865">
        <f>IFERROR(DN27*_DADOSAUXILIARES!$H$176,0)</f>
        <v>0</v>
      </c>
      <c r="EI27" s="866">
        <f t="shared" si="30"/>
        <v>0</v>
      </c>
      <c r="EJ27" s="861">
        <f>IFERROR(DP27*_DADOSAUXILIARES!$H$176,0)</f>
        <v>0</v>
      </c>
      <c r="EK27" s="866">
        <f t="shared" si="31"/>
        <v>0</v>
      </c>
      <c r="EL27" s="861">
        <f>IFERROR(DR27*_DADOSAUXILIARES!$H$176,0)</f>
        <v>0</v>
      </c>
      <c r="EM27" s="861">
        <f>IFERROR(DS27*_DADOSAUXILIARES!$H$116,0)</f>
        <v>0</v>
      </c>
      <c r="EN27" s="861">
        <f>IFERROR(DT27*_DADOSAUXILIARES!$H$176,0)</f>
        <v>0</v>
      </c>
      <c r="EO27" s="861">
        <f t="shared" si="52"/>
        <v>0</v>
      </c>
      <c r="EP27" s="861">
        <f t="shared" si="52"/>
        <v>0</v>
      </c>
      <c r="EQ27" s="861">
        <f t="shared" si="52"/>
        <v>0</v>
      </c>
      <c r="ER27" s="861">
        <f t="shared" si="52"/>
        <v>0</v>
      </c>
      <c r="ES27" s="861">
        <f t="shared" si="52"/>
        <v>0</v>
      </c>
      <c r="ET27" s="861">
        <f t="shared" si="52"/>
        <v>0</v>
      </c>
      <c r="EU27" s="861">
        <f t="shared" si="52"/>
        <v>0</v>
      </c>
      <c r="EV27" s="861">
        <f t="shared" si="52"/>
        <v>0</v>
      </c>
      <c r="EW27" s="861">
        <f t="shared" si="52"/>
        <v>0</v>
      </c>
      <c r="EX27" s="861">
        <f t="shared" si="52"/>
        <v>0</v>
      </c>
      <c r="EY27" s="861">
        <f t="shared" si="52"/>
        <v>0</v>
      </c>
      <c r="EZ27" s="861">
        <f t="shared" si="52"/>
        <v>0</v>
      </c>
      <c r="FA27" s="861">
        <f t="shared" si="52"/>
        <v>0</v>
      </c>
      <c r="FB27" s="861">
        <f t="shared" si="52"/>
        <v>0</v>
      </c>
      <c r="FC27" s="861">
        <f t="shared" si="52"/>
        <v>0</v>
      </c>
      <c r="FD27" s="861">
        <f t="shared" si="51"/>
        <v>0</v>
      </c>
      <c r="FE27" s="861">
        <f t="shared" si="33"/>
        <v>0</v>
      </c>
      <c r="FF27" s="861">
        <f t="shared" si="33"/>
        <v>0</v>
      </c>
      <c r="FG27" s="861">
        <f t="shared" si="33"/>
        <v>0</v>
      </c>
      <c r="FH27" s="861">
        <f t="shared" si="33"/>
        <v>0</v>
      </c>
      <c r="FI27" s="859">
        <f>IFERROR(DA27*_FEQUEIMACOMB!$I$48,0)</f>
        <v>0</v>
      </c>
      <c r="FJ27" s="859">
        <f>IFERROR(DB27*_FEQUEIMACOMB!$I$50,0)</f>
        <v>0</v>
      </c>
      <c r="FK27" s="859">
        <f>IFERROR(DC27*_FEQUEIMACOMB!$I$53,0)</f>
        <v>0</v>
      </c>
      <c r="FL27" s="859">
        <f>IFERROR(DD27*_FEQUEIMACOMB!$I$44*(_DADOSAUXILIARES!$D$33),0)</f>
        <v>0</v>
      </c>
      <c r="FM27" s="859">
        <f>IFERROR(AJ27*AI27*_FEQUEIMACOMB!$I$41,0)</f>
        <v>0</v>
      </c>
      <c r="FN27" s="859">
        <f>IFERROR(AH27*AG27*_FEQUEIMACOMB!$I$41,0)</f>
        <v>0</v>
      </c>
      <c r="FO27" s="859">
        <f>IFERROR(DQ27*_FEQUEIMACOMB!$I$36,0)</f>
        <v>0</v>
      </c>
      <c r="FP27" s="859">
        <f>IFERROR(DS27*_FEQUEIMACOMB!$I$37,0)</f>
        <v>0</v>
      </c>
      <c r="FQ27" s="859">
        <f>IFERROR(DK27*_FEQUEIMACOMB!$I$38,0)</f>
        <v>0</v>
      </c>
      <c r="FR27" s="859">
        <f>IFERROR(DM27*_FEQUEIMACOMB!$I$39,0)</f>
        <v>0</v>
      </c>
      <c r="FS27" s="859">
        <f>IFERROR(DO27*_FEQUEIMACOMB!$I$40,0)</f>
        <v>0</v>
      </c>
      <c r="FT27" s="861">
        <f t="shared" si="34"/>
        <v>0</v>
      </c>
      <c r="FU27" s="861">
        <f t="shared" si="34"/>
        <v>0</v>
      </c>
      <c r="FV27" s="861">
        <f t="shared" si="34"/>
        <v>0</v>
      </c>
      <c r="FW27" s="861">
        <f t="shared" si="34"/>
        <v>0</v>
      </c>
      <c r="FX27" s="861">
        <f t="shared" si="34"/>
        <v>0</v>
      </c>
      <c r="FY27" s="861">
        <f t="shared" si="34"/>
        <v>0</v>
      </c>
      <c r="FZ27" s="861">
        <f t="shared" si="34"/>
        <v>0</v>
      </c>
      <c r="GA27" s="861">
        <f t="shared" si="34"/>
        <v>0</v>
      </c>
      <c r="GB27" s="861">
        <f t="shared" si="34"/>
        <v>0</v>
      </c>
      <c r="GC27" s="861">
        <f t="shared" si="34"/>
        <v>0</v>
      </c>
      <c r="GD27" s="861">
        <f t="shared" si="34"/>
        <v>0</v>
      </c>
      <c r="GE27" s="868">
        <f t="shared" si="35"/>
        <v>0</v>
      </c>
      <c r="GF27" s="869">
        <f t="shared" si="36"/>
        <v>0</v>
      </c>
      <c r="GG27" s="870">
        <f t="shared" si="37"/>
        <v>0</v>
      </c>
      <c r="GH27" s="861">
        <f t="shared" si="38"/>
        <v>0</v>
      </c>
      <c r="GI27" s="861">
        <f t="shared" si="38"/>
        <v>0</v>
      </c>
      <c r="GJ27" s="861">
        <f t="shared" si="38"/>
        <v>0</v>
      </c>
      <c r="GK27" s="871">
        <f t="shared" si="39"/>
        <v>0</v>
      </c>
      <c r="GL27" s="871">
        <f t="shared" si="50"/>
        <v>0</v>
      </c>
    </row>
    <row r="28" spans="1:194" x14ac:dyDescent="0.25">
      <c r="A28" s="880"/>
      <c r="B28" s="880"/>
      <c r="C28" s="875"/>
      <c r="D28" s="875"/>
      <c r="E28" s="948"/>
      <c r="F28" s="828"/>
      <c r="G28" s="818"/>
      <c r="H28" s="818"/>
      <c r="I28" s="819"/>
      <c r="J28" s="820" t="s">
        <v>454</v>
      </c>
      <c r="K28" s="303"/>
      <c r="L28" s="821"/>
      <c r="M28" s="877"/>
      <c r="N28" s="821"/>
      <c r="O28" s="821"/>
      <c r="P28" s="821"/>
      <c r="Q28" s="821"/>
      <c r="R28" s="821"/>
      <c r="S28" s="821"/>
      <c r="T28" s="821"/>
      <c r="U28" s="821"/>
      <c r="V28" s="821"/>
      <c r="W28" s="821"/>
      <c r="X28" s="821"/>
      <c r="Y28" s="878"/>
      <c r="Z28" s="821"/>
      <c r="AA28" s="877"/>
      <c r="AB28" s="821"/>
      <c r="AC28" s="877"/>
      <c r="AD28" s="821"/>
      <c r="AE28" s="877"/>
      <c r="AF28" s="821"/>
      <c r="AG28" s="821"/>
      <c r="AH28" s="821"/>
      <c r="AI28" s="821"/>
      <c r="AJ28" s="821"/>
      <c r="AK28" s="821"/>
      <c r="AL28" s="821"/>
      <c r="AM28" s="821"/>
      <c r="AN28" s="821"/>
      <c r="AO28" s="821"/>
      <c r="AP28" s="821"/>
      <c r="AQ28" s="821"/>
      <c r="AR28" s="821"/>
      <c r="AS28" s="877"/>
      <c r="AT28" s="821"/>
      <c r="AU28" s="821"/>
      <c r="AV28" s="877"/>
      <c r="AW28" s="821"/>
      <c r="AX28" s="821"/>
      <c r="AY28" s="877"/>
      <c r="AZ28" s="821"/>
      <c r="BA28" s="821"/>
      <c r="BB28" s="877"/>
      <c r="BC28" s="821"/>
      <c r="BD28" s="821"/>
      <c r="BE28" s="877"/>
      <c r="BF28" s="821"/>
      <c r="BG28" s="830">
        <f t="shared" si="11"/>
        <v>0</v>
      </c>
      <c r="BH28" s="831">
        <f t="shared" si="12"/>
        <v>0</v>
      </c>
      <c r="BI28" s="919">
        <f t="shared" si="13"/>
        <v>0</v>
      </c>
      <c r="BJ28" s="920">
        <f>IFERROR(_xlfn.XLOOKUP(K28,_REGIONALIZACAO_SOJA!$A$6:$A$20,_REGIONALIZACAO_SOJA!$BE$6:$BE$20),0)</f>
        <v>0</v>
      </c>
      <c r="BK28" s="920">
        <f>IFERROR(_xlfn.XLOOKUP(K28,_REGIONALIZACAO_SOJA!$A$6:$A$20,_REGIONALIZACAO_SOJA!$BF$6:$BF$20),0)</f>
        <v>0</v>
      </c>
      <c r="BL28" s="920">
        <f>IFERROR(_xlfn.XLOOKUP(K28,_REGIONALIZACAO_SOJA!$A$6:$A$20,_REGIONALIZACAO_SOJA!$BG$6:$BG$20),0)</f>
        <v>0</v>
      </c>
      <c r="BM28" s="838">
        <f t="shared" si="14"/>
        <v>0</v>
      </c>
      <c r="BN28" s="839">
        <f>IFERROR(BM28*1000*_DADOSAUXILIARES!$D$8,0)</f>
        <v>0</v>
      </c>
      <c r="BO28" s="843">
        <f t="shared" si="15"/>
        <v>0</v>
      </c>
      <c r="BP28" s="843">
        <f t="shared" si="16"/>
        <v>0</v>
      </c>
      <c r="BQ28" s="917">
        <f>IFERROR((_xlfn.XLOOKUP(K28,_REGIONALIZACAO_SOJA!$A$6:$A$20,_REGIONALIZACAO_SOJA!$DN$6:$DN$20))*$BP$4,0)</f>
        <v>0</v>
      </c>
      <c r="BR28" s="917">
        <f>IFERROR((_xlfn.XLOOKUP(K28,_REGIONALIZACAO_SOJA!$A$6:$A$20,_REGIONALIZACAO_SOJA!$DO$6:$DO$20))*$BP$4,0)</f>
        <v>0</v>
      </c>
      <c r="BS28" s="918">
        <f t="shared" si="17"/>
        <v>0</v>
      </c>
      <c r="BT28" s="846">
        <f t="shared" si="18"/>
        <v>0</v>
      </c>
      <c r="BU28" s="847">
        <f t="shared" si="1"/>
        <v>1</v>
      </c>
      <c r="BV28" s="847">
        <f t="shared" si="2"/>
        <v>0</v>
      </c>
      <c r="BW28" s="847">
        <f t="shared" si="3"/>
        <v>0</v>
      </c>
      <c r="BX28" s="847">
        <f t="shared" si="4"/>
        <v>0</v>
      </c>
      <c r="BY28" s="847">
        <f t="shared" si="5"/>
        <v>8.0000000000000002E-3</v>
      </c>
      <c r="BZ28" s="847">
        <f t="shared" si="6"/>
        <v>0</v>
      </c>
      <c r="CA28" s="847">
        <f t="shared" si="7"/>
        <v>0.19</v>
      </c>
      <c r="CB28" s="847">
        <f t="shared" si="19"/>
        <v>8.0000000000000002E-3</v>
      </c>
      <c r="CC28" s="847">
        <f t="shared" si="8"/>
        <v>0</v>
      </c>
      <c r="CD28" s="855"/>
      <c r="CE28" s="855">
        <f t="shared" si="9"/>
        <v>0</v>
      </c>
      <c r="CF28" s="961">
        <f t="shared" si="10"/>
        <v>0</v>
      </c>
      <c r="CG28" s="856">
        <f>IFERROR(O28*_DADOSAUXILIARES!$D$56,0)</f>
        <v>0</v>
      </c>
      <c r="CH28" s="856">
        <f>IFERROR(P28*_DADOSAUXILIARES!$D$57,0)</f>
        <v>0</v>
      </c>
      <c r="CI28" s="856">
        <f>Q28*_DADOSAUXILIARES!$D$58</f>
        <v>0</v>
      </c>
      <c r="CJ28" s="856">
        <f>R28*_DADOSAUXILIARES!$D$59</f>
        <v>0</v>
      </c>
      <c r="CK28" s="856">
        <f>S28*_DADOSAUXILIARES!$D$60</f>
        <v>0</v>
      </c>
      <c r="CL28" s="856">
        <f>T28*_DADOSAUXILIARES!$D$61</f>
        <v>0</v>
      </c>
      <c r="CM28" s="857">
        <f t="shared" si="22"/>
        <v>0</v>
      </c>
      <c r="CN28" s="857">
        <f t="shared" si="23"/>
        <v>0</v>
      </c>
      <c r="CO28" s="861">
        <f>IFERROR($CO$7*_DADOSAUXILIARES!$H$119,0)</f>
        <v>0</v>
      </c>
      <c r="CP28" s="861">
        <f>IFERROR($CP$7*_DADOSAUXILIARES!$H$118,0)</f>
        <v>0</v>
      </c>
      <c r="CQ28" s="861">
        <f t="shared" si="24"/>
        <v>0</v>
      </c>
      <c r="CR28" s="861">
        <f t="shared" si="24"/>
        <v>0</v>
      </c>
      <c r="CS28" s="859">
        <f t="shared" si="25"/>
        <v>0</v>
      </c>
      <c r="CT28" s="860">
        <f>IFERROR(_DADOSAUXILIARES!$H$176*N28,0)</f>
        <v>0</v>
      </c>
      <c r="CU28" s="861">
        <f>IFERROR($CU$7*_DADOSAUXILIARES!$H$138,0)</f>
        <v>0</v>
      </c>
      <c r="CV28" s="861">
        <f>IFERROR($CV$7*_DADOSAUXILIARES!$H$121,0)</f>
        <v>0</v>
      </c>
      <c r="CW28" s="860">
        <f t="shared" si="26"/>
        <v>0</v>
      </c>
      <c r="CX28" s="860">
        <f t="shared" si="26"/>
        <v>0</v>
      </c>
      <c r="CY28" s="860">
        <f t="shared" si="26"/>
        <v>0</v>
      </c>
      <c r="CZ28" s="860">
        <f t="shared" si="26"/>
        <v>0</v>
      </c>
      <c r="DA28" s="862">
        <f>IFERROR((U28*(1-0.1)+V28*(1-0.11)+W28*(1-0.12)+X28*(1-Y28)+Z28*(1-AA28)+AB28*(1-AC28)+AD28*(1-AE28)+AF28*(1-1))*(_DADOSAUXILIARES!$D$26),0)</f>
        <v>0</v>
      </c>
      <c r="DB28" s="862">
        <f>IFERROR((U28*(0.1)+V28*(0.11)+W28*(0.12)+X28*(Y28)+Z28*(AA28)+AB28*(AC28)+AD28*(AE28)+AF28*(1))*(_DADOSAUXILIARES!$D$16),0)</f>
        <v>0</v>
      </c>
      <c r="DC28" s="863">
        <f>IFERROR(AG28*_DADOSAUXILIARES!$D$30,0)</f>
        <v>0</v>
      </c>
      <c r="DD28" s="863">
        <f t="shared" si="27"/>
        <v>0</v>
      </c>
      <c r="DE28" s="863">
        <f t="shared" si="28"/>
        <v>0</v>
      </c>
      <c r="DF28" s="863">
        <f t="shared" si="29"/>
        <v>0</v>
      </c>
      <c r="DG28" s="863">
        <f t="shared" si="29"/>
        <v>0</v>
      </c>
      <c r="DH28" s="863">
        <f t="shared" si="29"/>
        <v>0</v>
      </c>
      <c r="DI28" s="863">
        <f t="shared" si="29"/>
        <v>0</v>
      </c>
      <c r="DJ28" s="863">
        <f t="shared" si="29"/>
        <v>0</v>
      </c>
      <c r="DK28" s="863">
        <f t="shared" si="40"/>
        <v>0</v>
      </c>
      <c r="DL28" s="934">
        <f t="shared" si="41"/>
        <v>0</v>
      </c>
      <c r="DM28" s="863">
        <f t="shared" si="42"/>
        <v>0</v>
      </c>
      <c r="DN28" s="934">
        <f t="shared" si="43"/>
        <v>0</v>
      </c>
      <c r="DO28" s="863">
        <f t="shared" si="44"/>
        <v>0</v>
      </c>
      <c r="DP28" s="934">
        <f t="shared" si="45"/>
        <v>0</v>
      </c>
      <c r="DQ28" s="863">
        <f t="shared" si="46"/>
        <v>0</v>
      </c>
      <c r="DR28" s="934">
        <f t="shared" si="47"/>
        <v>0</v>
      </c>
      <c r="DS28" s="863">
        <f t="shared" si="48"/>
        <v>0</v>
      </c>
      <c r="DT28" s="934">
        <f t="shared" si="49"/>
        <v>0</v>
      </c>
      <c r="DU28" s="864">
        <f>IFERROR(DA28*_DADOSAUXILIARES!$H$161,0)</f>
        <v>0</v>
      </c>
      <c r="DV28" s="864">
        <f>IFERROR(DB28*_DADOSAUXILIARES!$H$162,0)</f>
        <v>0</v>
      </c>
      <c r="DW28" s="864">
        <f>IFERROR(DC28*_DADOSAUXILIARES!$H$171,0)</f>
        <v>0</v>
      </c>
      <c r="DX28" s="864">
        <f>IFERROR(DD28*AJ28*_DADOSAUXILIARES!$H$170,0)</f>
        <v>0</v>
      </c>
      <c r="DY28" s="864">
        <f>IFERROR(DE28*_DADOSAUXILIARES!$H$160,0)</f>
        <v>0</v>
      </c>
      <c r="DZ28" s="864">
        <f>IFERROR(DF28*_DADOSAUXILIARES!$H$152,0)</f>
        <v>0</v>
      </c>
      <c r="EA28" s="864">
        <f>IFERROR(DG28*_DADOSAUXILIARES!$H$153,0)</f>
        <v>0</v>
      </c>
      <c r="EB28" s="864">
        <f>IFERROR(DH28*_DADOSAUXILIARES!$H$154,0)</f>
        <v>0</v>
      </c>
      <c r="EC28" s="864">
        <f>IFERROR(DI28*_DADOSAUXILIARES!$H$155,0)</f>
        <v>0</v>
      </c>
      <c r="ED28" s="864">
        <f>IFERROR(DJ28*_DADOSAUXILIARES!$H$156,0)</f>
        <v>0</v>
      </c>
      <c r="EE28" s="861">
        <f>IFERROR(DK28*_DADOSAUXILIARES!$H$168,0)</f>
        <v>0</v>
      </c>
      <c r="EF28" s="861">
        <f>IFERROR(DL28*_DADOSAUXILIARES!$H$176,0)</f>
        <v>0</v>
      </c>
      <c r="EG28" s="861">
        <f>IFERROR(DM28*_DADOSAUXILIARES!$H$169,0)</f>
        <v>0</v>
      </c>
      <c r="EH28" s="865">
        <f>IFERROR(DN28*_DADOSAUXILIARES!$H$176,0)</f>
        <v>0</v>
      </c>
      <c r="EI28" s="866">
        <f t="shared" si="30"/>
        <v>0</v>
      </c>
      <c r="EJ28" s="861">
        <f>IFERROR(DP28*_DADOSAUXILIARES!$H$176,0)</f>
        <v>0</v>
      </c>
      <c r="EK28" s="866">
        <f t="shared" si="31"/>
        <v>0</v>
      </c>
      <c r="EL28" s="861">
        <f>IFERROR(DR28*_DADOSAUXILIARES!$H$176,0)</f>
        <v>0</v>
      </c>
      <c r="EM28" s="861">
        <f>IFERROR(DS28*_DADOSAUXILIARES!$H$116,0)</f>
        <v>0</v>
      </c>
      <c r="EN28" s="861">
        <f>IFERROR(DT28*_DADOSAUXILIARES!$H$176,0)</f>
        <v>0</v>
      </c>
      <c r="EO28" s="861">
        <f t="shared" si="52"/>
        <v>0</v>
      </c>
      <c r="EP28" s="861">
        <f t="shared" si="52"/>
        <v>0</v>
      </c>
      <c r="EQ28" s="861">
        <f t="shared" si="52"/>
        <v>0</v>
      </c>
      <c r="ER28" s="861">
        <f t="shared" si="52"/>
        <v>0</v>
      </c>
      <c r="ES28" s="861">
        <f t="shared" si="52"/>
        <v>0</v>
      </c>
      <c r="ET28" s="861">
        <f t="shared" si="52"/>
        <v>0</v>
      </c>
      <c r="EU28" s="861">
        <f t="shared" si="52"/>
        <v>0</v>
      </c>
      <c r="EV28" s="861">
        <f t="shared" si="52"/>
        <v>0</v>
      </c>
      <c r="EW28" s="861">
        <f t="shared" si="52"/>
        <v>0</v>
      </c>
      <c r="EX28" s="861">
        <f t="shared" si="52"/>
        <v>0</v>
      </c>
      <c r="EY28" s="861">
        <f t="shared" si="52"/>
        <v>0</v>
      </c>
      <c r="EZ28" s="861">
        <f t="shared" si="52"/>
        <v>0</v>
      </c>
      <c r="FA28" s="861">
        <f t="shared" si="52"/>
        <v>0</v>
      </c>
      <c r="FB28" s="861">
        <f t="shared" si="52"/>
        <v>0</v>
      </c>
      <c r="FC28" s="861">
        <f t="shared" si="52"/>
        <v>0</v>
      </c>
      <c r="FD28" s="861">
        <f t="shared" si="51"/>
        <v>0</v>
      </c>
      <c r="FE28" s="861">
        <f t="shared" si="33"/>
        <v>0</v>
      </c>
      <c r="FF28" s="861">
        <f t="shared" si="33"/>
        <v>0</v>
      </c>
      <c r="FG28" s="861">
        <f t="shared" si="33"/>
        <v>0</v>
      </c>
      <c r="FH28" s="861">
        <f t="shared" si="33"/>
        <v>0</v>
      </c>
      <c r="FI28" s="859">
        <f>IFERROR(DA28*_FEQUEIMACOMB!$I$48,0)</f>
        <v>0</v>
      </c>
      <c r="FJ28" s="859">
        <f>IFERROR(DB28*_FEQUEIMACOMB!$I$50,0)</f>
        <v>0</v>
      </c>
      <c r="FK28" s="859">
        <f>IFERROR(DC28*_FEQUEIMACOMB!$I$53,0)</f>
        <v>0</v>
      </c>
      <c r="FL28" s="859">
        <f>IFERROR(DD28*_FEQUEIMACOMB!$I$44*(_DADOSAUXILIARES!$D$33),0)</f>
        <v>0</v>
      </c>
      <c r="FM28" s="859">
        <f>IFERROR(AJ28*AI28*_FEQUEIMACOMB!$I$41,0)</f>
        <v>0</v>
      </c>
      <c r="FN28" s="859">
        <f>IFERROR(AH28*AG28*_FEQUEIMACOMB!$I$41,0)</f>
        <v>0</v>
      </c>
      <c r="FO28" s="859">
        <f>IFERROR(DQ28*_FEQUEIMACOMB!$I$36,0)</f>
        <v>0</v>
      </c>
      <c r="FP28" s="859">
        <f>IFERROR(DS28*_FEQUEIMACOMB!$I$37,0)</f>
        <v>0</v>
      </c>
      <c r="FQ28" s="859">
        <f>IFERROR(DK28*_FEQUEIMACOMB!$I$38,0)</f>
        <v>0</v>
      </c>
      <c r="FR28" s="859">
        <f>IFERROR(DM28*_FEQUEIMACOMB!$I$39,0)</f>
        <v>0</v>
      </c>
      <c r="FS28" s="859">
        <f>IFERROR(DO28*_FEQUEIMACOMB!$I$40,0)</f>
        <v>0</v>
      </c>
      <c r="FT28" s="861">
        <f t="shared" si="34"/>
        <v>0</v>
      </c>
      <c r="FU28" s="861">
        <f t="shared" si="34"/>
        <v>0</v>
      </c>
      <c r="FV28" s="861">
        <f t="shared" si="34"/>
        <v>0</v>
      </c>
      <c r="FW28" s="861">
        <f t="shared" si="34"/>
        <v>0</v>
      </c>
      <c r="FX28" s="861">
        <f t="shared" si="34"/>
        <v>0</v>
      </c>
      <c r="FY28" s="861">
        <f t="shared" si="34"/>
        <v>0</v>
      </c>
      <c r="FZ28" s="861">
        <f t="shared" si="34"/>
        <v>0</v>
      </c>
      <c r="GA28" s="861">
        <f t="shared" si="34"/>
        <v>0</v>
      </c>
      <c r="GB28" s="861">
        <f t="shared" si="34"/>
        <v>0</v>
      </c>
      <c r="GC28" s="861">
        <f t="shared" si="34"/>
        <v>0</v>
      </c>
      <c r="GD28" s="861">
        <f t="shared" si="34"/>
        <v>0</v>
      </c>
      <c r="GE28" s="868">
        <f t="shared" si="35"/>
        <v>0</v>
      </c>
      <c r="GF28" s="869">
        <f t="shared" si="36"/>
        <v>0</v>
      </c>
      <c r="GG28" s="870">
        <f t="shared" si="37"/>
        <v>0</v>
      </c>
      <c r="GH28" s="861">
        <f t="shared" si="38"/>
        <v>0</v>
      </c>
      <c r="GI28" s="861">
        <f t="shared" si="38"/>
        <v>0</v>
      </c>
      <c r="GJ28" s="861">
        <f t="shared" si="38"/>
        <v>0</v>
      </c>
      <c r="GK28" s="871">
        <f t="shared" si="39"/>
        <v>0</v>
      </c>
      <c r="GL28" s="871">
        <f t="shared" si="50"/>
        <v>0</v>
      </c>
    </row>
    <row r="29" spans="1:194" x14ac:dyDescent="0.25">
      <c r="A29" s="880"/>
      <c r="B29" s="880"/>
      <c r="C29" s="875"/>
      <c r="D29" s="875"/>
      <c r="E29" s="948"/>
      <c r="F29" s="828"/>
      <c r="G29" s="818"/>
      <c r="H29" s="818"/>
      <c r="I29" s="819"/>
      <c r="J29" s="820" t="s">
        <v>454</v>
      </c>
      <c r="K29" s="303"/>
      <c r="L29" s="821"/>
      <c r="M29" s="877"/>
      <c r="N29" s="821"/>
      <c r="O29" s="821"/>
      <c r="P29" s="821"/>
      <c r="Q29" s="821"/>
      <c r="R29" s="821"/>
      <c r="S29" s="821"/>
      <c r="T29" s="821"/>
      <c r="U29" s="821"/>
      <c r="V29" s="821"/>
      <c r="W29" s="821"/>
      <c r="X29" s="821"/>
      <c r="Y29" s="878"/>
      <c r="Z29" s="821"/>
      <c r="AA29" s="877"/>
      <c r="AB29" s="821"/>
      <c r="AC29" s="877"/>
      <c r="AD29" s="821"/>
      <c r="AE29" s="877"/>
      <c r="AF29" s="821"/>
      <c r="AG29" s="821"/>
      <c r="AH29" s="821"/>
      <c r="AI29" s="821"/>
      <c r="AJ29" s="821"/>
      <c r="AK29" s="821"/>
      <c r="AL29" s="821"/>
      <c r="AM29" s="821"/>
      <c r="AN29" s="821"/>
      <c r="AO29" s="821"/>
      <c r="AP29" s="821"/>
      <c r="AQ29" s="821"/>
      <c r="AR29" s="821"/>
      <c r="AS29" s="877"/>
      <c r="AT29" s="821"/>
      <c r="AU29" s="821"/>
      <c r="AV29" s="877"/>
      <c r="AW29" s="821"/>
      <c r="AX29" s="821"/>
      <c r="AY29" s="877"/>
      <c r="AZ29" s="821"/>
      <c r="BA29" s="821"/>
      <c r="BB29" s="877"/>
      <c r="BC29" s="821"/>
      <c r="BD29" s="821"/>
      <c r="BE29" s="877"/>
      <c r="BF29" s="821"/>
      <c r="BG29" s="830">
        <f t="shared" si="11"/>
        <v>0</v>
      </c>
      <c r="BH29" s="831">
        <f t="shared" si="12"/>
        <v>0</v>
      </c>
      <c r="BI29" s="919">
        <f t="shared" si="13"/>
        <v>0</v>
      </c>
      <c r="BJ29" s="920">
        <f>IFERROR(_xlfn.XLOOKUP(K29,_REGIONALIZACAO_SOJA!$A$6:$A$20,_REGIONALIZACAO_SOJA!$BE$6:$BE$20),0)</f>
        <v>0</v>
      </c>
      <c r="BK29" s="920">
        <f>IFERROR(_xlfn.XLOOKUP(K29,_REGIONALIZACAO_SOJA!$A$6:$A$20,_REGIONALIZACAO_SOJA!$BF$6:$BF$20),0)</f>
        <v>0</v>
      </c>
      <c r="BL29" s="920">
        <f>IFERROR(_xlfn.XLOOKUP(K29,_REGIONALIZACAO_SOJA!$A$6:$A$20,_REGIONALIZACAO_SOJA!$BG$6:$BG$20),0)</f>
        <v>0</v>
      </c>
      <c r="BM29" s="838">
        <f t="shared" si="14"/>
        <v>0</v>
      </c>
      <c r="BN29" s="839">
        <f>IFERROR(BM29*1000*_DADOSAUXILIARES!$D$8,0)</f>
        <v>0</v>
      </c>
      <c r="BO29" s="843">
        <f t="shared" si="15"/>
        <v>0</v>
      </c>
      <c r="BP29" s="843">
        <f t="shared" si="16"/>
        <v>0</v>
      </c>
      <c r="BQ29" s="917">
        <f>IFERROR((_xlfn.XLOOKUP(K29,_REGIONALIZACAO_SOJA!$A$6:$A$20,_REGIONALIZACAO_SOJA!$DN$6:$DN$20))*$BP$4,0)</f>
        <v>0</v>
      </c>
      <c r="BR29" s="917">
        <f>IFERROR((_xlfn.XLOOKUP(K29,_REGIONALIZACAO_SOJA!$A$6:$A$20,_REGIONALIZACAO_SOJA!$DO$6:$DO$20))*$BP$4,0)</f>
        <v>0</v>
      </c>
      <c r="BS29" s="918">
        <f t="shared" si="17"/>
        <v>0</v>
      </c>
      <c r="BT29" s="846">
        <f t="shared" si="18"/>
        <v>0</v>
      </c>
      <c r="BU29" s="847">
        <f t="shared" si="1"/>
        <v>1</v>
      </c>
      <c r="BV29" s="847">
        <f t="shared" si="2"/>
        <v>0</v>
      </c>
      <c r="BW29" s="847">
        <f t="shared" si="3"/>
        <v>0</v>
      </c>
      <c r="BX29" s="847">
        <f t="shared" si="4"/>
        <v>0</v>
      </c>
      <c r="BY29" s="847">
        <f t="shared" si="5"/>
        <v>8.0000000000000002E-3</v>
      </c>
      <c r="BZ29" s="847">
        <f t="shared" si="6"/>
        <v>0</v>
      </c>
      <c r="CA29" s="847">
        <f t="shared" si="7"/>
        <v>0.19</v>
      </c>
      <c r="CB29" s="847">
        <f t="shared" si="19"/>
        <v>8.0000000000000002E-3</v>
      </c>
      <c r="CC29" s="847">
        <f t="shared" si="8"/>
        <v>0</v>
      </c>
      <c r="CD29" s="855"/>
      <c r="CE29" s="855">
        <f t="shared" si="9"/>
        <v>0</v>
      </c>
      <c r="CF29" s="961">
        <f t="shared" si="10"/>
        <v>0</v>
      </c>
      <c r="CG29" s="856">
        <f>IFERROR(O29*_DADOSAUXILIARES!$D$56,0)</f>
        <v>0</v>
      </c>
      <c r="CH29" s="856">
        <f>IFERROR(P29*_DADOSAUXILIARES!$D$57,0)</f>
        <v>0</v>
      </c>
      <c r="CI29" s="856">
        <f>Q29*_DADOSAUXILIARES!$D$58</f>
        <v>0</v>
      </c>
      <c r="CJ29" s="856">
        <f>R29*_DADOSAUXILIARES!$D$59</f>
        <v>0</v>
      </c>
      <c r="CK29" s="856">
        <f>S29*_DADOSAUXILIARES!$D$60</f>
        <v>0</v>
      </c>
      <c r="CL29" s="856">
        <f>T29*_DADOSAUXILIARES!$D$61</f>
        <v>0</v>
      </c>
      <c r="CM29" s="857">
        <f t="shared" si="22"/>
        <v>0</v>
      </c>
      <c r="CN29" s="857">
        <f t="shared" si="23"/>
        <v>0</v>
      </c>
      <c r="CO29" s="861">
        <f>IFERROR($CO$7*_DADOSAUXILIARES!$H$119,0)</f>
        <v>0</v>
      </c>
      <c r="CP29" s="861">
        <f>IFERROR($CP$7*_DADOSAUXILIARES!$H$118,0)</f>
        <v>0</v>
      </c>
      <c r="CQ29" s="861">
        <f t="shared" si="24"/>
        <v>0</v>
      </c>
      <c r="CR29" s="861">
        <f t="shared" si="24"/>
        <v>0</v>
      </c>
      <c r="CS29" s="859">
        <f t="shared" si="25"/>
        <v>0</v>
      </c>
      <c r="CT29" s="860">
        <f>IFERROR(_DADOSAUXILIARES!$H$176*N29,0)</f>
        <v>0</v>
      </c>
      <c r="CU29" s="861">
        <f>IFERROR($CU$7*_DADOSAUXILIARES!$H$138,0)</f>
        <v>0</v>
      </c>
      <c r="CV29" s="861">
        <f>IFERROR($CV$7*_DADOSAUXILIARES!$H$121,0)</f>
        <v>0</v>
      </c>
      <c r="CW29" s="860">
        <f t="shared" si="26"/>
        <v>0</v>
      </c>
      <c r="CX29" s="860">
        <f t="shared" si="26"/>
        <v>0</v>
      </c>
      <c r="CY29" s="860">
        <f t="shared" si="26"/>
        <v>0</v>
      </c>
      <c r="CZ29" s="860">
        <f t="shared" si="26"/>
        <v>0</v>
      </c>
      <c r="DA29" s="862">
        <f>IFERROR((U29*(1-0.1)+V29*(1-0.11)+W29*(1-0.12)+X29*(1-Y29)+Z29*(1-AA29)+AB29*(1-AC29)+AD29*(1-AE29)+AF29*(1-1))*(_DADOSAUXILIARES!$D$26),0)</f>
        <v>0</v>
      </c>
      <c r="DB29" s="862">
        <f>IFERROR((U29*(0.1)+V29*(0.11)+W29*(0.12)+X29*(Y29)+Z29*(AA29)+AB29*(AC29)+AD29*(AE29)+AF29*(1))*(_DADOSAUXILIARES!$D$16),0)</f>
        <v>0</v>
      </c>
      <c r="DC29" s="863">
        <f>IFERROR(AG29*_DADOSAUXILIARES!$D$30,0)</f>
        <v>0</v>
      </c>
      <c r="DD29" s="863">
        <f t="shared" si="27"/>
        <v>0</v>
      </c>
      <c r="DE29" s="863">
        <f t="shared" si="28"/>
        <v>0</v>
      </c>
      <c r="DF29" s="863">
        <f t="shared" si="29"/>
        <v>0</v>
      </c>
      <c r="DG29" s="863">
        <f t="shared" si="29"/>
        <v>0</v>
      </c>
      <c r="DH29" s="863">
        <f t="shared" si="29"/>
        <v>0</v>
      </c>
      <c r="DI29" s="863">
        <f t="shared" si="29"/>
        <v>0</v>
      </c>
      <c r="DJ29" s="863">
        <f t="shared" si="29"/>
        <v>0</v>
      </c>
      <c r="DK29" s="863">
        <f t="shared" si="40"/>
        <v>0</v>
      </c>
      <c r="DL29" s="934">
        <f t="shared" si="41"/>
        <v>0</v>
      </c>
      <c r="DM29" s="863">
        <f t="shared" si="42"/>
        <v>0</v>
      </c>
      <c r="DN29" s="934">
        <f t="shared" si="43"/>
        <v>0</v>
      </c>
      <c r="DO29" s="863">
        <f t="shared" si="44"/>
        <v>0</v>
      </c>
      <c r="DP29" s="934">
        <f t="shared" si="45"/>
        <v>0</v>
      </c>
      <c r="DQ29" s="863">
        <f t="shared" si="46"/>
        <v>0</v>
      </c>
      <c r="DR29" s="934">
        <f t="shared" si="47"/>
        <v>0</v>
      </c>
      <c r="DS29" s="863">
        <f t="shared" si="48"/>
        <v>0</v>
      </c>
      <c r="DT29" s="934">
        <f t="shared" si="49"/>
        <v>0</v>
      </c>
      <c r="DU29" s="864">
        <f>IFERROR(DA29*_DADOSAUXILIARES!$H$161,0)</f>
        <v>0</v>
      </c>
      <c r="DV29" s="864">
        <f>IFERROR(DB29*_DADOSAUXILIARES!$H$162,0)</f>
        <v>0</v>
      </c>
      <c r="DW29" s="864">
        <f>IFERROR(DC29*_DADOSAUXILIARES!$H$171,0)</f>
        <v>0</v>
      </c>
      <c r="DX29" s="864">
        <f>IFERROR(DD29*AJ29*_DADOSAUXILIARES!$H$170,0)</f>
        <v>0</v>
      </c>
      <c r="DY29" s="864">
        <f>IFERROR(DE29*_DADOSAUXILIARES!$H$160,0)</f>
        <v>0</v>
      </c>
      <c r="DZ29" s="864">
        <f>IFERROR(DF29*_DADOSAUXILIARES!$H$152,0)</f>
        <v>0</v>
      </c>
      <c r="EA29" s="864">
        <f>IFERROR(DG29*_DADOSAUXILIARES!$H$153,0)</f>
        <v>0</v>
      </c>
      <c r="EB29" s="864">
        <f>IFERROR(DH29*_DADOSAUXILIARES!$H$154,0)</f>
        <v>0</v>
      </c>
      <c r="EC29" s="864">
        <f>IFERROR(DI29*_DADOSAUXILIARES!$H$155,0)</f>
        <v>0</v>
      </c>
      <c r="ED29" s="864">
        <f>IFERROR(DJ29*_DADOSAUXILIARES!$H$156,0)</f>
        <v>0</v>
      </c>
      <c r="EE29" s="861">
        <f>IFERROR(DK29*_DADOSAUXILIARES!$H$168,0)</f>
        <v>0</v>
      </c>
      <c r="EF29" s="861">
        <f>IFERROR(DL29*_DADOSAUXILIARES!$H$176,0)</f>
        <v>0</v>
      </c>
      <c r="EG29" s="861">
        <f>IFERROR(DM29*_DADOSAUXILIARES!$H$169,0)</f>
        <v>0</v>
      </c>
      <c r="EH29" s="865">
        <f>IFERROR(DN29*_DADOSAUXILIARES!$H$176,0)</f>
        <v>0</v>
      </c>
      <c r="EI29" s="866">
        <f t="shared" si="30"/>
        <v>0</v>
      </c>
      <c r="EJ29" s="861">
        <f>IFERROR(DP29*_DADOSAUXILIARES!$H$176,0)</f>
        <v>0</v>
      </c>
      <c r="EK29" s="866">
        <f t="shared" si="31"/>
        <v>0</v>
      </c>
      <c r="EL29" s="861">
        <f>IFERROR(DR29*_DADOSAUXILIARES!$H$176,0)</f>
        <v>0</v>
      </c>
      <c r="EM29" s="861">
        <f>IFERROR(DS29*_DADOSAUXILIARES!$H$116,0)</f>
        <v>0</v>
      </c>
      <c r="EN29" s="861">
        <f>IFERROR(DT29*_DADOSAUXILIARES!$H$176,0)</f>
        <v>0</v>
      </c>
      <c r="EO29" s="861">
        <f t="shared" si="52"/>
        <v>0</v>
      </c>
      <c r="EP29" s="861">
        <f t="shared" si="52"/>
        <v>0</v>
      </c>
      <c r="EQ29" s="861">
        <f t="shared" si="52"/>
        <v>0</v>
      </c>
      <c r="ER29" s="861">
        <f t="shared" si="52"/>
        <v>0</v>
      </c>
      <c r="ES29" s="861">
        <f t="shared" si="52"/>
        <v>0</v>
      </c>
      <c r="ET29" s="861">
        <f t="shared" si="52"/>
        <v>0</v>
      </c>
      <c r="EU29" s="861">
        <f t="shared" si="52"/>
        <v>0</v>
      </c>
      <c r="EV29" s="861">
        <f t="shared" si="52"/>
        <v>0</v>
      </c>
      <c r="EW29" s="861">
        <f t="shared" si="52"/>
        <v>0</v>
      </c>
      <c r="EX29" s="861">
        <f t="shared" si="52"/>
        <v>0</v>
      </c>
      <c r="EY29" s="861">
        <f t="shared" si="52"/>
        <v>0</v>
      </c>
      <c r="EZ29" s="861">
        <f t="shared" si="52"/>
        <v>0</v>
      </c>
      <c r="FA29" s="861">
        <f t="shared" si="52"/>
        <v>0</v>
      </c>
      <c r="FB29" s="861">
        <f t="shared" si="52"/>
        <v>0</v>
      </c>
      <c r="FC29" s="861">
        <f t="shared" si="52"/>
        <v>0</v>
      </c>
      <c r="FD29" s="861">
        <f t="shared" si="51"/>
        <v>0</v>
      </c>
      <c r="FE29" s="861">
        <f t="shared" si="33"/>
        <v>0</v>
      </c>
      <c r="FF29" s="861">
        <f t="shared" si="33"/>
        <v>0</v>
      </c>
      <c r="FG29" s="861">
        <f t="shared" si="33"/>
        <v>0</v>
      </c>
      <c r="FH29" s="861">
        <f t="shared" si="33"/>
        <v>0</v>
      </c>
      <c r="FI29" s="859">
        <f>IFERROR(DA29*_FEQUEIMACOMB!$I$48,0)</f>
        <v>0</v>
      </c>
      <c r="FJ29" s="859">
        <f>IFERROR(DB29*_FEQUEIMACOMB!$I$50,0)</f>
        <v>0</v>
      </c>
      <c r="FK29" s="859">
        <f>IFERROR(DC29*_FEQUEIMACOMB!$I$53,0)</f>
        <v>0</v>
      </c>
      <c r="FL29" s="859">
        <f>IFERROR(DD29*_FEQUEIMACOMB!$I$44*(_DADOSAUXILIARES!$D$33),0)</f>
        <v>0</v>
      </c>
      <c r="FM29" s="859">
        <f>IFERROR(AJ29*AI29*_FEQUEIMACOMB!$I$41,0)</f>
        <v>0</v>
      </c>
      <c r="FN29" s="859">
        <f>IFERROR(AH29*AG29*_FEQUEIMACOMB!$I$41,0)</f>
        <v>0</v>
      </c>
      <c r="FO29" s="859">
        <f>IFERROR(DQ29*_FEQUEIMACOMB!$I$36,0)</f>
        <v>0</v>
      </c>
      <c r="FP29" s="859">
        <f>IFERROR(DS29*_FEQUEIMACOMB!$I$37,0)</f>
        <v>0</v>
      </c>
      <c r="FQ29" s="859">
        <f>IFERROR(DK29*_FEQUEIMACOMB!$I$38,0)</f>
        <v>0</v>
      </c>
      <c r="FR29" s="859">
        <f>IFERROR(DM29*_FEQUEIMACOMB!$I$39,0)</f>
        <v>0</v>
      </c>
      <c r="FS29" s="859">
        <f>IFERROR(DO29*_FEQUEIMACOMB!$I$40,0)</f>
        <v>0</v>
      </c>
      <c r="FT29" s="861">
        <f t="shared" si="34"/>
        <v>0</v>
      </c>
      <c r="FU29" s="861">
        <f t="shared" si="34"/>
        <v>0</v>
      </c>
      <c r="FV29" s="861">
        <f t="shared" si="34"/>
        <v>0</v>
      </c>
      <c r="FW29" s="861">
        <f t="shared" si="34"/>
        <v>0</v>
      </c>
      <c r="FX29" s="861">
        <f t="shared" si="34"/>
        <v>0</v>
      </c>
      <c r="FY29" s="861">
        <f t="shared" si="34"/>
        <v>0</v>
      </c>
      <c r="FZ29" s="861">
        <f t="shared" si="34"/>
        <v>0</v>
      </c>
      <c r="GA29" s="861">
        <f t="shared" si="34"/>
        <v>0</v>
      </c>
      <c r="GB29" s="861">
        <f t="shared" si="34"/>
        <v>0</v>
      </c>
      <c r="GC29" s="861">
        <f t="shared" si="34"/>
        <v>0</v>
      </c>
      <c r="GD29" s="861">
        <f t="shared" si="34"/>
        <v>0</v>
      </c>
      <c r="GE29" s="868">
        <f t="shared" si="35"/>
        <v>0</v>
      </c>
      <c r="GF29" s="869">
        <f t="shared" si="36"/>
        <v>0</v>
      </c>
      <c r="GG29" s="870">
        <f t="shared" si="37"/>
        <v>0</v>
      </c>
      <c r="GH29" s="861">
        <f t="shared" si="38"/>
        <v>0</v>
      </c>
      <c r="GI29" s="861">
        <f t="shared" si="38"/>
        <v>0</v>
      </c>
      <c r="GJ29" s="861">
        <f t="shared" si="38"/>
        <v>0</v>
      </c>
      <c r="GK29" s="871">
        <f t="shared" si="39"/>
        <v>0</v>
      </c>
      <c r="GL29" s="871">
        <f t="shared" si="50"/>
        <v>0</v>
      </c>
    </row>
    <row r="30" spans="1:194" x14ac:dyDescent="0.25">
      <c r="A30" s="880"/>
      <c r="B30" s="880"/>
      <c r="C30" s="882"/>
      <c r="D30" s="882"/>
      <c r="E30" s="948"/>
      <c r="F30" s="828"/>
      <c r="G30" s="818"/>
      <c r="H30" s="818"/>
      <c r="I30" s="819"/>
      <c r="J30" s="820" t="s">
        <v>454</v>
      </c>
      <c r="K30" s="303"/>
      <c r="L30" s="821"/>
      <c r="M30" s="877"/>
      <c r="N30" s="821"/>
      <c r="O30" s="821"/>
      <c r="P30" s="821"/>
      <c r="Q30" s="821"/>
      <c r="R30" s="821"/>
      <c r="S30" s="821"/>
      <c r="T30" s="821"/>
      <c r="U30" s="821"/>
      <c r="V30" s="821"/>
      <c r="W30" s="821"/>
      <c r="X30" s="821"/>
      <c r="Y30" s="878"/>
      <c r="Z30" s="821"/>
      <c r="AA30" s="877"/>
      <c r="AB30" s="821"/>
      <c r="AC30" s="877"/>
      <c r="AD30" s="821"/>
      <c r="AE30" s="877"/>
      <c r="AF30" s="821"/>
      <c r="AG30" s="821"/>
      <c r="AH30" s="821"/>
      <c r="AI30" s="821"/>
      <c r="AJ30" s="821"/>
      <c r="AK30" s="821"/>
      <c r="AL30" s="821"/>
      <c r="AM30" s="821"/>
      <c r="AN30" s="821"/>
      <c r="AO30" s="821"/>
      <c r="AP30" s="821"/>
      <c r="AQ30" s="821"/>
      <c r="AR30" s="821"/>
      <c r="AS30" s="877"/>
      <c r="AT30" s="821"/>
      <c r="AU30" s="821"/>
      <c r="AV30" s="877"/>
      <c r="AW30" s="821"/>
      <c r="AX30" s="821"/>
      <c r="AY30" s="877"/>
      <c r="AZ30" s="821"/>
      <c r="BA30" s="821"/>
      <c r="BB30" s="877"/>
      <c r="BC30" s="821"/>
      <c r="BD30" s="821"/>
      <c r="BE30" s="877"/>
      <c r="BF30" s="821"/>
      <c r="BG30" s="830">
        <f t="shared" si="11"/>
        <v>0</v>
      </c>
      <c r="BH30" s="831">
        <f t="shared" si="12"/>
        <v>0</v>
      </c>
      <c r="BI30" s="919">
        <f t="shared" si="13"/>
        <v>0</v>
      </c>
      <c r="BJ30" s="920">
        <f>IFERROR(_xlfn.XLOOKUP(K30,_REGIONALIZACAO_SOJA!$A$6:$A$20,_REGIONALIZACAO_SOJA!$BE$6:$BE$20),0)</f>
        <v>0</v>
      </c>
      <c r="BK30" s="920">
        <f>IFERROR(_xlfn.XLOOKUP(K30,_REGIONALIZACAO_SOJA!$A$6:$A$20,_REGIONALIZACAO_SOJA!$BF$6:$BF$20),0)</f>
        <v>0</v>
      </c>
      <c r="BL30" s="920">
        <f>IFERROR(_xlfn.XLOOKUP(K30,_REGIONALIZACAO_SOJA!$A$6:$A$20,_REGIONALIZACAO_SOJA!$BG$6:$BG$20),0)</f>
        <v>0</v>
      </c>
      <c r="BM30" s="838">
        <f t="shared" si="14"/>
        <v>0</v>
      </c>
      <c r="BN30" s="839">
        <f>IFERROR(BM30*1000*_DADOSAUXILIARES!$D$8,0)</f>
        <v>0</v>
      </c>
      <c r="BO30" s="843">
        <f t="shared" si="15"/>
        <v>0</v>
      </c>
      <c r="BP30" s="843">
        <f t="shared" si="16"/>
        <v>0</v>
      </c>
      <c r="BQ30" s="917">
        <f>IFERROR((_xlfn.XLOOKUP(K30,_REGIONALIZACAO_SOJA!$A$6:$A$20,_REGIONALIZACAO_SOJA!$DN$6:$DN$20))*$BP$4,0)</f>
        <v>0</v>
      </c>
      <c r="BR30" s="917">
        <f>IFERROR((_xlfn.XLOOKUP(K30,_REGIONALIZACAO_SOJA!$A$6:$A$20,_REGIONALIZACAO_SOJA!$DO$6:$DO$20))*$BP$4,0)</f>
        <v>0</v>
      </c>
      <c r="BS30" s="918">
        <f t="shared" si="17"/>
        <v>0</v>
      </c>
      <c r="BT30" s="846">
        <f t="shared" si="18"/>
        <v>0</v>
      </c>
      <c r="BU30" s="847">
        <f t="shared" si="1"/>
        <v>1</v>
      </c>
      <c r="BV30" s="847">
        <f t="shared" si="2"/>
        <v>0</v>
      </c>
      <c r="BW30" s="847">
        <f t="shared" si="3"/>
        <v>0</v>
      </c>
      <c r="BX30" s="847">
        <f t="shared" si="4"/>
        <v>0</v>
      </c>
      <c r="BY30" s="847">
        <f t="shared" si="5"/>
        <v>8.0000000000000002E-3</v>
      </c>
      <c r="BZ30" s="847">
        <f t="shared" si="6"/>
        <v>0</v>
      </c>
      <c r="CA30" s="847">
        <f t="shared" si="7"/>
        <v>0.19</v>
      </c>
      <c r="CB30" s="847">
        <f t="shared" si="19"/>
        <v>8.0000000000000002E-3</v>
      </c>
      <c r="CC30" s="847">
        <f t="shared" si="8"/>
        <v>0</v>
      </c>
      <c r="CD30" s="855"/>
      <c r="CE30" s="855">
        <f t="shared" si="9"/>
        <v>0</v>
      </c>
      <c r="CF30" s="961">
        <f t="shared" si="10"/>
        <v>0</v>
      </c>
      <c r="CG30" s="856">
        <f>IFERROR(O30*_DADOSAUXILIARES!$D$56,0)</f>
        <v>0</v>
      </c>
      <c r="CH30" s="856">
        <f>IFERROR(P30*_DADOSAUXILIARES!$D$57,0)</f>
        <v>0</v>
      </c>
      <c r="CI30" s="856">
        <f>Q30*_DADOSAUXILIARES!$D$58</f>
        <v>0</v>
      </c>
      <c r="CJ30" s="856">
        <f>R30*_DADOSAUXILIARES!$D$59</f>
        <v>0</v>
      </c>
      <c r="CK30" s="856">
        <f>S30*_DADOSAUXILIARES!$D$60</f>
        <v>0</v>
      </c>
      <c r="CL30" s="856">
        <f>T30*_DADOSAUXILIARES!$D$61</f>
        <v>0</v>
      </c>
      <c r="CM30" s="857">
        <f t="shared" si="22"/>
        <v>0</v>
      </c>
      <c r="CN30" s="857">
        <f t="shared" si="23"/>
        <v>0</v>
      </c>
      <c r="CO30" s="861">
        <f>IFERROR($CO$7*_DADOSAUXILIARES!$H$119,0)</f>
        <v>0</v>
      </c>
      <c r="CP30" s="861">
        <f>IFERROR($CP$7*_DADOSAUXILIARES!$H$118,0)</f>
        <v>0</v>
      </c>
      <c r="CQ30" s="861">
        <f t="shared" si="24"/>
        <v>0</v>
      </c>
      <c r="CR30" s="861">
        <f t="shared" si="24"/>
        <v>0</v>
      </c>
      <c r="CS30" s="859">
        <f t="shared" si="25"/>
        <v>0</v>
      </c>
      <c r="CT30" s="860">
        <f>IFERROR(_DADOSAUXILIARES!$H$176*N30,0)</f>
        <v>0</v>
      </c>
      <c r="CU30" s="861">
        <f>IFERROR($CU$7*_DADOSAUXILIARES!$H$138,0)</f>
        <v>0</v>
      </c>
      <c r="CV30" s="861">
        <f>IFERROR($CV$7*_DADOSAUXILIARES!$H$121,0)</f>
        <v>0</v>
      </c>
      <c r="CW30" s="860">
        <f t="shared" si="26"/>
        <v>0</v>
      </c>
      <c r="CX30" s="860">
        <f t="shared" si="26"/>
        <v>0</v>
      </c>
      <c r="CY30" s="860">
        <f t="shared" si="26"/>
        <v>0</v>
      </c>
      <c r="CZ30" s="860">
        <f t="shared" si="26"/>
        <v>0</v>
      </c>
      <c r="DA30" s="862">
        <f>IFERROR((U30*(1-0.1)+V30*(1-0.11)+W30*(1-0.12)+X30*(1-Y30)+Z30*(1-AA30)+AB30*(1-AC30)+AD30*(1-AE30)+AF30*(1-1))*(_DADOSAUXILIARES!$D$26),0)</f>
        <v>0</v>
      </c>
      <c r="DB30" s="862">
        <f>IFERROR((U30*(0.1)+V30*(0.11)+W30*(0.12)+X30*(Y30)+Z30*(AA30)+AB30*(AC30)+AD30*(AE30)+AF30*(1))*(_DADOSAUXILIARES!$D$16),0)</f>
        <v>0</v>
      </c>
      <c r="DC30" s="863">
        <f>IFERROR(AG30*_DADOSAUXILIARES!$D$30,0)</f>
        <v>0</v>
      </c>
      <c r="DD30" s="863">
        <f t="shared" si="27"/>
        <v>0</v>
      </c>
      <c r="DE30" s="863">
        <f t="shared" si="28"/>
        <v>0</v>
      </c>
      <c r="DF30" s="863">
        <f t="shared" si="29"/>
        <v>0</v>
      </c>
      <c r="DG30" s="863">
        <f t="shared" si="29"/>
        <v>0</v>
      </c>
      <c r="DH30" s="863">
        <f t="shared" si="29"/>
        <v>0</v>
      </c>
      <c r="DI30" s="863">
        <f t="shared" si="29"/>
        <v>0</v>
      </c>
      <c r="DJ30" s="863">
        <f t="shared" si="29"/>
        <v>0</v>
      </c>
      <c r="DK30" s="863">
        <f t="shared" si="40"/>
        <v>0</v>
      </c>
      <c r="DL30" s="934">
        <f t="shared" si="41"/>
        <v>0</v>
      </c>
      <c r="DM30" s="863">
        <f t="shared" si="42"/>
        <v>0</v>
      </c>
      <c r="DN30" s="934">
        <f t="shared" si="43"/>
        <v>0</v>
      </c>
      <c r="DO30" s="863">
        <f t="shared" si="44"/>
        <v>0</v>
      </c>
      <c r="DP30" s="934">
        <f t="shared" si="45"/>
        <v>0</v>
      </c>
      <c r="DQ30" s="863">
        <f t="shared" si="46"/>
        <v>0</v>
      </c>
      <c r="DR30" s="934">
        <f t="shared" si="47"/>
        <v>0</v>
      </c>
      <c r="DS30" s="863">
        <f t="shared" si="48"/>
        <v>0</v>
      </c>
      <c r="DT30" s="934">
        <f t="shared" si="49"/>
        <v>0</v>
      </c>
      <c r="DU30" s="864">
        <f>IFERROR(DA30*_DADOSAUXILIARES!$H$161,0)</f>
        <v>0</v>
      </c>
      <c r="DV30" s="864">
        <f>IFERROR(DB30*_DADOSAUXILIARES!$H$162,0)</f>
        <v>0</v>
      </c>
      <c r="DW30" s="864">
        <f>IFERROR(DC30*_DADOSAUXILIARES!$H$171,0)</f>
        <v>0</v>
      </c>
      <c r="DX30" s="864">
        <f>IFERROR(DD30*AJ30*_DADOSAUXILIARES!$H$170,0)</f>
        <v>0</v>
      </c>
      <c r="DY30" s="864">
        <f>IFERROR(DE30*_DADOSAUXILIARES!$H$160,0)</f>
        <v>0</v>
      </c>
      <c r="DZ30" s="864">
        <f>IFERROR(DF30*_DADOSAUXILIARES!$H$152,0)</f>
        <v>0</v>
      </c>
      <c r="EA30" s="864">
        <f>IFERROR(DG30*_DADOSAUXILIARES!$H$153,0)</f>
        <v>0</v>
      </c>
      <c r="EB30" s="864">
        <f>IFERROR(DH30*_DADOSAUXILIARES!$H$154,0)</f>
        <v>0</v>
      </c>
      <c r="EC30" s="864">
        <f>IFERROR(DI30*_DADOSAUXILIARES!$H$155,0)</f>
        <v>0</v>
      </c>
      <c r="ED30" s="864">
        <f>IFERROR(DJ30*_DADOSAUXILIARES!$H$156,0)</f>
        <v>0</v>
      </c>
      <c r="EE30" s="861">
        <f>IFERROR(DK30*_DADOSAUXILIARES!$H$168,0)</f>
        <v>0</v>
      </c>
      <c r="EF30" s="861">
        <f>IFERROR(DL30*_DADOSAUXILIARES!$H$176,0)</f>
        <v>0</v>
      </c>
      <c r="EG30" s="861">
        <f>IFERROR(DM30*_DADOSAUXILIARES!$H$169,0)</f>
        <v>0</v>
      </c>
      <c r="EH30" s="865">
        <f>IFERROR(DN30*_DADOSAUXILIARES!$H$176,0)</f>
        <v>0</v>
      </c>
      <c r="EI30" s="866">
        <f t="shared" si="30"/>
        <v>0</v>
      </c>
      <c r="EJ30" s="861">
        <f>IFERROR(DP30*_DADOSAUXILIARES!$H$176,0)</f>
        <v>0</v>
      </c>
      <c r="EK30" s="866">
        <f t="shared" si="31"/>
        <v>0</v>
      </c>
      <c r="EL30" s="861">
        <f>IFERROR(DR30*_DADOSAUXILIARES!$H$176,0)</f>
        <v>0</v>
      </c>
      <c r="EM30" s="861">
        <f>IFERROR(DS30*_DADOSAUXILIARES!$H$116,0)</f>
        <v>0</v>
      </c>
      <c r="EN30" s="861">
        <f>IFERROR(DT30*_DADOSAUXILIARES!$H$176,0)</f>
        <v>0</v>
      </c>
      <c r="EO30" s="861">
        <f t="shared" si="52"/>
        <v>0</v>
      </c>
      <c r="EP30" s="861">
        <f t="shared" si="52"/>
        <v>0</v>
      </c>
      <c r="EQ30" s="861">
        <f t="shared" si="52"/>
        <v>0</v>
      </c>
      <c r="ER30" s="861">
        <f t="shared" si="52"/>
        <v>0</v>
      </c>
      <c r="ES30" s="861">
        <f t="shared" si="52"/>
        <v>0</v>
      </c>
      <c r="ET30" s="861">
        <f t="shared" si="52"/>
        <v>0</v>
      </c>
      <c r="EU30" s="861">
        <f t="shared" si="52"/>
        <v>0</v>
      </c>
      <c r="EV30" s="861">
        <f t="shared" si="52"/>
        <v>0</v>
      </c>
      <c r="EW30" s="861">
        <f t="shared" si="52"/>
        <v>0</v>
      </c>
      <c r="EX30" s="861">
        <f t="shared" si="52"/>
        <v>0</v>
      </c>
      <c r="EY30" s="861">
        <f t="shared" si="52"/>
        <v>0</v>
      </c>
      <c r="EZ30" s="861">
        <f t="shared" si="52"/>
        <v>0</v>
      </c>
      <c r="FA30" s="861">
        <f t="shared" si="52"/>
        <v>0</v>
      </c>
      <c r="FB30" s="861">
        <f t="shared" si="52"/>
        <v>0</v>
      </c>
      <c r="FC30" s="861">
        <f t="shared" si="52"/>
        <v>0</v>
      </c>
      <c r="FD30" s="861">
        <f t="shared" si="51"/>
        <v>0</v>
      </c>
      <c r="FE30" s="861">
        <f t="shared" si="33"/>
        <v>0</v>
      </c>
      <c r="FF30" s="861">
        <f t="shared" si="33"/>
        <v>0</v>
      </c>
      <c r="FG30" s="861">
        <f t="shared" si="33"/>
        <v>0</v>
      </c>
      <c r="FH30" s="861">
        <f t="shared" si="33"/>
        <v>0</v>
      </c>
      <c r="FI30" s="859">
        <f>IFERROR(DA30*_FEQUEIMACOMB!$I$48,0)</f>
        <v>0</v>
      </c>
      <c r="FJ30" s="859">
        <f>IFERROR(DB30*_FEQUEIMACOMB!$I$50,0)</f>
        <v>0</v>
      </c>
      <c r="FK30" s="859">
        <f>IFERROR(DC30*_FEQUEIMACOMB!$I$53,0)</f>
        <v>0</v>
      </c>
      <c r="FL30" s="859">
        <f>IFERROR(DD30*_FEQUEIMACOMB!$I$44*(_DADOSAUXILIARES!$D$33),0)</f>
        <v>0</v>
      </c>
      <c r="FM30" s="859">
        <f>IFERROR(AJ30*AI30*_FEQUEIMACOMB!$I$41,0)</f>
        <v>0</v>
      </c>
      <c r="FN30" s="859">
        <f>IFERROR(AH30*AG30*_FEQUEIMACOMB!$I$41,0)</f>
        <v>0</v>
      </c>
      <c r="FO30" s="859">
        <f>IFERROR(DQ30*_FEQUEIMACOMB!$I$36,0)</f>
        <v>0</v>
      </c>
      <c r="FP30" s="859">
        <f>IFERROR(DS30*_FEQUEIMACOMB!$I$37,0)</f>
        <v>0</v>
      </c>
      <c r="FQ30" s="859">
        <f>IFERROR(DK30*_FEQUEIMACOMB!$I$38,0)</f>
        <v>0</v>
      </c>
      <c r="FR30" s="859">
        <f>IFERROR(DM30*_FEQUEIMACOMB!$I$39,0)</f>
        <v>0</v>
      </c>
      <c r="FS30" s="859">
        <f>IFERROR(DO30*_FEQUEIMACOMB!$I$40,0)</f>
        <v>0</v>
      </c>
      <c r="FT30" s="861">
        <f t="shared" si="34"/>
        <v>0</v>
      </c>
      <c r="FU30" s="861">
        <f t="shared" si="34"/>
        <v>0</v>
      </c>
      <c r="FV30" s="861">
        <f t="shared" si="34"/>
        <v>0</v>
      </c>
      <c r="FW30" s="861">
        <f t="shared" si="34"/>
        <v>0</v>
      </c>
      <c r="FX30" s="861">
        <f t="shared" si="34"/>
        <v>0</v>
      </c>
      <c r="FY30" s="861">
        <f t="shared" si="34"/>
        <v>0</v>
      </c>
      <c r="FZ30" s="861">
        <f t="shared" si="34"/>
        <v>0</v>
      </c>
      <c r="GA30" s="861">
        <f t="shared" si="34"/>
        <v>0</v>
      </c>
      <c r="GB30" s="861">
        <f t="shared" si="34"/>
        <v>0</v>
      </c>
      <c r="GC30" s="861">
        <f t="shared" si="34"/>
        <v>0</v>
      </c>
      <c r="GD30" s="861">
        <f t="shared" si="34"/>
        <v>0</v>
      </c>
      <c r="GE30" s="868">
        <f t="shared" si="35"/>
        <v>0</v>
      </c>
      <c r="GF30" s="869">
        <f t="shared" si="36"/>
        <v>0</v>
      </c>
      <c r="GG30" s="870">
        <f t="shared" si="37"/>
        <v>0</v>
      </c>
      <c r="GH30" s="861">
        <f t="shared" si="38"/>
        <v>0</v>
      </c>
      <c r="GI30" s="861">
        <f t="shared" si="38"/>
        <v>0</v>
      </c>
      <c r="GJ30" s="861">
        <f t="shared" si="38"/>
        <v>0</v>
      </c>
      <c r="GK30" s="871">
        <f t="shared" si="39"/>
        <v>0</v>
      </c>
      <c r="GL30" s="871">
        <f t="shared" si="50"/>
        <v>0</v>
      </c>
    </row>
    <row r="31" spans="1:194" x14ac:dyDescent="0.25">
      <c r="A31" s="880"/>
      <c r="B31" s="880"/>
      <c r="C31" s="875"/>
      <c r="D31" s="875"/>
      <c r="E31" s="948"/>
      <c r="F31" s="828"/>
      <c r="G31" s="818"/>
      <c r="H31" s="818"/>
      <c r="I31" s="819"/>
      <c r="J31" s="820" t="s">
        <v>454</v>
      </c>
      <c r="K31" s="303"/>
      <c r="L31" s="821"/>
      <c r="M31" s="877"/>
      <c r="N31" s="821"/>
      <c r="O31" s="821"/>
      <c r="P31" s="821"/>
      <c r="Q31" s="821"/>
      <c r="R31" s="821"/>
      <c r="S31" s="821"/>
      <c r="T31" s="821"/>
      <c r="U31" s="821"/>
      <c r="V31" s="821"/>
      <c r="W31" s="821"/>
      <c r="X31" s="821"/>
      <c r="Y31" s="878"/>
      <c r="Z31" s="821"/>
      <c r="AA31" s="877"/>
      <c r="AB31" s="821"/>
      <c r="AC31" s="877"/>
      <c r="AD31" s="821"/>
      <c r="AE31" s="877"/>
      <c r="AF31" s="821"/>
      <c r="AG31" s="821"/>
      <c r="AH31" s="821"/>
      <c r="AI31" s="821"/>
      <c r="AJ31" s="821"/>
      <c r="AK31" s="821"/>
      <c r="AL31" s="821"/>
      <c r="AM31" s="821"/>
      <c r="AN31" s="821"/>
      <c r="AO31" s="821"/>
      <c r="AP31" s="821"/>
      <c r="AQ31" s="821"/>
      <c r="AR31" s="821"/>
      <c r="AS31" s="877"/>
      <c r="AT31" s="821"/>
      <c r="AU31" s="821"/>
      <c r="AV31" s="877"/>
      <c r="AW31" s="821"/>
      <c r="AX31" s="821"/>
      <c r="AY31" s="877"/>
      <c r="AZ31" s="821"/>
      <c r="BA31" s="821"/>
      <c r="BB31" s="877"/>
      <c r="BC31" s="821"/>
      <c r="BD31" s="821"/>
      <c r="BE31" s="877"/>
      <c r="BF31" s="821"/>
      <c r="BG31" s="830">
        <f t="shared" si="11"/>
        <v>0</v>
      </c>
      <c r="BH31" s="831">
        <f t="shared" si="12"/>
        <v>0</v>
      </c>
      <c r="BI31" s="919">
        <f t="shared" si="13"/>
        <v>0</v>
      </c>
      <c r="BJ31" s="920">
        <f>IFERROR(_xlfn.XLOOKUP(K31,_REGIONALIZACAO_SOJA!$A$6:$A$20,_REGIONALIZACAO_SOJA!$BE$6:$BE$20),0)</f>
        <v>0</v>
      </c>
      <c r="BK31" s="920">
        <f>IFERROR(_xlfn.XLOOKUP(K31,_REGIONALIZACAO_SOJA!$A$6:$A$20,_REGIONALIZACAO_SOJA!$BF$6:$BF$20),0)</f>
        <v>0</v>
      </c>
      <c r="BL31" s="920">
        <f>IFERROR(_xlfn.XLOOKUP(K31,_REGIONALIZACAO_SOJA!$A$6:$A$20,_REGIONALIZACAO_SOJA!$BG$6:$BG$20),0)</f>
        <v>0</v>
      </c>
      <c r="BM31" s="838">
        <f t="shared" si="14"/>
        <v>0</v>
      </c>
      <c r="BN31" s="839">
        <f>IFERROR(BM31*1000*_DADOSAUXILIARES!$D$8,0)</f>
        <v>0</v>
      </c>
      <c r="BO31" s="843">
        <f t="shared" si="15"/>
        <v>0</v>
      </c>
      <c r="BP31" s="843">
        <f t="shared" si="16"/>
        <v>0</v>
      </c>
      <c r="BQ31" s="917">
        <f>IFERROR((_xlfn.XLOOKUP(K31,_REGIONALIZACAO_SOJA!$A$6:$A$20,_REGIONALIZACAO_SOJA!$DN$6:$DN$20))*$BP$4,0)</f>
        <v>0</v>
      </c>
      <c r="BR31" s="917">
        <f>IFERROR((_xlfn.XLOOKUP(K31,_REGIONALIZACAO_SOJA!$A$6:$A$20,_REGIONALIZACAO_SOJA!$DO$6:$DO$20))*$BP$4,0)</f>
        <v>0</v>
      </c>
      <c r="BS31" s="918">
        <f t="shared" si="17"/>
        <v>0</v>
      </c>
      <c r="BT31" s="846">
        <f t="shared" si="18"/>
        <v>0</v>
      </c>
      <c r="BU31" s="847">
        <f t="shared" si="1"/>
        <v>1</v>
      </c>
      <c r="BV31" s="847">
        <f t="shared" si="2"/>
        <v>0</v>
      </c>
      <c r="BW31" s="847">
        <f t="shared" si="3"/>
        <v>0</v>
      </c>
      <c r="BX31" s="847">
        <f t="shared" si="4"/>
        <v>0</v>
      </c>
      <c r="BY31" s="847">
        <f t="shared" si="5"/>
        <v>8.0000000000000002E-3</v>
      </c>
      <c r="BZ31" s="847">
        <f t="shared" si="6"/>
        <v>0</v>
      </c>
      <c r="CA31" s="847">
        <f t="shared" si="7"/>
        <v>0.19</v>
      </c>
      <c r="CB31" s="847">
        <f t="shared" si="19"/>
        <v>8.0000000000000002E-3</v>
      </c>
      <c r="CC31" s="847">
        <f t="shared" si="8"/>
        <v>0</v>
      </c>
      <c r="CD31" s="855"/>
      <c r="CE31" s="855">
        <f t="shared" si="9"/>
        <v>0</v>
      </c>
      <c r="CF31" s="961">
        <f t="shared" si="10"/>
        <v>0</v>
      </c>
    </row>
    <row r="32" spans="1:194" x14ac:dyDescent="0.25">
      <c r="C32" s="890"/>
      <c r="D32" s="890"/>
    </row>
  </sheetData>
  <mergeCells count="41">
    <mergeCell ref="FT4:GD4"/>
    <mergeCell ref="GE4:GJ4"/>
    <mergeCell ref="GK4:GK5"/>
    <mergeCell ref="GL4:GL5"/>
    <mergeCell ref="E5:E6"/>
    <mergeCell ref="J5:J6"/>
    <mergeCell ref="CD5:CF5"/>
    <mergeCell ref="CS4:CV4"/>
    <mergeCell ref="CW4:CZ4"/>
    <mergeCell ref="DA4:DT4"/>
    <mergeCell ref="DU4:EN4"/>
    <mergeCell ref="EO4:FH4"/>
    <mergeCell ref="FI4:FS4"/>
    <mergeCell ref="BU4:CB4"/>
    <mergeCell ref="CC4:CF4"/>
    <mergeCell ref="CG4:CL4"/>
    <mergeCell ref="CM4:CN4"/>
    <mergeCell ref="CO4:CP4"/>
    <mergeCell ref="CQ4:CR4"/>
    <mergeCell ref="AX4:AZ4"/>
    <mergeCell ref="BA4:BC4"/>
    <mergeCell ref="BD4:BF4"/>
    <mergeCell ref="BI4:BL4"/>
    <mergeCell ref="BM4:BN4"/>
    <mergeCell ref="BT4:BT5"/>
    <mergeCell ref="AU4:AW4"/>
    <mergeCell ref="A2:D2"/>
    <mergeCell ref="CG2:CL3"/>
    <mergeCell ref="CM2:CP2"/>
    <mergeCell ref="A3:A6"/>
    <mergeCell ref="B3:B6"/>
    <mergeCell ref="C3:C5"/>
    <mergeCell ref="D3:D5"/>
    <mergeCell ref="E3:K3"/>
    <mergeCell ref="L3:BF3"/>
    <mergeCell ref="BG3:CF3"/>
    <mergeCell ref="E4:I4"/>
    <mergeCell ref="K4:K6"/>
    <mergeCell ref="L4:T4"/>
    <mergeCell ref="U4:AQ4"/>
    <mergeCell ref="AR4:AT4"/>
  </mergeCells>
  <conditionalFormatting sqref="BT7:BT31">
    <cfRule type="cellIs" dxfId="7" priority="2" operator="greaterThanOrEqual">
      <formula>17.54</formula>
    </cfRule>
  </conditionalFormatting>
  <conditionalFormatting sqref="GK8:GL30">
    <cfRule type="cellIs" dxfId="6" priority="1" operator="notEqual">
      <formula>0</formula>
    </cfRule>
  </conditionalFormatting>
  <dataValidations count="41">
    <dataValidation type="list" allowBlank="1" showInputMessage="1" showErrorMessage="1" sqref="J8:J31" xr:uid="{CB8B04AB-8546-41E2-A7D3-36838209F8B3}">
      <formula1>"Penalizado"</formula1>
    </dataValidation>
    <dataValidation allowBlank="1" showInputMessage="1" prompt="Informe o consumo total de combustíveis e eletricidade, isto é, a soma de combustíveis próprios e adquiridos de terceiros" sqref="U4" xr:uid="{879E9747-BF40-4B3F-9CFF-63000A7123B9}">
      <formula1>0</formula1>
      <formula2>0</formula2>
    </dataValidation>
    <dataValidation type="decimal" allowBlank="1" showInputMessage="1" showErrorMessage="1" error="Número inválido." sqref="Y18:Y30 AW8 Y9:Y16 M8:M30 AV9:AV30 AZ8 AC8 AS10:AS30" xr:uid="{E9B8D73A-8D84-4CFA-992A-603A8F862FC8}">
      <formula1>0</formula1>
      <formula2>1</formula2>
    </dataValidation>
    <dataValidation allowBlank="1" showInputMessage="1" showErrorMessage="1" prompt="Defina o sistema de plantio realizado" sqref="E5:E6 M5" xr:uid="{3D846629-2085-4EED-ACAB-48F9C7618A47}">
      <formula1>0</formula1>
      <formula2>0</formula2>
    </dataValidation>
    <dataValidation allowBlank="1" showInputMessage="1" showErrorMessage="1" prompt="Refere-se à área total da usina, ou seja, a soma das áreas de plantio e colheita. " sqref="F5" xr:uid="{199FEBFC-0FDB-43E6-BF58-F19D25E57E4A}">
      <formula1>0</formula1>
      <formula2>0</formula2>
    </dataValidation>
    <dataValidation allowBlank="1" showInputMessage="1" showErrorMessage="1" prompt="Refere-se à quantidade total de produto produzido na área total de produção, informada no campo &quot;Área total&quot;" sqref="G5" xr:uid="{9ED86FE5-A5A4-4608-B10C-55CF4A263FF0}">
      <formula1>0</formula1>
      <formula2>0</formula2>
    </dataValidation>
    <dataValidation allowBlank="1" showInputMessage="1" showErrorMessage="1" prompt="Refere-se ao teor médio de umidade da soja. " sqref="I5" xr:uid="{0E0930AF-600D-404E-9ECD-6209DE765250}">
      <formula1>0</formula1>
      <formula2>0</formula2>
    </dataValidation>
    <dataValidation type="decimal" allowBlank="1" showInputMessage="1" showErrorMessage="1" error="Número inválido. " sqref="BF8 AY9:AY30 BB9:BB30 BC8 I8:I31" xr:uid="{C0B2E97D-15D4-4299-942C-858EA2387DC9}">
      <formula1>0</formula1>
      <formula2>1</formula2>
    </dataValidation>
    <dataValidation type="list" allowBlank="1" showInputMessage="1" showErrorMessage="1" prompt="Defina o sistema de plantio realizado" sqref="E8:E31" xr:uid="{A0E2AE89-DF50-4264-9C75-E994B4B11C9B}">
      <formula1>"Convencional,Direto,Mínimo/Reduzido"</formula1>
      <formula2>0</formula2>
    </dataValidation>
    <dataValidation allowBlank="1" showInputMessage="1" showErrorMessage="1" prompt="No campo BX, X representa o teor de mistura de biodiesel vigente no ano de referência para o preenchimento." sqref="Y5 AA5 AC5 AE5" xr:uid="{9A1D84E7-CA65-4662-AF4E-E415472C8135}">
      <formula1>0</formula1>
      <formula2>0</formula2>
    </dataValidation>
    <dataValidation type="list" allowBlank="1" showInputMessage="1" showErrorMessage="1" sqref="J1:K1" xr:uid="{0EA509CF-4F4E-4283-A161-720C90645529}">
      <formula1>"Primário"</formula1>
      <formula2>0</formula2>
    </dataValidation>
    <dataValidation type="decimal" operator="greaterThanOrEqual" allowBlank="1" showInputMessage="1" showErrorMessage="1" error="Número inválido. Podem ser preenchidos números com até duas casas decimais." sqref="N8:AB8 BC9:BD30 AW9:AX30 U16:X16 AR10:AR30 N10:O30 BF9:BF30 F8:H31 N9:X9 AZ9:BA30 AX8:AY8 BD8:BE8 BA8:BB8 AU9:AU30 AT10:AT30" xr:uid="{40FB99B6-5BC1-4E53-933D-4573E335DEAF}">
      <formula1>0</formula1>
      <formula2>0</formula2>
    </dataValidation>
    <dataValidation type="decimal" operator="greaterThanOrEqual" allowBlank="1" showInputMessage="1" showErrorMessage="1" error="Número inválido. Este campo admite números com até duas casas decimais." sqref="Z18:AF30 U10:X15 AK10:AK30 AM10:AQ30 U18:X30 AG10:AI30 Z10:AF16 AD8:AV8 L8:L30 Z9:AT9" xr:uid="{B2889D96-3D9E-45CE-BD09-9FE3FE26CA0D}">
      <formula1>0</formula1>
      <formula2>0</formula2>
    </dataValidation>
    <dataValidation allowBlank="1" showInputMessage="1" showErrorMessage="1" prompt="Refere-se à quantidade total de produto entregue à únidade produtora de biocombustível" sqref="H5" xr:uid="{B87BD3BB-D92F-4326-B636-8FA37E824994}">
      <formula1>0</formula1>
      <formula2>0</formula2>
    </dataValidation>
    <dataValidation type="decimal" operator="greaterThanOrEqual" allowBlank="1" showInputMessage="1" showErrorMessage="1" sqref="U17:AF17 C11:C31 C10:D10" xr:uid="{DF6E7570-E3A3-4926-B17E-F0D4054341DD}">
      <formula1>0</formula1>
      <formula2>0</formula2>
    </dataValidation>
    <dataValidation allowBlank="1" showInputMessage="1" showErrorMessage="1" prompt="Insira o volume de óleo adquirido pela unidade produtora de biodiesel. " sqref="C3" xr:uid="{D47A929A-27E6-48CE-ACFA-486C2ED28549}"/>
    <dataValidation allowBlank="1" showInputMessage="1" showErrorMessage="1" prompt="Refere-se a quantidade total de grãos de soja processados" sqref="L5" xr:uid="{172C7713-C9BC-4668-92F7-B737236E9C84}"/>
    <dataValidation allowBlank="1" showInputMessage="1" showErrorMessage="1" prompt="Refere-se à distância percorrida para transportar a quantidade de grãos de soja reportada na célula &quot;Processamento efetivo&quot; do armazém até a unidade de esmagamento." sqref="N5" xr:uid="{C771C87C-81D7-4071-8016-C28666397C6A}">
      <formula1>0</formula1>
      <formula2>0</formula2>
    </dataValidation>
    <dataValidation allowBlank="1" showInputMessage="1" showErrorMessage="1" prompt="Refere-se à massa total de óleo produzido dividida pela quantidade total de grãos processada (informada no campo &quot;Processamento efetivo&quot;)" sqref="O5" xr:uid="{2C45639C-7C8B-4464-B265-90E4CFD89150}"/>
    <dataValidation allowBlank="1" showInputMessage="1" showErrorMessage="1" prompt="Refere-se à massa total de farelo produzido dividida pela quantidade total de grãos processada (informada no campo &quot;Processamento efetivo&quot;)" sqref="P5" xr:uid="{CF2F7F56-B314-4895-B999-40BFB7A68FE0}"/>
    <dataValidation allowBlank="1" showInputMessage="1" showErrorMessage="1" prompt="Informe a quantidade total de diesel consumido dividido pela quantidade total de grãos de soja processados (informada no campo &quot;Processamento efetivo&quot;). " sqref="U5:X5 Z5 AB5 AD5" xr:uid="{AAFC5D78-E371-4365-8CB1-6101D7E00DBE}"/>
    <dataValidation allowBlank="1" showInputMessage="1" showErrorMessage="1" prompt="Informe a quantidade total de biodiesel (B100) consumido dividida pela quantidade total de grãos de soja processados (informada no campo &quot;Processamento efetivo&quot;). " sqref="AF5" xr:uid="{8C614220-9E6D-4C98-894A-8BDD31F928DC}"/>
    <dataValidation allowBlank="1" showInputMessage="1" showErrorMessage="1" prompt="Informe a quantidade total de combustível consumido dividida pela quantidade total de grãos de soja processados." sqref="AG5" xr:uid="{969AF89C-C086-4771-B3E6-6FC1C3DEF65D}"/>
    <dataValidation allowBlank="1" showInputMessage="1" showErrorMessage="1" prompt="Informe a quantidade total de gás natural consumido dividido pela quantidade total de grãos de soja processados (informada no campo &quot;Processamento efetivo&quot;). " sqref="AH5" xr:uid="{123656C3-4902-440C-8825-56A0246E5459}"/>
    <dataValidation allowBlank="1" showInputMessage="1" showErrorMessage="1" prompt="Informe a quantidade total de biometano consumido dividida pela quantidade total de grãos de soja processados." sqref="AI5" xr:uid="{E0CA1AB4-5E2D-4457-BC6F-7CFCA301F649}"/>
    <dataValidation allowBlank="1" showInputMessage="1" showErrorMessage="1" prompt="Informar o Poder Calorífico Inferior (PCI) do biogás." sqref="AJ5 AL5" xr:uid="{E5F8C4EC-D1E3-4224-AD45-57DD18CC3549}">
      <formula1>0</formula1>
      <formula2>0</formula2>
    </dataValidation>
    <dataValidation allowBlank="1" showInputMessage="1" showErrorMessage="1" prompt="Informe a quantidade total de biometano consumido dividido pela quantidade total de grãos de soja processados. Biometano próprio refere-se ao biometano produzido na mesma unidade de produção, usando residuos disponíveis nessa unidade." sqref="AK5" xr:uid="{CA78F578-C765-4F28-BAC8-181A2E0E88CF}"/>
    <dataValidation allowBlank="1" showInputMessage="1" showErrorMessage="1" prompt="Informe a quantidade total de eletricidade da rede consumida dividida pela quantidade total de grãos de soja processados (informada no campo &quot;Processamento efetivo&quot;). " sqref="AM5 AO5:AQ5" xr:uid="{9272BB93-2571-421C-B29E-B74B220564B8}"/>
    <dataValidation allowBlank="1" showInputMessage="1" showErrorMessage="1" prompt="Informe a quantidade total de eletricidade da rede consumida dividida pela quantidade total de grãos de soja processados (informada no campo &quot;Processamento efetivo&quot;). _x000a_" sqref="AN5" xr:uid="{27231671-0136-4371-9CDE-11A7A660C7CD}"/>
    <dataValidation allowBlank="1" showInputMessage="1" showErrorMessage="1" prompt="Refere-se à quantidade total de cavaco adquirido pela usina e utilizado para geração de vapor/eletricidade, dividido pela quantidade de grãos processada (informada no campo &quot;Processamento efetivo&quot;). Deve ser reportado em base úmida._x000a_" sqref="AR5" xr:uid="{74879271-0D44-4FD5-9738-050AD3F2006F}"/>
    <dataValidation allowBlank="1" showInputMessage="1" showErrorMessage="1" prompt="Teor de umidade:_x000a__x000a_Massa de água / Massa total" sqref="AS5 AV5 AY5 BB5 BE5" xr:uid="{97CE1430-90C0-47C4-B0F0-7B9E43793A26}">
      <formula1>0</formula1>
      <formula2>0</formula2>
    </dataValidation>
    <dataValidation allowBlank="1" showInputMessage="1" showErrorMessage="1" prompt="Distância de transporte deste combustível do fornecedor até a usina" sqref="AT5 AW5 AZ5 BF5" xr:uid="{90B60997-FD65-43CC-9979-B5F7692AAF18}">
      <formula1>0</formula1>
      <formula2>0</formula2>
    </dataValidation>
    <dataValidation allowBlank="1" showInputMessage="1" showErrorMessage="1" prompt="Distância de transporte deste combustível do fornecedor até a usina_x000a_" sqref="BC5" xr:uid="{F4E3F0AE-D79A-4FD9-BAF7-155F23E5074C}">
      <formula1>0</formula1>
      <formula2>0</formula2>
    </dataValidation>
    <dataValidation allowBlank="1" showInputMessage="1" showErrorMessage="1" prompt="Refere-se à quantidade total de lenha adquirido pela usina e utilizado para geração de vapor/eletricidade, dividido pela quantidade de óleo processado (informada no campo &quot;Processamento efetivo&quot;). Deve ser reportado em base úmida._x000a_" sqref="AU5" xr:uid="{0DE88FFC-8762-40E2-ADA0-8D89F793466B}"/>
    <dataValidation allowBlank="1" showInputMessage="1" showErrorMessage="1" prompt="Refere-se à quantidade total de resíduos florestais adquirido pela usina e utilizado para geração de vapor/eletricidade, dividido pela quantidade de óleo processado (informada no campo &quot;Processamento efetivo&quot;). Deve ser reportado em base úmida._x000a_" sqref="AX5" xr:uid="{67A88709-8A0B-41E6-B886-CB9AE41650F0}"/>
    <dataValidation allowBlank="1" showInputMessage="1" showErrorMessage="1" prompt="Refere-se à quantidade total de bagaço de cana adquirido pela usina e utilizado para geração de vapor/eletricidade, dividido pela quantidade de óleo processado (informada no campo &quot;Processamento efetivo&quot;). Deve ser reportado em base úmida." sqref="BA5" xr:uid="{76FA5DCA-1A08-46C8-A021-F4034CFA76BA}"/>
    <dataValidation allowBlank="1" showInputMessage="1" showErrorMessage="1" prompt="Refere-se à quantidade total de palha de cana adquirido pela usina e utilizado para geração de vapor/eletricidade, dividido pela quantidade de óleo processado (informada no campo &quot;Processamento efetivo&quot;). Deve ser reportado em base úmida." sqref="BD5" xr:uid="{65AF70B0-3315-46D3-BFA1-2FB5A1F06679}"/>
    <dataValidation type="decimal" allowBlank="1" showInputMessage="1" showErrorMessage="1" error="Número inválido. Este campo admite números com até duas casas decimais." sqref="AJ10:AJ30 AL10:AL30" xr:uid="{5114576D-2941-4913-AA83-108A5E160C19}">
      <formula1>30</formula1>
      <formula2>50</formula2>
    </dataValidation>
    <dataValidation type="decimal" allowBlank="1" showInputMessage="1" showErrorMessage="1" error="Número inválido._x000a_" sqref="BE9:BE30" xr:uid="{4F6EEFCA-415D-4535-BBBA-18C9A3ECD275}">
      <formula1>0</formula1>
      <formula2>1</formula2>
    </dataValidation>
    <dataValidation type="decimal" operator="greaterThanOrEqual" allowBlank="1" showInputMessage="1" showErrorMessage="1" error="Número inválido. " sqref="P10:T30" xr:uid="{9095F788-C7D6-4227-86F4-4DDF7023FD98}">
      <formula1>0</formula1>
      <formula2>0</formula2>
    </dataValidation>
    <dataValidation type="list" allowBlank="1" showInputMessage="1" showErrorMessage="1" sqref="K8:K31" xr:uid="{1A45BDF6-9B9E-4391-B557-0A48542321C8}">
      <formula1>"BA, GO, MA, MG, MS, MT, PA, PI, PR, RO, RS, SC, SP, TO, OUTROS"</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LS30"/>
  <sheetViews>
    <sheetView showGridLines="0" zoomScale="60" zoomScaleNormal="60" workbookViewId="0">
      <selection activeCell="D11" sqref="D11"/>
    </sheetView>
  </sheetViews>
  <sheetFormatPr defaultColWidth="8.7109375" defaultRowHeight="15" x14ac:dyDescent="0.25"/>
  <cols>
    <col min="1" max="1" width="5.7109375" style="24" customWidth="1"/>
    <col min="2" max="2" width="33.140625" style="24" customWidth="1"/>
    <col min="3" max="3" width="45.28515625" style="73" customWidth="1"/>
    <col min="4" max="4" width="43" style="386" customWidth="1"/>
    <col min="5" max="5" width="6.7109375" style="24" customWidth="1"/>
    <col min="6" max="6" width="43" style="24" customWidth="1"/>
    <col min="7" max="7" width="34.42578125" style="24" customWidth="1"/>
    <col min="8" max="8" width="31.42578125" style="24" customWidth="1"/>
    <col min="9" max="1007" width="9.140625" style="24" customWidth="1"/>
  </cols>
  <sheetData>
    <row r="1" spans="1:305" s="52" customFormat="1" ht="90" customHeight="1" x14ac:dyDescent="0.25">
      <c r="A1" s="278"/>
      <c r="B1" s="278"/>
      <c r="C1" s="319"/>
      <c r="D1" s="320"/>
      <c r="E1" s="278"/>
      <c r="F1" s="321"/>
      <c r="G1" s="322"/>
      <c r="H1" s="322"/>
      <c r="I1" s="322"/>
      <c r="J1" s="322"/>
      <c r="K1" s="322"/>
      <c r="L1" s="322"/>
      <c r="M1" s="322"/>
      <c r="P1" s="322"/>
      <c r="Q1" s="322"/>
      <c r="R1" s="322"/>
      <c r="S1" s="322"/>
      <c r="T1" s="322"/>
      <c r="U1" s="322"/>
      <c r="V1" s="322"/>
      <c r="W1" s="322"/>
      <c r="X1" s="322"/>
      <c r="Y1" s="322"/>
      <c r="Z1" s="356"/>
      <c r="AA1" s="322"/>
      <c r="AB1" s="351"/>
      <c r="AC1" s="322"/>
      <c r="AD1" s="351"/>
      <c r="AE1" s="322"/>
      <c r="AF1" s="351"/>
      <c r="AG1" s="322"/>
      <c r="AH1" s="322"/>
      <c r="AI1" s="322"/>
      <c r="AJ1" s="322"/>
      <c r="AK1" s="322"/>
      <c r="AL1" s="322"/>
      <c r="AM1" s="322"/>
      <c r="AN1" s="322"/>
      <c r="AO1" s="322"/>
      <c r="AP1" s="322"/>
      <c r="AQ1" s="321"/>
      <c r="AR1" s="323"/>
      <c r="AS1" s="321"/>
      <c r="AT1" s="322"/>
      <c r="AU1" s="322"/>
      <c r="AV1" s="322"/>
      <c r="AW1" s="322"/>
      <c r="AX1" s="322"/>
      <c r="AY1" s="322"/>
      <c r="AZ1" s="280"/>
      <c r="BA1" s="322"/>
      <c r="BB1" s="351"/>
      <c r="BC1" s="322"/>
      <c r="BD1" s="351"/>
      <c r="BE1" s="322"/>
      <c r="BF1" s="351"/>
      <c r="BG1" s="322"/>
      <c r="BH1" s="322"/>
      <c r="BI1" s="322"/>
      <c r="BJ1" s="322"/>
      <c r="BK1" s="322"/>
      <c r="BL1" s="322"/>
      <c r="BM1" s="322"/>
      <c r="BN1" s="322"/>
      <c r="BO1" s="322"/>
      <c r="BP1" s="322"/>
      <c r="BQ1" s="322"/>
      <c r="BR1" s="322"/>
      <c r="BS1" s="322"/>
      <c r="BT1" s="279"/>
      <c r="BU1" s="322"/>
      <c r="BV1" s="322"/>
      <c r="BW1" s="279"/>
      <c r="BX1" s="322"/>
      <c r="BY1" s="322"/>
      <c r="BZ1" s="279"/>
      <c r="CA1" s="322"/>
      <c r="CB1" s="322"/>
      <c r="CC1" s="279"/>
      <c r="CD1" s="322"/>
      <c r="CE1" s="322"/>
      <c r="CF1" s="279"/>
      <c r="CG1" s="322"/>
      <c r="CH1" s="281"/>
      <c r="CI1" s="282"/>
      <c r="CJ1" s="282"/>
      <c r="CK1" s="282"/>
      <c r="CL1" s="283"/>
      <c r="CM1" s="283"/>
      <c r="CN1" s="283"/>
      <c r="CO1" s="283"/>
      <c r="CP1" s="283"/>
      <c r="CQ1" s="283"/>
      <c r="CR1" s="281"/>
      <c r="CS1" s="281"/>
      <c r="CT1" s="281"/>
      <c r="FD1" s="324"/>
      <c r="FY1" s="281"/>
      <c r="FZ1" s="281" t="s">
        <v>526</v>
      </c>
      <c r="GA1" s="281"/>
      <c r="GB1" s="281"/>
      <c r="GC1" s="281"/>
      <c r="GD1" s="281"/>
      <c r="GE1" s="281"/>
      <c r="GF1" s="281"/>
      <c r="GG1" s="281"/>
      <c r="GH1" s="281"/>
      <c r="GI1" s="281"/>
      <c r="GJ1" s="281"/>
      <c r="GK1" s="282"/>
      <c r="GL1" s="282"/>
      <c r="GM1" s="282"/>
      <c r="GN1" s="282"/>
      <c r="GO1" s="282"/>
      <c r="GP1" s="282"/>
      <c r="GQ1" s="282"/>
      <c r="GR1" s="282"/>
      <c r="GS1" s="282"/>
      <c r="GT1" s="282"/>
      <c r="GU1" s="282"/>
      <c r="GV1" s="282"/>
      <c r="KL1" s="325"/>
      <c r="KM1" s="325"/>
      <c r="KN1" s="325"/>
      <c r="KO1" s="325"/>
      <c r="KP1" s="325"/>
      <c r="KQ1" s="325"/>
      <c r="KR1" s="284"/>
      <c r="KS1" s="326"/>
    </row>
    <row r="2" spans="1:305" s="25" customFormat="1" ht="25.15" customHeight="1" x14ac:dyDescent="0.25">
      <c r="B2" s="25" t="s">
        <v>527</v>
      </c>
    </row>
    <row r="3" spans="1:305" s="24" customFormat="1" ht="15.75" x14ac:dyDescent="0.25">
      <c r="C3" s="365"/>
      <c r="D3" s="366"/>
    </row>
    <row r="4" spans="1:305" s="24" customFormat="1" ht="60" customHeight="1" x14ac:dyDescent="0.25">
      <c r="B4" s="1093" t="s">
        <v>528</v>
      </c>
      <c r="C4" s="1093"/>
      <c r="D4" s="1096">
        <f>IFERROR((SUMPRODUCT(C12:C46,D12:D46)+SUMPRODUCT(G12:G46,H12:H46))/(SUM(C12:C46,G12:G46)),0)</f>
        <v>0</v>
      </c>
      <c r="E4" s="1097"/>
      <c r="F4" s="1098"/>
      <c r="G4" s="1094" t="s">
        <v>518</v>
      </c>
      <c r="H4" s="1095"/>
    </row>
    <row r="5" spans="1:305" s="24" customFormat="1" x14ac:dyDescent="0.25">
      <c r="C5" s="73"/>
      <c r="D5" s="111"/>
    </row>
    <row r="6" spans="1:305" s="24" customFormat="1" ht="60" customHeight="1" x14ac:dyDescent="0.25">
      <c r="B6" s="1093" t="s">
        <v>529</v>
      </c>
      <c r="C6" s="1093"/>
      <c r="D6" s="1096">
        <f>IFERROR(OLEO_SOJA_DADOS_AGR_PRIMARIO!C7+OLEO_SOJA_DADOS_AGR_PENALIZADO!C7,0)</f>
        <v>0</v>
      </c>
      <c r="E6" s="1097"/>
      <c r="F6" s="1098"/>
      <c r="G6" s="1094" t="s">
        <v>530</v>
      </c>
      <c r="H6" s="1095"/>
    </row>
    <row r="7" spans="1:305" s="24" customFormat="1" x14ac:dyDescent="0.25">
      <c r="C7" s="73"/>
      <c r="D7" s="111"/>
    </row>
    <row r="8" spans="1:305" s="24" customFormat="1" ht="60" customHeight="1" x14ac:dyDescent="0.25">
      <c r="B8" s="1093" t="s">
        <v>531</v>
      </c>
      <c r="C8" s="1093"/>
      <c r="D8" s="1096">
        <f>IFERROR((OLEO_SOJA_DADOS_AGR_PRIMARIO!C7*OLEO_SOJA_DADOS_AGR_PRIMARIO!D7+OLEO_SOJA_DADOS_AGR_PENALIZADO!C7*OLEO_SOJA_DADOS_AGR_PENALIZADO!D7)/(OLEO_SOJA_DADOS_AGR_PENALIZADO!C7+OLEO_SOJA_DADOS_AGR_PRIMARIO!C7),0)</f>
        <v>0</v>
      </c>
      <c r="E8" s="1097"/>
      <c r="F8" s="1098"/>
      <c r="G8" s="1094" t="s">
        <v>163</v>
      </c>
      <c r="H8" s="1095"/>
    </row>
    <row r="9" spans="1:305" s="24" customFormat="1" ht="25.9" customHeight="1" x14ac:dyDescent="0.25">
      <c r="C9" s="365"/>
      <c r="D9" s="366"/>
    </row>
    <row r="10" spans="1:305" s="137" customFormat="1" ht="75" customHeight="1" x14ac:dyDescent="0.25">
      <c r="B10" s="1092" t="s">
        <v>532</v>
      </c>
      <c r="C10" s="367" t="s">
        <v>457</v>
      </c>
      <c r="D10" s="478" t="s">
        <v>465</v>
      </c>
      <c r="F10" s="1092" t="s">
        <v>533</v>
      </c>
      <c r="G10" s="367" t="s">
        <v>457</v>
      </c>
      <c r="H10" s="478" t="s">
        <v>465</v>
      </c>
    </row>
    <row r="11" spans="1:305" s="137" customFormat="1" ht="22.5" customHeight="1" x14ac:dyDescent="0.25">
      <c r="B11" s="1092"/>
      <c r="C11" s="368" t="s">
        <v>500</v>
      </c>
      <c r="D11" s="327" t="s">
        <v>518</v>
      </c>
      <c r="F11" s="1092"/>
      <c r="G11" s="368" t="s">
        <v>500</v>
      </c>
      <c r="H11" s="327" t="s">
        <v>518</v>
      </c>
    </row>
    <row r="12" spans="1:305" s="137" customFormat="1" ht="22.15" customHeight="1" x14ac:dyDescent="0.25">
      <c r="B12" s="369">
        <f>OLEO_SOJA_DADOS_AGR_PRIMARIO!A8</f>
        <v>0</v>
      </c>
      <c r="C12" s="370">
        <f>OLEO_SOJA_DADOS_AGR_PRIMARIO!C8</f>
        <v>0</v>
      </c>
      <c r="D12" s="371" t="str">
        <f>IF(C12&gt;0,OLEO_SOJA_DADOS_AGR_PRIMARIO!LC8,"")</f>
        <v/>
      </c>
      <c r="F12" s="369">
        <f>OLEO_SOJA_DADOS_AGR_PENALIZADO!A8</f>
        <v>0</v>
      </c>
      <c r="G12" s="370">
        <f>OLEO_SOJA_DADOS_AGR_PENALIZADO!C8</f>
        <v>0</v>
      </c>
      <c r="H12" s="371" t="str">
        <f>IF(G12&gt;0,OLEO_SOJA_DADOS_AGR_PENALIZADO!GK8,"")</f>
        <v/>
      </c>
    </row>
    <row r="13" spans="1:305" s="137" customFormat="1" ht="22.15" customHeight="1" x14ac:dyDescent="0.25">
      <c r="B13" s="369">
        <f>OLEO_SOJA_DADOS_AGR_PRIMARIO!A9</f>
        <v>0</v>
      </c>
      <c r="C13" s="370">
        <f>OLEO_SOJA_DADOS_AGR_PRIMARIO!C9</f>
        <v>0</v>
      </c>
      <c r="D13" s="371" t="str">
        <f>IF(C13&gt;0,OLEO_SOJA_DADOS_AGR_PRIMARIO!LC9,"")</f>
        <v/>
      </c>
      <c r="F13" s="369">
        <f>OLEO_SOJA_DADOS_AGR_PENALIZADO!A9</f>
        <v>0</v>
      </c>
      <c r="G13" s="370">
        <f>OLEO_SOJA_DADOS_AGR_PENALIZADO!C9</f>
        <v>0</v>
      </c>
      <c r="H13" s="371" t="str">
        <f>IF(G13&gt;0,OLEO_SOJA_DADOS_AGR_PENALIZADO!GK9,"")</f>
        <v/>
      </c>
    </row>
    <row r="14" spans="1:305" s="137" customFormat="1" ht="22.15" customHeight="1" x14ac:dyDescent="0.25">
      <c r="B14" s="369">
        <f>OLEO_SOJA_DADOS_AGR_PRIMARIO!A10</f>
        <v>0</v>
      </c>
      <c r="C14" s="370">
        <f>OLEO_SOJA_DADOS_AGR_PRIMARIO!C10</f>
        <v>0</v>
      </c>
      <c r="D14" s="371" t="str">
        <f>IF(C14&gt;0,OLEO_SOJA_DADOS_AGR_PRIMARIO!LC10,"")</f>
        <v/>
      </c>
      <c r="F14" s="369">
        <f>OLEO_SOJA_DADOS_AGR_PENALIZADO!A10</f>
        <v>0</v>
      </c>
      <c r="G14" s="370">
        <f>OLEO_SOJA_DADOS_AGR_PENALIZADO!C10</f>
        <v>0</v>
      </c>
      <c r="H14" s="371" t="str">
        <f>IF(G14&gt;0,OLEO_SOJA_DADOS_AGR_PENALIZADO!GK10,"")</f>
        <v/>
      </c>
    </row>
    <row r="15" spans="1:305" s="137" customFormat="1" ht="22.15" customHeight="1" x14ac:dyDescent="0.25">
      <c r="B15" s="369">
        <f>OLEO_SOJA_DADOS_AGR_PRIMARIO!A11</f>
        <v>0</v>
      </c>
      <c r="C15" s="370">
        <f>OLEO_SOJA_DADOS_AGR_PRIMARIO!C11</f>
        <v>0</v>
      </c>
      <c r="D15" s="371" t="str">
        <f>IF(C15&gt;0,OLEO_SOJA_DADOS_AGR_PRIMARIO!LC11,"")</f>
        <v/>
      </c>
      <c r="F15" s="369">
        <f>OLEO_SOJA_DADOS_AGR_PENALIZADO!A11</f>
        <v>0</v>
      </c>
      <c r="G15" s="370">
        <f>OLEO_SOJA_DADOS_AGR_PENALIZADO!C11</f>
        <v>0</v>
      </c>
      <c r="H15" s="371" t="str">
        <f>IF(G15&gt;0,OLEO_SOJA_DADOS_AGR_PENALIZADO!GK11,"")</f>
        <v/>
      </c>
    </row>
    <row r="16" spans="1:305" s="137" customFormat="1" ht="22.15" customHeight="1" x14ac:dyDescent="0.25">
      <c r="B16" s="369">
        <f>OLEO_SOJA_DADOS_AGR_PRIMARIO!A12</f>
        <v>0</v>
      </c>
      <c r="C16" s="370">
        <f>OLEO_SOJA_DADOS_AGR_PRIMARIO!C12</f>
        <v>0</v>
      </c>
      <c r="D16" s="371" t="str">
        <f>IF(C16&gt;0,OLEO_SOJA_DADOS_AGR_PRIMARIO!LC12,"")</f>
        <v/>
      </c>
      <c r="F16" s="369">
        <f>OLEO_SOJA_DADOS_AGR_PENALIZADO!A12</f>
        <v>0</v>
      </c>
      <c r="G16" s="370">
        <f>OLEO_SOJA_DADOS_AGR_PENALIZADO!C12</f>
        <v>0</v>
      </c>
      <c r="H16" s="371" t="str">
        <f>IF(G16&gt;0,OLEO_SOJA_DADOS_AGR_PENALIZADO!GK12,"")</f>
        <v/>
      </c>
    </row>
    <row r="17" spans="2:8" s="24" customFormat="1" ht="22.15" customHeight="1" x14ac:dyDescent="0.25">
      <c r="B17" s="369">
        <f>OLEO_SOJA_DADOS_AGR_PRIMARIO!A13</f>
        <v>0</v>
      </c>
      <c r="C17" s="370">
        <f>OLEO_SOJA_DADOS_AGR_PRIMARIO!C13</f>
        <v>0</v>
      </c>
      <c r="D17" s="371" t="str">
        <f>IF(C17&gt;0,OLEO_SOJA_DADOS_AGR_PRIMARIO!LC13,"")</f>
        <v/>
      </c>
      <c r="F17" s="369">
        <f>OLEO_SOJA_DADOS_AGR_PENALIZADO!A13</f>
        <v>0</v>
      </c>
      <c r="G17" s="370">
        <f>OLEO_SOJA_DADOS_AGR_PENALIZADO!C13</f>
        <v>0</v>
      </c>
      <c r="H17" s="371" t="str">
        <f>IF(G17&gt;0,OLEO_SOJA_DADOS_AGR_PENALIZADO!GK13,"")</f>
        <v/>
      </c>
    </row>
    <row r="18" spans="2:8" s="24" customFormat="1" ht="22.15" customHeight="1" x14ac:dyDescent="0.25">
      <c r="B18" s="369">
        <f>OLEO_SOJA_DADOS_AGR_PRIMARIO!A14</f>
        <v>0</v>
      </c>
      <c r="C18" s="370">
        <f>OLEO_SOJA_DADOS_AGR_PRIMARIO!C14</f>
        <v>0</v>
      </c>
      <c r="D18" s="371" t="str">
        <f>IF(C18&gt;0,OLEO_SOJA_DADOS_AGR_PRIMARIO!LC14,"")</f>
        <v/>
      </c>
      <c r="F18" s="369">
        <f>OLEO_SOJA_DADOS_AGR_PENALIZADO!A14</f>
        <v>0</v>
      </c>
      <c r="G18" s="370">
        <f>OLEO_SOJA_DADOS_AGR_PENALIZADO!C14</f>
        <v>0</v>
      </c>
      <c r="H18" s="371" t="str">
        <f>IF(G18&gt;0,OLEO_SOJA_DADOS_AGR_PENALIZADO!GK14,"")</f>
        <v/>
      </c>
    </row>
    <row r="19" spans="2:8" s="24" customFormat="1" ht="22.15" customHeight="1" x14ac:dyDescent="0.25">
      <c r="B19" s="369">
        <f>OLEO_SOJA_DADOS_AGR_PRIMARIO!A15</f>
        <v>0</v>
      </c>
      <c r="C19" s="370">
        <f>OLEO_SOJA_DADOS_AGR_PRIMARIO!C15</f>
        <v>0</v>
      </c>
      <c r="D19" s="371" t="str">
        <f>IF(C19&gt;0,OLEO_SOJA_DADOS_AGR_PRIMARIO!LC15,"")</f>
        <v/>
      </c>
      <c r="F19" s="369">
        <f>OLEO_SOJA_DADOS_AGR_PENALIZADO!A15</f>
        <v>0</v>
      </c>
      <c r="G19" s="370">
        <f>OLEO_SOJA_DADOS_AGR_PENALIZADO!C15</f>
        <v>0</v>
      </c>
      <c r="H19" s="371" t="str">
        <f>IF(G19&gt;0,OLEO_SOJA_DADOS_AGR_PENALIZADO!GK15,"")</f>
        <v/>
      </c>
    </row>
    <row r="20" spans="2:8" s="24" customFormat="1" ht="22.15" customHeight="1" x14ac:dyDescent="0.25">
      <c r="B20" s="369">
        <f>OLEO_SOJA_DADOS_AGR_PRIMARIO!A16</f>
        <v>0</v>
      </c>
      <c r="C20" s="370">
        <f>OLEO_SOJA_DADOS_AGR_PRIMARIO!C16</f>
        <v>0</v>
      </c>
      <c r="D20" s="371" t="str">
        <f>IF(C20&gt;0,OLEO_SOJA_DADOS_AGR_PRIMARIO!LC16,"")</f>
        <v/>
      </c>
      <c r="F20" s="369">
        <f>OLEO_SOJA_DADOS_AGR_PENALIZADO!A16</f>
        <v>0</v>
      </c>
      <c r="G20" s="370">
        <f>OLEO_SOJA_DADOS_AGR_PENALIZADO!C16</f>
        <v>0</v>
      </c>
      <c r="H20" s="371" t="str">
        <f>IF(G20&gt;0,OLEO_SOJA_DADOS_AGR_PENALIZADO!GK16,"")</f>
        <v/>
      </c>
    </row>
    <row r="21" spans="2:8" s="24" customFormat="1" ht="22.15" customHeight="1" x14ac:dyDescent="0.25">
      <c r="B21" s="369">
        <f>OLEO_SOJA_DADOS_AGR_PRIMARIO!A17</f>
        <v>0</v>
      </c>
      <c r="C21" s="370">
        <f>OLEO_SOJA_DADOS_AGR_PRIMARIO!C17</f>
        <v>0</v>
      </c>
      <c r="D21" s="371" t="str">
        <f>IF(C21&gt;0,OLEO_SOJA_DADOS_AGR_PRIMARIO!LC17,"")</f>
        <v/>
      </c>
      <c r="F21" s="369">
        <f>OLEO_SOJA_DADOS_AGR_PENALIZADO!A17</f>
        <v>0</v>
      </c>
      <c r="G21" s="370">
        <f>OLEO_SOJA_DADOS_AGR_PENALIZADO!C17</f>
        <v>0</v>
      </c>
      <c r="H21" s="371" t="str">
        <f>IF(G21&gt;0,OLEO_SOJA_DADOS_AGR_PENALIZADO!GK17,"")</f>
        <v/>
      </c>
    </row>
    <row r="22" spans="2:8" s="24" customFormat="1" ht="22.15" customHeight="1" x14ac:dyDescent="0.25">
      <c r="B22" s="369">
        <f>OLEO_SOJA_DADOS_AGR_PRIMARIO!A18</f>
        <v>0</v>
      </c>
      <c r="C22" s="370">
        <f>OLEO_SOJA_DADOS_AGR_PRIMARIO!C18</f>
        <v>0</v>
      </c>
      <c r="D22" s="371" t="str">
        <f>IF(C22&gt;0,OLEO_SOJA_DADOS_AGR_PRIMARIO!LC18,"")</f>
        <v/>
      </c>
      <c r="F22" s="369">
        <f>OLEO_SOJA_DADOS_AGR_PENALIZADO!A18</f>
        <v>0</v>
      </c>
      <c r="G22" s="370">
        <f>OLEO_SOJA_DADOS_AGR_PENALIZADO!C18</f>
        <v>0</v>
      </c>
      <c r="H22" s="371" t="str">
        <f>IF(G22&gt;0,OLEO_SOJA_DADOS_AGR_PENALIZADO!GK18,"")</f>
        <v/>
      </c>
    </row>
    <row r="23" spans="2:8" s="24" customFormat="1" ht="22.15" customHeight="1" x14ac:dyDescent="0.25">
      <c r="B23" s="369">
        <f>OLEO_SOJA_DADOS_AGR_PRIMARIO!A19</f>
        <v>0</v>
      </c>
      <c r="C23" s="370">
        <f>OLEO_SOJA_DADOS_AGR_PRIMARIO!C19</f>
        <v>0</v>
      </c>
      <c r="D23" s="371" t="str">
        <f>IF(C23&gt;0,OLEO_SOJA_DADOS_AGR_PRIMARIO!LC19,"")</f>
        <v/>
      </c>
      <c r="F23" s="369">
        <f>OLEO_SOJA_DADOS_AGR_PENALIZADO!A19</f>
        <v>0</v>
      </c>
      <c r="G23" s="370">
        <f>OLEO_SOJA_DADOS_AGR_PENALIZADO!C19</f>
        <v>0</v>
      </c>
      <c r="H23" s="371" t="str">
        <f>IF(G23&gt;0,OLEO_SOJA_DADOS_AGR_PENALIZADO!GK19,"")</f>
        <v/>
      </c>
    </row>
    <row r="24" spans="2:8" s="24" customFormat="1" ht="22.15" customHeight="1" x14ac:dyDescent="0.25">
      <c r="B24" s="369">
        <f>OLEO_SOJA_DADOS_AGR_PRIMARIO!A20</f>
        <v>0</v>
      </c>
      <c r="C24" s="370">
        <f>OLEO_SOJA_DADOS_AGR_PRIMARIO!C20</f>
        <v>0</v>
      </c>
      <c r="D24" s="371" t="str">
        <f>IF(C24&gt;0,OLEO_SOJA_DADOS_AGR_PRIMARIO!LC20,"")</f>
        <v/>
      </c>
      <c r="F24" s="369">
        <f>OLEO_SOJA_DADOS_AGR_PENALIZADO!A20</f>
        <v>0</v>
      </c>
      <c r="G24" s="370">
        <f>OLEO_SOJA_DADOS_AGR_PENALIZADO!C20</f>
        <v>0</v>
      </c>
      <c r="H24" s="371" t="str">
        <f>IF(G24&gt;0,OLEO_SOJA_DADOS_AGR_PENALIZADO!GK20,"")</f>
        <v/>
      </c>
    </row>
    <row r="25" spans="2:8" s="24" customFormat="1" ht="22.15" customHeight="1" x14ac:dyDescent="0.25">
      <c r="B25" s="369">
        <f>OLEO_SOJA_DADOS_AGR_PRIMARIO!A21</f>
        <v>0</v>
      </c>
      <c r="C25" s="370">
        <f>OLEO_SOJA_DADOS_AGR_PRIMARIO!C21</f>
        <v>0</v>
      </c>
      <c r="D25" s="371" t="str">
        <f>IF(C25&gt;0,OLEO_SOJA_DADOS_AGR_PRIMARIO!LC21,"")</f>
        <v/>
      </c>
      <c r="F25" s="369">
        <f>OLEO_SOJA_DADOS_AGR_PENALIZADO!A21</f>
        <v>0</v>
      </c>
      <c r="G25" s="370">
        <f>OLEO_SOJA_DADOS_AGR_PENALIZADO!C21</f>
        <v>0</v>
      </c>
      <c r="H25" s="371" t="str">
        <f>IF(G25&gt;0,OLEO_SOJA_DADOS_AGR_PENALIZADO!GK21,"")</f>
        <v/>
      </c>
    </row>
    <row r="26" spans="2:8" s="24" customFormat="1" ht="22.15" customHeight="1" x14ac:dyDescent="0.25">
      <c r="B26" s="369">
        <f>OLEO_SOJA_DADOS_AGR_PRIMARIO!A22</f>
        <v>0</v>
      </c>
      <c r="C26" s="370">
        <f>OLEO_SOJA_DADOS_AGR_PRIMARIO!C22</f>
        <v>0</v>
      </c>
      <c r="D26" s="371" t="str">
        <f>IF(C26&gt;0,OLEO_SOJA_DADOS_AGR_PRIMARIO!LC22,"")</f>
        <v/>
      </c>
      <c r="F26" s="369">
        <f>OLEO_SOJA_DADOS_AGR_PENALIZADO!A22</f>
        <v>0</v>
      </c>
      <c r="G26" s="370">
        <f>OLEO_SOJA_DADOS_AGR_PENALIZADO!C22</f>
        <v>0</v>
      </c>
      <c r="H26" s="371" t="str">
        <f>IF(G26&gt;0,OLEO_SOJA_DADOS_AGR_PENALIZADO!GK22,"")</f>
        <v/>
      </c>
    </row>
    <row r="27" spans="2:8" s="24" customFormat="1" ht="22.15" customHeight="1" x14ac:dyDescent="0.25">
      <c r="B27" s="369">
        <f>OLEO_SOJA_DADOS_AGR_PRIMARIO!A23</f>
        <v>0</v>
      </c>
      <c r="C27" s="370">
        <f>OLEO_SOJA_DADOS_AGR_PRIMARIO!C23</f>
        <v>0</v>
      </c>
      <c r="D27" s="371" t="str">
        <f>IF(C27&gt;0,OLEO_SOJA_DADOS_AGR_PRIMARIO!LC23,"")</f>
        <v/>
      </c>
      <c r="F27" s="369">
        <f>OLEO_SOJA_DADOS_AGR_PENALIZADO!A23</f>
        <v>0</v>
      </c>
      <c r="G27" s="370">
        <f>OLEO_SOJA_DADOS_AGR_PENALIZADO!C23</f>
        <v>0</v>
      </c>
      <c r="H27" s="371" t="str">
        <f>IF(G27&gt;0,OLEO_SOJA_DADOS_AGR_PENALIZADO!GK23,"")</f>
        <v/>
      </c>
    </row>
    <row r="28" spans="2:8" s="24" customFormat="1" ht="22.15" customHeight="1" x14ac:dyDescent="0.25">
      <c r="B28" s="369">
        <f>OLEO_SOJA_DADOS_AGR_PRIMARIO!A24</f>
        <v>0</v>
      </c>
      <c r="C28" s="370">
        <f>OLEO_SOJA_DADOS_AGR_PRIMARIO!C24</f>
        <v>0</v>
      </c>
      <c r="D28" s="371" t="str">
        <f>IF(C28&gt;0,OLEO_SOJA_DADOS_AGR_PRIMARIO!LC24,"")</f>
        <v/>
      </c>
      <c r="F28" s="369">
        <f>OLEO_SOJA_DADOS_AGR_PENALIZADO!A24</f>
        <v>0</v>
      </c>
      <c r="G28" s="370">
        <f>OLEO_SOJA_DADOS_AGR_PENALIZADO!C24</f>
        <v>0</v>
      </c>
      <c r="H28" s="371" t="str">
        <f>IF(G28&gt;0,OLEO_SOJA_DADOS_AGR_PENALIZADO!GK24,"")</f>
        <v/>
      </c>
    </row>
    <row r="29" spans="2:8" s="24" customFormat="1" ht="22.15" customHeight="1" x14ac:dyDescent="0.25">
      <c r="B29" s="369">
        <f>OLEO_SOJA_DADOS_AGR_PRIMARIO!A25</f>
        <v>0</v>
      </c>
      <c r="C29" s="370">
        <f>OLEO_SOJA_DADOS_AGR_PRIMARIO!C25</f>
        <v>0</v>
      </c>
      <c r="D29" s="371" t="str">
        <f>IF(C29&gt;0,OLEO_SOJA_DADOS_AGR_PRIMARIO!LC25,"")</f>
        <v/>
      </c>
      <c r="F29" s="369">
        <f>OLEO_SOJA_DADOS_AGR_PENALIZADO!A25</f>
        <v>0</v>
      </c>
      <c r="G29" s="370">
        <f>OLEO_SOJA_DADOS_AGR_PENALIZADO!C25</f>
        <v>0</v>
      </c>
      <c r="H29" s="371" t="str">
        <f>IF(G29&gt;0,OLEO_SOJA_DADOS_AGR_PENALIZADO!GK25,"")</f>
        <v/>
      </c>
    </row>
    <row r="30" spans="2:8" s="24" customFormat="1" ht="22.15" customHeight="1" x14ac:dyDescent="0.25">
      <c r="B30" s="369">
        <f>OLEO_SOJA_DADOS_AGR_PRIMARIO!A26</f>
        <v>0</v>
      </c>
      <c r="C30" s="370">
        <f>OLEO_SOJA_DADOS_AGR_PRIMARIO!C26</f>
        <v>0</v>
      </c>
      <c r="D30" s="371" t="str">
        <f>IF(C30&gt;0,OLEO_SOJA_DADOS_AGR_PRIMARIO!LC26,"")</f>
        <v/>
      </c>
      <c r="F30" s="369">
        <f>OLEO_SOJA_DADOS_AGR_PENALIZADO!A26</f>
        <v>0</v>
      </c>
      <c r="G30" s="370">
        <f>OLEO_SOJA_DADOS_AGR_PENALIZADO!C26</f>
        <v>0</v>
      </c>
      <c r="H30" s="371" t="str">
        <f>IF(G30&gt;0,OLEO_SOJA_DADOS_AGR_PENALIZADO!GK26,"")</f>
        <v/>
      </c>
    </row>
  </sheetData>
  <sheetProtection selectLockedCells="1"/>
  <mergeCells count="11">
    <mergeCell ref="G4:H4"/>
    <mergeCell ref="G6:H6"/>
    <mergeCell ref="G8:H8"/>
    <mergeCell ref="D4:F4"/>
    <mergeCell ref="D6:F6"/>
    <mergeCell ref="D8:F8"/>
    <mergeCell ref="B10:B11"/>
    <mergeCell ref="B4:C4"/>
    <mergeCell ref="B6:C6"/>
    <mergeCell ref="B8:C8"/>
    <mergeCell ref="F10:F11"/>
  </mergeCells>
  <conditionalFormatting sqref="B2:B10 D3:E3 C3:C9 G4:G8 D5 D7 D9:E9 C10:D30 B12:B30">
    <cfRule type="cellIs" dxfId="5" priority="8" operator="equal">
      <formula>0</formula>
    </cfRule>
  </conditionalFormatting>
  <conditionalFormatting sqref="E3 E9 D10:D30">
    <cfRule type="containsErrors" dxfId="4" priority="9">
      <formula>ISERROR(D12)</formula>
    </cfRule>
  </conditionalFormatting>
  <conditionalFormatting sqref="F10 G10:H30 F12:F30">
    <cfRule type="cellIs" dxfId="3" priority="1" operator="equal">
      <formula>0</formula>
    </cfRule>
  </conditionalFormatting>
  <conditionalFormatting sqref="G4:G8">
    <cfRule type="containsErrors" dxfId="2" priority="41">
      <formula>ISERROR(E13)</formula>
    </cfRule>
  </conditionalFormatting>
  <conditionalFormatting sqref="H10:H30">
    <cfRule type="containsErrors" dxfId="1" priority="2">
      <formula>ISERROR(H19)</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2BC8F-19A6-4040-A456-536633A2C2F2}">
  <sheetPr>
    <tabColor rgb="FFEEB8E9"/>
  </sheetPr>
  <dimension ref="A1:GU43"/>
  <sheetViews>
    <sheetView topLeftCell="CZ3" workbookViewId="0">
      <selection activeCell="DO17" sqref="DO17"/>
    </sheetView>
  </sheetViews>
  <sheetFormatPr defaultColWidth="9.140625" defaultRowHeight="15" x14ac:dyDescent="0.25"/>
  <cols>
    <col min="1" max="1" width="17.42578125" style="490" customWidth="1"/>
    <col min="2" max="54" width="11.28515625" style="490" customWidth="1"/>
    <col min="55" max="55" width="13.42578125" style="490" customWidth="1"/>
    <col min="56" max="107" width="11.28515625" style="490" customWidth="1"/>
    <col min="108" max="108" width="11.7109375" style="669" customWidth="1"/>
    <col min="109" max="109" width="11.7109375" style="490" customWidth="1"/>
    <col min="110" max="110" width="11.28515625" style="669" customWidth="1"/>
    <col min="111" max="111" width="11.28515625" style="490" customWidth="1"/>
    <col min="112" max="112" width="11.28515625" style="669" customWidth="1"/>
    <col min="113" max="117" width="11.28515625" style="490" customWidth="1"/>
    <col min="118" max="119" width="16.7109375" style="490" customWidth="1"/>
    <col min="120" max="146" width="11.28515625" style="490" customWidth="1"/>
    <col min="147" max="16384" width="9.140625" style="490"/>
  </cols>
  <sheetData>
    <row r="1" spans="1:203" s="603" customFormat="1" ht="93" customHeight="1" x14ac:dyDescent="0.25">
      <c r="A1" s="592"/>
      <c r="B1" s="592"/>
      <c r="C1" s="593"/>
      <c r="D1" s="593"/>
      <c r="E1" s="594"/>
      <c r="F1" s="594"/>
      <c r="G1" s="594"/>
      <c r="H1" s="594"/>
      <c r="I1" s="595"/>
      <c r="J1" s="594"/>
      <c r="K1" s="594"/>
      <c r="L1" s="596"/>
      <c r="M1" s="594"/>
      <c r="N1" s="594"/>
      <c r="O1" s="594"/>
      <c r="P1" s="594"/>
      <c r="Q1" s="594"/>
      <c r="R1" s="594"/>
      <c r="S1" s="594"/>
      <c r="T1" s="594"/>
      <c r="U1" s="594"/>
      <c r="V1" s="594"/>
      <c r="W1" s="594"/>
      <c r="X1" s="594"/>
      <c r="Y1" s="594"/>
      <c r="Z1" s="594"/>
      <c r="AA1" s="594"/>
      <c r="AB1" s="594"/>
      <c r="AC1" s="594"/>
      <c r="AD1" s="594"/>
      <c r="AE1" s="594"/>
      <c r="AF1" s="594"/>
      <c r="AG1" s="594"/>
      <c r="AH1" s="594"/>
      <c r="AI1" s="594"/>
      <c r="AJ1" s="594"/>
      <c r="AK1" s="594"/>
      <c r="AL1" s="594"/>
      <c r="AM1" s="594"/>
      <c r="AN1" s="594"/>
      <c r="AO1" s="594"/>
      <c r="AP1" s="594"/>
      <c r="AQ1" s="594"/>
      <c r="AR1" s="594"/>
      <c r="AS1" s="594"/>
      <c r="AT1" s="594"/>
      <c r="AU1" s="597"/>
      <c r="AV1" s="598"/>
      <c r="AW1" s="597"/>
      <c r="AX1" s="598"/>
      <c r="AY1" s="597"/>
      <c r="AZ1" s="594"/>
      <c r="BA1" s="599"/>
      <c r="BB1" s="594"/>
      <c r="BC1" s="594"/>
      <c r="BD1" s="594"/>
      <c r="BE1" s="594"/>
      <c r="BF1" s="594"/>
      <c r="BG1" s="594"/>
      <c r="BH1" s="594"/>
      <c r="BI1" s="594"/>
      <c r="BJ1" s="594"/>
      <c r="BK1" s="594"/>
      <c r="BL1" s="594"/>
      <c r="BM1" s="594"/>
      <c r="BN1" s="594"/>
      <c r="BO1" s="594"/>
      <c r="BP1" s="600"/>
      <c r="BQ1" s="600"/>
      <c r="BR1" s="601"/>
      <c r="BS1" s="602"/>
      <c r="BT1" s="602"/>
      <c r="BU1" s="602"/>
      <c r="BV1" s="602"/>
      <c r="BW1" s="602"/>
      <c r="BX1" s="602"/>
      <c r="BY1" s="600"/>
      <c r="BZ1" s="600"/>
      <c r="CA1" s="600"/>
      <c r="CB1" s="596"/>
      <c r="CC1" s="596"/>
      <c r="CD1" s="596"/>
      <c r="CE1" s="596"/>
      <c r="CF1" s="596"/>
      <c r="CG1" s="596"/>
      <c r="CH1" s="596"/>
      <c r="CI1" s="596"/>
      <c r="CJ1" s="596"/>
      <c r="CK1" s="596"/>
      <c r="CL1" s="596"/>
      <c r="CM1" s="596"/>
      <c r="CN1" s="596"/>
      <c r="CO1" s="596"/>
      <c r="CP1" s="596"/>
      <c r="CQ1" s="596"/>
      <c r="CR1" s="596"/>
      <c r="CS1" s="596"/>
      <c r="CT1" s="596"/>
      <c r="CU1" s="596"/>
      <c r="CV1" s="596"/>
      <c r="CW1" s="596"/>
      <c r="CX1" s="596"/>
      <c r="CY1" s="596"/>
      <c r="CZ1" s="596"/>
      <c r="DA1" s="596"/>
      <c r="DD1" s="604"/>
      <c r="DE1" s="596"/>
      <c r="DF1" s="604"/>
      <c r="DG1" s="596"/>
      <c r="DH1" s="604"/>
      <c r="DI1" s="596"/>
      <c r="DJ1" s="596"/>
      <c r="DK1" s="596"/>
      <c r="DL1" s="596"/>
      <c r="DM1" s="596"/>
      <c r="DN1" s="596"/>
      <c r="DO1" s="596"/>
      <c r="DP1" s="596"/>
      <c r="DQ1" s="596"/>
      <c r="DR1" s="596"/>
      <c r="DS1" s="596"/>
      <c r="DT1" s="596"/>
      <c r="DU1" s="596"/>
      <c r="DV1" s="596"/>
      <c r="DW1" s="596"/>
      <c r="DX1" s="596"/>
      <c r="DY1" s="596"/>
      <c r="DZ1" s="596"/>
      <c r="EA1" s="596"/>
      <c r="EB1" s="596"/>
      <c r="EC1" s="596"/>
      <c r="ED1" s="596"/>
      <c r="EE1" s="596"/>
      <c r="EF1" s="596"/>
      <c r="EG1" s="596"/>
      <c r="EH1" s="596"/>
      <c r="EI1" s="596"/>
      <c r="EJ1" s="596"/>
      <c r="EK1" s="596"/>
      <c r="EL1" s="596"/>
      <c r="EM1" s="596"/>
      <c r="EN1" s="596"/>
      <c r="EO1" s="596"/>
      <c r="EP1" s="596"/>
      <c r="EQ1" s="596"/>
      <c r="ER1" s="596"/>
      <c r="ES1" s="596"/>
      <c r="ET1" s="596"/>
      <c r="EU1" s="605"/>
      <c r="EV1" s="596"/>
      <c r="EW1" s="596"/>
      <c r="EX1" s="596"/>
      <c r="EY1" s="596"/>
      <c r="EZ1" s="596"/>
      <c r="FA1" s="596"/>
      <c r="FB1" s="596"/>
      <c r="FC1" s="596"/>
      <c r="FD1" s="596"/>
      <c r="FE1" s="596"/>
      <c r="FF1" s="596"/>
      <c r="FG1" s="596"/>
      <c r="FH1" s="596"/>
      <c r="FI1" s="596"/>
      <c r="FJ1" s="596"/>
      <c r="FK1" s="596"/>
      <c r="FL1" s="596"/>
      <c r="FM1" s="596"/>
      <c r="FN1" s="596"/>
      <c r="FO1" s="596"/>
      <c r="FP1" s="596"/>
      <c r="FQ1" s="596"/>
      <c r="FR1" s="596"/>
      <c r="FS1" s="596"/>
      <c r="FT1" s="596"/>
      <c r="FU1" s="596"/>
      <c r="FV1" s="596"/>
      <c r="FW1" s="596"/>
      <c r="FX1" s="596"/>
      <c r="FY1" s="596"/>
      <c r="FZ1" s="606"/>
      <c r="GA1" s="596"/>
      <c r="GB1" s="596"/>
      <c r="GC1" s="596"/>
      <c r="GD1" s="596"/>
      <c r="GE1" s="596"/>
      <c r="GF1" s="596"/>
      <c r="GG1" s="596"/>
      <c r="GH1" s="596"/>
      <c r="GI1" s="596"/>
      <c r="GJ1" s="596"/>
      <c r="GK1" s="596"/>
      <c r="GL1" s="596"/>
      <c r="GM1" s="596"/>
      <c r="GN1" s="596"/>
      <c r="GO1" s="596"/>
      <c r="GP1" s="596"/>
      <c r="GQ1" s="596"/>
      <c r="GR1" s="596"/>
      <c r="GS1" s="596"/>
      <c r="GT1" s="596"/>
      <c r="GU1" s="596"/>
    </row>
    <row r="2" spans="1:203" s="621" customFormat="1" ht="21" x14ac:dyDescent="0.25">
      <c r="A2" s="607" t="s">
        <v>534</v>
      </c>
      <c r="B2" s="607"/>
      <c r="C2" s="608"/>
      <c r="D2" s="608"/>
      <c r="E2" s="608"/>
      <c r="F2" s="608"/>
      <c r="G2" s="608"/>
      <c r="H2" s="608"/>
      <c r="I2" s="609"/>
      <c r="J2" s="608"/>
      <c r="K2" s="608"/>
      <c r="L2" s="607"/>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608"/>
      <c r="AN2" s="608"/>
      <c r="AO2" s="608"/>
      <c r="AP2" s="608"/>
      <c r="AQ2" s="608"/>
      <c r="AR2" s="608"/>
      <c r="AS2" s="608"/>
      <c r="AT2" s="608"/>
      <c r="AU2" s="610"/>
      <c r="AV2" s="611"/>
      <c r="AW2" s="610"/>
      <c r="AX2" s="611"/>
      <c r="AY2" s="610"/>
      <c r="AZ2" s="608"/>
      <c r="BA2" s="612"/>
      <c r="BB2" s="608"/>
      <c r="BC2" s="608"/>
      <c r="BD2" s="608"/>
      <c r="BE2" s="608"/>
      <c r="BF2" s="608"/>
      <c r="BG2" s="608"/>
      <c r="BH2" s="608"/>
      <c r="BI2" s="608"/>
      <c r="BJ2" s="608"/>
      <c r="BK2" s="608"/>
      <c r="BL2" s="608"/>
      <c r="BM2" s="608"/>
      <c r="BN2" s="608"/>
      <c r="BO2" s="608"/>
      <c r="BP2" s="613"/>
      <c r="BQ2" s="613"/>
      <c r="BR2" s="614"/>
      <c r="BS2" s="615"/>
      <c r="BT2" s="615"/>
      <c r="BU2" s="615"/>
      <c r="BV2" s="615"/>
      <c r="BW2" s="615"/>
      <c r="BX2" s="615"/>
      <c r="BY2" s="613"/>
      <c r="BZ2" s="613"/>
      <c r="CA2" s="613"/>
      <c r="CB2" s="616"/>
      <c r="CC2" s="616"/>
      <c r="CD2" s="616"/>
      <c r="CE2" s="616"/>
      <c r="CF2" s="616"/>
      <c r="CG2" s="616"/>
      <c r="CH2" s="616"/>
      <c r="CI2" s="616"/>
      <c r="CJ2" s="616"/>
      <c r="CK2" s="616"/>
      <c r="CL2" s="616"/>
      <c r="CM2" s="616"/>
      <c r="CN2" s="616"/>
      <c r="CO2" s="616"/>
      <c r="CP2" s="616"/>
      <c r="CQ2" s="616"/>
      <c r="CR2" s="616"/>
      <c r="CS2" s="616"/>
      <c r="CT2" s="616"/>
      <c r="CU2" s="616"/>
      <c r="CV2" s="616"/>
      <c r="CW2" s="616"/>
      <c r="CX2" s="616"/>
      <c r="CY2" s="616"/>
      <c r="CZ2" s="616"/>
      <c r="DA2" s="616"/>
      <c r="DB2" s="616"/>
      <c r="DC2" s="616"/>
      <c r="DD2" s="617"/>
      <c r="DE2" s="616"/>
      <c r="DF2" s="617"/>
      <c r="DG2" s="616"/>
      <c r="DH2" s="617"/>
      <c r="DI2" s="616"/>
      <c r="DJ2" s="616"/>
      <c r="DK2" s="616"/>
      <c r="DL2" s="616"/>
      <c r="DM2" s="616"/>
      <c r="DN2" s="616"/>
      <c r="DO2" s="616"/>
      <c r="DP2" s="616"/>
      <c r="DQ2" s="616"/>
      <c r="DR2" s="616"/>
      <c r="DS2" s="616"/>
      <c r="DT2" s="616"/>
      <c r="DU2" s="616"/>
      <c r="DV2" s="616"/>
      <c r="DW2" s="616"/>
      <c r="DX2" s="616"/>
      <c r="DY2" s="616"/>
      <c r="DZ2" s="616"/>
      <c r="EA2" s="616"/>
      <c r="EB2" s="616"/>
      <c r="EC2" s="616"/>
      <c r="ED2" s="616"/>
      <c r="EE2" s="616"/>
      <c r="EF2" s="616"/>
      <c r="EG2" s="616"/>
      <c r="EH2" s="616"/>
      <c r="EI2" s="616"/>
      <c r="EJ2" s="616"/>
      <c r="EK2" s="616"/>
      <c r="EL2" s="616"/>
      <c r="EM2" s="616"/>
      <c r="EN2" s="616"/>
      <c r="EO2" s="616"/>
      <c r="EP2" s="616"/>
      <c r="EQ2" s="616"/>
      <c r="ER2" s="616"/>
      <c r="ES2" s="616"/>
      <c r="ET2" s="616"/>
      <c r="EU2" s="618"/>
      <c r="EV2" s="607"/>
      <c r="EW2" s="607"/>
      <c r="EX2" s="607"/>
      <c r="EY2" s="607"/>
      <c r="EZ2" s="607"/>
      <c r="FA2" s="607"/>
      <c r="FB2" s="607"/>
      <c r="FC2" s="607"/>
      <c r="FD2" s="607"/>
      <c r="FE2" s="607"/>
      <c r="FF2" s="607"/>
      <c r="FG2" s="607"/>
      <c r="FH2" s="607"/>
      <c r="FI2" s="607"/>
      <c r="FJ2" s="607"/>
      <c r="FK2" s="607"/>
      <c r="FL2" s="607"/>
      <c r="FM2" s="607"/>
      <c r="FN2" s="607"/>
      <c r="FO2" s="607"/>
      <c r="FP2" s="607"/>
      <c r="FQ2" s="607"/>
      <c r="FR2" s="607"/>
      <c r="FS2" s="607"/>
      <c r="FT2" s="607"/>
      <c r="FU2" s="607"/>
      <c r="FV2" s="607"/>
      <c r="FW2" s="607"/>
      <c r="FX2" s="607"/>
      <c r="FY2" s="607"/>
      <c r="FZ2" s="619"/>
      <c r="GA2" s="620"/>
      <c r="GB2" s="620"/>
      <c r="GC2" s="620"/>
      <c r="GD2" s="620"/>
      <c r="GE2" s="620"/>
      <c r="GF2" s="620"/>
      <c r="GG2" s="620"/>
      <c r="GH2" s="620"/>
      <c r="GI2" s="620"/>
      <c r="GJ2" s="620"/>
      <c r="GK2" s="620"/>
      <c r="GL2" s="620"/>
      <c r="GM2" s="620"/>
      <c r="GN2" s="620"/>
      <c r="GO2" s="620"/>
      <c r="GP2" s="620"/>
      <c r="GQ2" s="620"/>
      <c r="GR2" s="620"/>
      <c r="GS2" s="620"/>
      <c r="GT2" s="620"/>
      <c r="GU2" s="620"/>
    </row>
    <row r="3" spans="1:203" s="540" customFormat="1" ht="33.4" customHeight="1" x14ac:dyDescent="0.25">
      <c r="A3" s="1102" t="s">
        <v>535</v>
      </c>
      <c r="B3" s="1103"/>
      <c r="C3" s="1103"/>
      <c r="D3" s="1103"/>
      <c r="E3" s="1103"/>
      <c r="F3" s="1103"/>
      <c r="G3" s="1103"/>
      <c r="H3" s="1103"/>
      <c r="I3" s="1103"/>
      <c r="J3" s="1103"/>
      <c r="K3" s="1103"/>
      <c r="L3" s="1103"/>
      <c r="M3" s="1103"/>
      <c r="N3" s="1103"/>
      <c r="O3" s="1103"/>
      <c r="P3" s="1103"/>
      <c r="Q3" s="1103"/>
      <c r="R3" s="1103"/>
      <c r="S3" s="1103"/>
      <c r="T3" s="1103"/>
      <c r="U3" s="1103"/>
      <c r="V3" s="1104"/>
      <c r="W3" s="1105" t="s">
        <v>136</v>
      </c>
      <c r="X3" s="1105"/>
      <c r="Y3" s="1105"/>
      <c r="Z3" s="1105"/>
      <c r="AA3" s="1105"/>
      <c r="AB3" s="1105"/>
      <c r="AC3" s="1105"/>
      <c r="AD3" s="1105"/>
      <c r="AE3" s="1105"/>
      <c r="AF3" s="1106"/>
      <c r="AG3" s="1107" t="s">
        <v>173</v>
      </c>
      <c r="AH3" s="1107"/>
      <c r="AI3" s="1107"/>
      <c r="AJ3" s="1107"/>
      <c r="AK3" s="1107"/>
      <c r="AL3" s="1107"/>
      <c r="AM3" s="1107"/>
      <c r="AN3" s="1107"/>
      <c r="AO3" s="1107"/>
      <c r="AP3" s="1107"/>
      <c r="AQ3" s="1107"/>
      <c r="AR3" s="1107"/>
      <c r="AS3" s="1107"/>
      <c r="AT3" s="1107"/>
      <c r="AU3" s="1107"/>
      <c r="AV3" s="1107"/>
      <c r="AW3" s="1107"/>
      <c r="AX3" s="1107"/>
      <c r="AY3" s="1107"/>
      <c r="AZ3" s="1107"/>
      <c r="BA3" s="1107"/>
      <c r="BB3" s="1044" t="s">
        <v>287</v>
      </c>
      <c r="BC3" s="1045"/>
      <c r="BD3" s="1046"/>
      <c r="BE3" s="1099" t="s">
        <v>287</v>
      </c>
      <c r="BF3" s="1100"/>
      <c r="BG3" s="1101"/>
      <c r="BH3" s="1044" t="s">
        <v>311</v>
      </c>
      <c r="BI3" s="1045"/>
      <c r="BJ3" s="1045"/>
      <c r="BK3" s="1045"/>
      <c r="BL3" s="1045"/>
      <c r="BM3" s="1045"/>
      <c r="BN3" s="1045"/>
      <c r="BO3" s="1045"/>
      <c r="BP3" s="1045"/>
      <c r="BQ3" s="1045"/>
      <c r="BR3" s="1045"/>
      <c r="BS3" s="1045"/>
      <c r="BT3" s="1045"/>
      <c r="BU3" s="1045"/>
      <c r="BV3" s="1045"/>
      <c r="BW3" s="1045"/>
      <c r="BX3" s="1045"/>
      <c r="BY3" s="1045"/>
      <c r="BZ3" s="1045"/>
      <c r="CA3" s="1045"/>
      <c r="CB3" s="1045"/>
      <c r="CC3" s="1045"/>
      <c r="CD3" s="1045"/>
      <c r="CE3" s="1046"/>
      <c r="CF3" s="1113" t="s">
        <v>173</v>
      </c>
      <c r="CG3" s="1114"/>
      <c r="CH3" s="1114"/>
      <c r="CI3" s="1114"/>
      <c r="CJ3" s="1114"/>
      <c r="CK3" s="1114"/>
      <c r="CL3" s="1114"/>
      <c r="CM3" s="1114"/>
      <c r="CN3" s="1114"/>
      <c r="CO3" s="1114"/>
      <c r="CP3" s="1114"/>
      <c r="CQ3" s="1114"/>
      <c r="CR3" s="1114"/>
      <c r="CS3" s="1114"/>
      <c r="CT3" s="1114"/>
      <c r="CU3" s="1115"/>
      <c r="CV3" s="1044" t="s">
        <v>536</v>
      </c>
      <c r="CW3" s="1046"/>
      <c r="CX3" s="1044" t="s">
        <v>537</v>
      </c>
      <c r="CY3" s="1045"/>
      <c r="CZ3" s="1045"/>
      <c r="DA3" s="1045"/>
      <c r="DB3" s="1045"/>
      <c r="DC3" s="1045"/>
      <c r="DD3" s="1045"/>
      <c r="DE3" s="1046"/>
      <c r="DF3" s="1044" t="s">
        <v>538</v>
      </c>
      <c r="DG3" s="1045"/>
      <c r="DH3" s="1045"/>
      <c r="DI3" s="1045"/>
      <c r="DJ3" s="1045"/>
      <c r="DK3" s="1045"/>
      <c r="DL3" s="1045"/>
      <c r="DM3" s="1046"/>
      <c r="DN3" s="1108" t="s">
        <v>448</v>
      </c>
      <c r="DO3" s="1108" t="s">
        <v>449</v>
      </c>
    </row>
    <row r="4" spans="1:203" s="540" customFormat="1" ht="60" x14ac:dyDescent="0.25">
      <c r="A4" s="1037"/>
      <c r="B4" s="622" t="s">
        <v>114</v>
      </c>
      <c r="C4" s="622" t="s">
        <v>116</v>
      </c>
      <c r="D4" s="622" t="s">
        <v>266</v>
      </c>
      <c r="E4" s="622" t="s">
        <v>118</v>
      </c>
      <c r="F4" s="622" t="s">
        <v>119</v>
      </c>
      <c r="G4" s="622" t="s">
        <v>58</v>
      </c>
      <c r="H4" s="622" t="s">
        <v>122</v>
      </c>
      <c r="I4" s="622" t="s">
        <v>122</v>
      </c>
      <c r="J4" s="622" t="s">
        <v>124</v>
      </c>
      <c r="K4" s="622" t="s">
        <v>124</v>
      </c>
      <c r="L4" s="622" t="s">
        <v>125</v>
      </c>
      <c r="M4" s="622" t="s">
        <v>126</v>
      </c>
      <c r="N4" s="622" t="s">
        <v>127</v>
      </c>
      <c r="O4" s="622" t="s">
        <v>128</v>
      </c>
      <c r="P4" s="622" t="s">
        <v>129</v>
      </c>
      <c r="Q4" s="622" t="s">
        <v>130</v>
      </c>
      <c r="R4" s="622" t="s">
        <v>131</v>
      </c>
      <c r="S4" s="622" t="s">
        <v>132</v>
      </c>
      <c r="T4" s="622" t="s">
        <v>134</v>
      </c>
      <c r="U4" s="622" t="s">
        <v>134</v>
      </c>
      <c r="V4" s="622" t="s">
        <v>134</v>
      </c>
      <c r="W4" s="622" t="s">
        <v>134</v>
      </c>
      <c r="X4" s="622" t="s">
        <v>137</v>
      </c>
      <c r="Y4" s="622" t="s">
        <v>134</v>
      </c>
      <c r="Z4" s="622" t="s">
        <v>137</v>
      </c>
      <c r="AA4" s="622" t="s">
        <v>134</v>
      </c>
      <c r="AB4" s="622" t="s">
        <v>137</v>
      </c>
      <c r="AC4" s="622" t="s">
        <v>134</v>
      </c>
      <c r="AD4" s="622" t="s">
        <v>137</v>
      </c>
      <c r="AE4" s="622" t="s">
        <v>134</v>
      </c>
      <c r="AF4" s="622" t="s">
        <v>137</v>
      </c>
      <c r="AG4" s="622" t="s">
        <v>140</v>
      </c>
      <c r="AH4" s="622" t="s">
        <v>142</v>
      </c>
      <c r="AI4" s="622" t="s">
        <v>143</v>
      </c>
      <c r="AJ4" s="622" t="s">
        <v>144</v>
      </c>
      <c r="AK4" s="622" t="s">
        <v>145</v>
      </c>
      <c r="AL4" s="622" t="s">
        <v>144</v>
      </c>
      <c r="AM4" s="622" t="s">
        <v>145</v>
      </c>
      <c r="AN4" s="622" t="s">
        <v>144</v>
      </c>
      <c r="AO4" s="622" t="s">
        <v>145</v>
      </c>
      <c r="AP4" s="622" t="s">
        <v>144</v>
      </c>
      <c r="AQ4" s="622" t="s">
        <v>145</v>
      </c>
      <c r="AR4" s="622" t="s">
        <v>146</v>
      </c>
      <c r="AS4" s="622" t="s">
        <v>147</v>
      </c>
      <c r="AT4" s="622" t="s">
        <v>148</v>
      </c>
      <c r="AU4" s="622" t="s">
        <v>149</v>
      </c>
      <c r="AV4" s="622" t="s">
        <v>151</v>
      </c>
      <c r="AW4" s="622" t="s">
        <v>152</v>
      </c>
      <c r="AX4" s="622" t="s">
        <v>154</v>
      </c>
      <c r="AY4" s="622" t="s">
        <v>155</v>
      </c>
      <c r="AZ4" s="622" t="s">
        <v>156</v>
      </c>
      <c r="BA4" s="622" t="s">
        <v>157</v>
      </c>
      <c r="BB4" s="622" t="s">
        <v>289</v>
      </c>
      <c r="BC4" s="622" t="s">
        <v>539</v>
      </c>
      <c r="BD4" s="622" t="s">
        <v>290</v>
      </c>
      <c r="BE4" s="623" t="s">
        <v>289</v>
      </c>
      <c r="BF4" s="623" t="s">
        <v>539</v>
      </c>
      <c r="BG4" s="623" t="s">
        <v>290</v>
      </c>
      <c r="BH4" s="622" t="s">
        <v>114</v>
      </c>
      <c r="BI4" s="622" t="s">
        <v>116</v>
      </c>
      <c r="BJ4" s="622" t="s">
        <v>266</v>
      </c>
      <c r="BK4" s="622" t="s">
        <v>118</v>
      </c>
      <c r="BL4" s="622" t="s">
        <v>119</v>
      </c>
      <c r="BM4" s="622" t="s">
        <v>58</v>
      </c>
      <c r="BN4" s="622" t="s">
        <v>269</v>
      </c>
      <c r="BO4" s="622" t="s">
        <v>270</v>
      </c>
      <c r="BP4" s="622" t="s">
        <v>272</v>
      </c>
      <c r="BQ4" s="622" t="s">
        <v>273</v>
      </c>
      <c r="BR4" s="622" t="s">
        <v>125</v>
      </c>
      <c r="BS4" s="622" t="s">
        <v>126</v>
      </c>
      <c r="BT4" s="622" t="s">
        <v>127</v>
      </c>
      <c r="BU4" s="622" t="s">
        <v>128</v>
      </c>
      <c r="BV4" s="622" t="s">
        <v>129</v>
      </c>
      <c r="BW4" s="622" t="s">
        <v>130</v>
      </c>
      <c r="BX4" s="622" t="s">
        <v>131</v>
      </c>
      <c r="BY4" s="622" t="s">
        <v>132</v>
      </c>
      <c r="BZ4" s="624" t="s">
        <v>134</v>
      </c>
      <c r="CA4" s="624" t="s">
        <v>134</v>
      </c>
      <c r="CB4" s="624" t="s">
        <v>134</v>
      </c>
      <c r="CC4" s="622" t="s">
        <v>540</v>
      </c>
      <c r="CD4" s="622" t="s">
        <v>541</v>
      </c>
      <c r="CE4" s="622" t="s">
        <v>542</v>
      </c>
      <c r="CF4" s="622" t="s">
        <v>543</v>
      </c>
      <c r="CG4" s="622" t="s">
        <v>544</v>
      </c>
      <c r="CH4" s="622" t="s">
        <v>293</v>
      </c>
      <c r="CI4" s="622" t="s">
        <v>294</v>
      </c>
      <c r="CJ4" s="622" t="s">
        <v>148</v>
      </c>
      <c r="CK4" s="622" t="s">
        <v>543</v>
      </c>
      <c r="CL4" s="622" t="s">
        <v>544</v>
      </c>
      <c r="CM4" s="622" t="s">
        <v>293</v>
      </c>
      <c r="CN4" s="622" t="s">
        <v>294</v>
      </c>
      <c r="CO4" s="622" t="s">
        <v>148</v>
      </c>
      <c r="CP4" s="622" t="s">
        <v>149</v>
      </c>
      <c r="CQ4" s="622" t="s">
        <v>152</v>
      </c>
      <c r="CR4" s="622" t="s">
        <v>154</v>
      </c>
      <c r="CS4" s="622" t="s">
        <v>155</v>
      </c>
      <c r="CT4" s="622" t="s">
        <v>156</v>
      </c>
      <c r="CU4" s="622" t="s">
        <v>157</v>
      </c>
      <c r="CV4" s="625" t="s">
        <v>545</v>
      </c>
      <c r="CW4" s="625" t="s">
        <v>546</v>
      </c>
      <c r="CX4" s="1110" t="s">
        <v>547</v>
      </c>
      <c r="CY4" s="1111"/>
      <c r="CZ4" s="1112"/>
      <c r="DA4" s="1110" t="s">
        <v>548</v>
      </c>
      <c r="DB4" s="1111"/>
      <c r="DC4" s="1112"/>
      <c r="DD4" s="626" t="s">
        <v>549</v>
      </c>
      <c r="DE4" s="627" t="s">
        <v>550</v>
      </c>
      <c r="DF4" s="628" t="s">
        <v>551</v>
      </c>
      <c r="DG4" s="622" t="s">
        <v>552</v>
      </c>
      <c r="DH4" s="628" t="s">
        <v>553</v>
      </c>
      <c r="DI4" s="622" t="s">
        <v>418</v>
      </c>
      <c r="DJ4" s="622" t="s">
        <v>554</v>
      </c>
      <c r="DK4" s="622" t="s">
        <v>555</v>
      </c>
      <c r="DL4" s="622" t="s">
        <v>556</v>
      </c>
      <c r="DM4" s="622" t="s">
        <v>557</v>
      </c>
      <c r="DN4" s="1109"/>
      <c r="DO4" s="1109"/>
    </row>
    <row r="5" spans="1:203" ht="33" x14ac:dyDescent="0.25">
      <c r="A5" s="629" t="s">
        <v>558</v>
      </c>
      <c r="B5" s="630" t="s">
        <v>115</v>
      </c>
      <c r="C5" s="630" t="s">
        <v>115</v>
      </c>
      <c r="D5" s="630" t="s">
        <v>115</v>
      </c>
      <c r="E5" s="630" t="s">
        <v>115</v>
      </c>
      <c r="F5" s="630" t="s">
        <v>115</v>
      </c>
      <c r="G5" s="630" t="s">
        <v>121</v>
      </c>
      <c r="H5" s="630" t="s">
        <v>121</v>
      </c>
      <c r="I5" s="630" t="s">
        <v>123</v>
      </c>
      <c r="J5" s="630" t="s">
        <v>121</v>
      </c>
      <c r="K5" s="630" t="s">
        <v>123</v>
      </c>
      <c r="L5" s="630" t="s">
        <v>121</v>
      </c>
      <c r="M5" s="630" t="s">
        <v>121</v>
      </c>
      <c r="N5" s="630" t="s">
        <v>121</v>
      </c>
      <c r="O5" s="630" t="s">
        <v>121</v>
      </c>
      <c r="P5" s="630" t="s">
        <v>121</v>
      </c>
      <c r="Q5" s="630" t="s">
        <v>123</v>
      </c>
      <c r="R5" s="630" t="s">
        <v>123</v>
      </c>
      <c r="S5" s="630" t="s">
        <v>133</v>
      </c>
      <c r="T5" s="630" t="s">
        <v>121</v>
      </c>
      <c r="U5" s="630" t="s">
        <v>123</v>
      </c>
      <c r="V5" s="630" t="s">
        <v>133</v>
      </c>
      <c r="W5" s="630" t="s">
        <v>115</v>
      </c>
      <c r="X5" s="630" t="s">
        <v>138</v>
      </c>
      <c r="Y5" s="630" t="s">
        <v>115</v>
      </c>
      <c r="Z5" s="630" t="s">
        <v>138</v>
      </c>
      <c r="AA5" s="630" t="s">
        <v>115</v>
      </c>
      <c r="AB5" s="630" t="s">
        <v>138</v>
      </c>
      <c r="AC5" s="630" t="s">
        <v>115</v>
      </c>
      <c r="AD5" s="630" t="s">
        <v>138</v>
      </c>
      <c r="AE5" s="630" t="s">
        <v>115</v>
      </c>
      <c r="AF5" s="630" t="s">
        <v>138</v>
      </c>
      <c r="AG5" s="630" t="s">
        <v>141</v>
      </c>
      <c r="AH5" s="630" t="s">
        <v>141</v>
      </c>
      <c r="AI5" s="630" t="s">
        <v>141</v>
      </c>
      <c r="AJ5" s="630" t="s">
        <v>141</v>
      </c>
      <c r="AK5" s="630" t="s">
        <v>434</v>
      </c>
      <c r="AL5" s="630" t="s">
        <v>141</v>
      </c>
      <c r="AM5" s="630" t="s">
        <v>434</v>
      </c>
      <c r="AN5" s="630" t="s">
        <v>141</v>
      </c>
      <c r="AO5" s="630" t="s">
        <v>434</v>
      </c>
      <c r="AP5" s="630" t="s">
        <v>141</v>
      </c>
      <c r="AQ5" s="630" t="s">
        <v>434</v>
      </c>
      <c r="AR5" s="630" t="s">
        <v>141</v>
      </c>
      <c r="AS5" s="630" t="s">
        <v>141</v>
      </c>
      <c r="AT5" s="630" t="s">
        <v>141</v>
      </c>
      <c r="AU5" s="630" t="s">
        <v>150</v>
      </c>
      <c r="AV5" s="630" t="s">
        <v>150</v>
      </c>
      <c r="AW5" s="630" t="s">
        <v>153</v>
      </c>
      <c r="AX5" s="630" t="s">
        <v>153</v>
      </c>
      <c r="AY5" s="630" t="s">
        <v>153</v>
      </c>
      <c r="AZ5" s="630" t="s">
        <v>153</v>
      </c>
      <c r="BA5" s="630" t="s">
        <v>153</v>
      </c>
      <c r="BB5" s="630" t="s">
        <v>559</v>
      </c>
      <c r="BC5" s="630" t="s">
        <v>559</v>
      </c>
      <c r="BD5" s="630" t="s">
        <v>559</v>
      </c>
      <c r="BE5" s="631" t="s">
        <v>560</v>
      </c>
      <c r="BF5" s="631" t="s">
        <v>560</v>
      </c>
      <c r="BG5" s="631" t="s">
        <v>560</v>
      </c>
      <c r="BH5" s="631" t="s">
        <v>450</v>
      </c>
      <c r="BI5" s="631" t="s">
        <v>450</v>
      </c>
      <c r="BJ5" s="631" t="s">
        <v>450</v>
      </c>
      <c r="BK5" s="631" t="s">
        <v>450</v>
      </c>
      <c r="BL5" s="631" t="s">
        <v>450</v>
      </c>
      <c r="BM5" s="631" t="s">
        <v>450</v>
      </c>
      <c r="BN5" s="631" t="s">
        <v>450</v>
      </c>
      <c r="BO5" s="631" t="s">
        <v>450</v>
      </c>
      <c r="BP5" s="631" t="s">
        <v>450</v>
      </c>
      <c r="BQ5" s="631" t="s">
        <v>450</v>
      </c>
      <c r="BR5" s="631" t="s">
        <v>450</v>
      </c>
      <c r="BS5" s="631" t="s">
        <v>450</v>
      </c>
      <c r="BT5" s="631" t="s">
        <v>450</v>
      </c>
      <c r="BU5" s="631" t="s">
        <v>450</v>
      </c>
      <c r="BV5" s="631" t="s">
        <v>450</v>
      </c>
      <c r="BW5" s="631" t="s">
        <v>450</v>
      </c>
      <c r="BX5" s="631" t="s">
        <v>450</v>
      </c>
      <c r="BY5" s="631" t="s">
        <v>450</v>
      </c>
      <c r="BZ5" s="631" t="s">
        <v>450</v>
      </c>
      <c r="CA5" s="631" t="s">
        <v>450</v>
      </c>
      <c r="CB5" s="631" t="s">
        <v>450</v>
      </c>
      <c r="CC5" s="631" t="s">
        <v>450</v>
      </c>
      <c r="CD5" s="631" t="s">
        <v>450</v>
      </c>
      <c r="CE5" s="631" t="s">
        <v>450</v>
      </c>
      <c r="CF5" s="630" t="s">
        <v>115</v>
      </c>
      <c r="CG5" s="630" t="s">
        <v>115</v>
      </c>
      <c r="CH5" s="630" t="s">
        <v>115</v>
      </c>
      <c r="CI5" s="630" t="s">
        <v>115</v>
      </c>
      <c r="CJ5" s="630" t="s">
        <v>115</v>
      </c>
      <c r="CK5" s="631" t="s">
        <v>450</v>
      </c>
      <c r="CL5" s="631" t="s">
        <v>450</v>
      </c>
      <c r="CM5" s="631" t="s">
        <v>450</v>
      </c>
      <c r="CN5" s="631" t="s">
        <v>450</v>
      </c>
      <c r="CO5" s="631" t="s">
        <v>450</v>
      </c>
      <c r="CP5" s="631" t="s">
        <v>450</v>
      </c>
      <c r="CQ5" s="631" t="s">
        <v>450</v>
      </c>
      <c r="CR5" s="631" t="s">
        <v>450</v>
      </c>
      <c r="CS5" s="631" t="s">
        <v>450</v>
      </c>
      <c r="CT5" s="631" t="s">
        <v>450</v>
      </c>
      <c r="CU5" s="631" t="s">
        <v>450</v>
      </c>
      <c r="CV5" s="630" t="s">
        <v>121</v>
      </c>
      <c r="CW5" s="630" t="s">
        <v>121</v>
      </c>
      <c r="CX5" s="632" t="s">
        <v>508</v>
      </c>
      <c r="CY5" s="632" t="s">
        <v>509</v>
      </c>
      <c r="CZ5" s="632" t="s">
        <v>510</v>
      </c>
      <c r="DA5" s="632" t="s">
        <v>508</v>
      </c>
      <c r="DB5" s="632" t="s">
        <v>509</v>
      </c>
      <c r="DC5" s="632" t="s">
        <v>510</v>
      </c>
      <c r="DD5" s="633" t="s">
        <v>450</v>
      </c>
      <c r="DE5" s="631" t="s">
        <v>450</v>
      </c>
      <c r="DF5" s="633" t="s">
        <v>450</v>
      </c>
      <c r="DG5" s="631" t="s">
        <v>450</v>
      </c>
      <c r="DH5" s="633" t="s">
        <v>450</v>
      </c>
      <c r="DI5" s="631" t="s">
        <v>450</v>
      </c>
      <c r="DJ5" s="631" t="s">
        <v>450</v>
      </c>
      <c r="DK5" s="631" t="s">
        <v>450</v>
      </c>
      <c r="DL5" s="631" t="s">
        <v>450</v>
      </c>
      <c r="DM5" s="631" t="s">
        <v>450</v>
      </c>
      <c r="DN5" s="634" t="s">
        <v>561</v>
      </c>
      <c r="DO5" s="634" t="s">
        <v>561</v>
      </c>
    </row>
    <row r="6" spans="1:203" ht="15.75" x14ac:dyDescent="0.25">
      <c r="A6" s="951" t="s">
        <v>562</v>
      </c>
      <c r="B6" s="630"/>
      <c r="C6" s="630">
        <v>151.52000000000001</v>
      </c>
      <c r="D6" s="630"/>
      <c r="E6" s="630">
        <v>0</v>
      </c>
      <c r="F6" s="630">
        <v>18.18</v>
      </c>
      <c r="G6" s="630">
        <v>0.03</v>
      </c>
      <c r="H6" s="630">
        <v>5.45</v>
      </c>
      <c r="I6" s="630">
        <v>29.09</v>
      </c>
      <c r="J6" s="630"/>
      <c r="K6" s="630"/>
      <c r="L6" s="630"/>
      <c r="M6" s="630"/>
      <c r="N6" s="630"/>
      <c r="O6" s="630">
        <v>0</v>
      </c>
      <c r="P6" s="630"/>
      <c r="Q6" s="630">
        <v>0</v>
      </c>
      <c r="R6" s="630">
        <v>0</v>
      </c>
      <c r="S6" s="630">
        <v>22.82</v>
      </c>
      <c r="T6" s="630"/>
      <c r="U6" s="630"/>
      <c r="V6" s="630"/>
      <c r="W6" s="630"/>
      <c r="X6" s="630"/>
      <c r="Y6" s="630"/>
      <c r="Z6" s="630"/>
      <c r="AA6" s="630"/>
      <c r="AB6" s="630"/>
      <c r="AC6" s="630"/>
      <c r="AD6" s="630"/>
      <c r="AE6" s="630"/>
      <c r="AF6" s="630"/>
      <c r="AG6" s="630"/>
      <c r="AH6" s="630"/>
      <c r="AI6" s="630"/>
      <c r="AJ6" s="630">
        <v>8.94</v>
      </c>
      <c r="AK6" s="635">
        <v>0.15</v>
      </c>
      <c r="AL6" s="630"/>
      <c r="AM6" s="630"/>
      <c r="AN6" s="630"/>
      <c r="AO6" s="630"/>
      <c r="AP6" s="630"/>
      <c r="AQ6" s="630"/>
      <c r="AR6" s="630"/>
      <c r="AS6" s="630"/>
      <c r="AT6" s="630"/>
      <c r="AU6" s="630"/>
      <c r="AV6" s="630"/>
      <c r="AW6" s="630"/>
      <c r="AX6" s="630"/>
      <c r="AY6" s="630"/>
      <c r="AZ6" s="630"/>
      <c r="BA6" s="630"/>
      <c r="BB6" s="636">
        <v>2.9</v>
      </c>
      <c r="BC6" s="636">
        <v>4.0999999999999996</v>
      </c>
      <c r="BD6" s="636">
        <v>0.2</v>
      </c>
      <c r="BE6" s="637">
        <f>BB6*_DADOSAUXILIARES!$H$110</f>
        <v>0</v>
      </c>
      <c r="BF6" s="637">
        <f>BC6*_DADOSAUXILIARES!$H$112</f>
        <v>0</v>
      </c>
      <c r="BG6" s="637">
        <f>BD6*_DADOSAUXILIARES!$H$111</f>
        <v>0</v>
      </c>
      <c r="BH6" s="638">
        <f>IFERROR(B6*_DADOSAUXILIARES!$H$77,0)</f>
        <v>0</v>
      </c>
      <c r="BI6" s="638">
        <f>IFERROR(C6*_DADOSAUXILIARES!$H$78,0)</f>
        <v>0</v>
      </c>
      <c r="BJ6" s="638">
        <f>IFERROR(D6*_DADOSAUXILIARES!$H$79,0)</f>
        <v>0</v>
      </c>
      <c r="BK6" s="638">
        <f>IFERROR(E6*_DADOSAUXILIARES!$H$80,0)</f>
        <v>0</v>
      </c>
      <c r="BL6" s="638">
        <f>IFERROR(F6*_DADOSAUXILIARES!$H$114,0)</f>
        <v>0</v>
      </c>
      <c r="BM6" s="638">
        <f>IFERROR(G6*_DADOSAUXILIARES!$H$82,0)</f>
        <v>0</v>
      </c>
      <c r="BN6" s="639">
        <f>IFERROR(H6*_DADOSAUXILIARES!$H$84,0)</f>
        <v>0</v>
      </c>
      <c r="BO6" s="639">
        <f>IFERROR(I6*_DADOSAUXILIARES!$H$85,0)</f>
        <v>0</v>
      </c>
      <c r="BP6" s="639">
        <f>IFERROR(J6*_DADOSAUXILIARES!$H$87,0)</f>
        <v>0</v>
      </c>
      <c r="BQ6" s="639">
        <f>IFERROR(K6*_DADOSAUXILIARES!$H$88,0)</f>
        <v>0</v>
      </c>
      <c r="BR6" s="638">
        <f>IFERROR(L6*_DADOSAUXILIARES!$H$90,0)</f>
        <v>0</v>
      </c>
      <c r="BS6" s="638">
        <f>IFERROR(M6*_DADOSAUXILIARES!$H$92,0)</f>
        <v>0</v>
      </c>
      <c r="BT6" s="638">
        <f>IFERROR(N6*_DADOSAUXILIARES!$H$94,0)</f>
        <v>0</v>
      </c>
      <c r="BU6" s="638">
        <f>IFERROR(O6*_DADOSAUXILIARES!$H$96,0)</f>
        <v>0</v>
      </c>
      <c r="BV6" s="638">
        <f>IFERROR(P6*_DADOSAUXILIARES!$H$98,0)</f>
        <v>0</v>
      </c>
      <c r="BW6" s="638">
        <f>IFERROR(Q6*_DADOSAUXILIARES!$H$102,0)</f>
        <v>0</v>
      </c>
      <c r="BX6" s="638">
        <f>IFERROR(R6*_DADOSAUXILIARES!$H$104,0)</f>
        <v>0</v>
      </c>
      <c r="BY6" s="638">
        <f>IFERROR(S6*_DADOSAUXILIARES!$H$106,0)</f>
        <v>0</v>
      </c>
      <c r="BZ6" s="640">
        <f>IFERROR(T6*_DADOSAUXILIARES!$H$107,0)</f>
        <v>0</v>
      </c>
      <c r="CA6" s="640">
        <f>IFERROR(U6*_DADOSAUXILIARES!$H$108,0)</f>
        <v>0</v>
      </c>
      <c r="CB6" s="640">
        <f>IFERROR(V6*_DADOSAUXILIARES!$H$109,0)</f>
        <v>0</v>
      </c>
      <c r="CC6" s="641">
        <v>0</v>
      </c>
      <c r="CD6" s="641">
        <v>0</v>
      </c>
      <c r="CE6" s="641">
        <v>0</v>
      </c>
      <c r="CF6" s="638">
        <f>IFERROR((AG6*(1-0.1)+AH6*(1-0.11)+AI6*(1-0.12)+AJ6*(1-AK6)+AL6*(1-AM6)+AN6*(1-AO6)+AP6*(1-AQ6)+AR6*(1-1))*(_DADOSAUXILIARES!$D$26),0)</f>
        <v>6.3831599999999993</v>
      </c>
      <c r="CG6" s="638">
        <f>IFERROR((AG6*(0.1)+AH6*(0.11)+AI6*(0.12)+AJ6*(AK6)+AL6*(AM6)+AN6*(AO6)+AP6*(AQ6)+AR6*(1))*(_DADOSAUXILIARES!$D$16),0)</f>
        <v>1.18008</v>
      </c>
      <c r="CH6" s="638">
        <f>IFERROR(AS6*(1-_FEQUEIMACOMB!$D$19)*_DADOSAUXILIARES!$D$24,0)</f>
        <v>0</v>
      </c>
      <c r="CI6" s="638">
        <f>IFERROR(AS6*(_FEQUEIMACOMB!$D$19)*_DADOSAUXILIARES!$D$14,0)</f>
        <v>0</v>
      </c>
      <c r="CJ6" s="638">
        <f>IFERROR(AT6*_DADOSAUXILIARES!$D$15,0)</f>
        <v>0</v>
      </c>
      <c r="CK6" s="638">
        <f>CF6*_DADOSAUXILIARES!$H$161</f>
        <v>0</v>
      </c>
      <c r="CL6" s="638">
        <f>IFERROR(CG6*_DADOSAUXILIARES!$H$162,0)</f>
        <v>0</v>
      </c>
      <c r="CM6" s="642">
        <f>IFERROR(CH6*_DADOSAUXILIARES!$H$165,0)</f>
        <v>0</v>
      </c>
      <c r="CN6" s="642">
        <f>IFERROR(CI6*_DADOSAUXILIARES!$H$166,0)</f>
        <v>0</v>
      </c>
      <c r="CO6" s="642">
        <f>IFERROR(CJ6*_DADOSAUXILIARES!$H$167,0)</f>
        <v>0</v>
      </c>
      <c r="CP6" s="642">
        <f>IFERROR(AU6*_DADOSAUXILIARES!$F$34*_DADOSAUXILIARES!$H$170,0)</f>
        <v>0</v>
      </c>
      <c r="CQ6" s="642">
        <f>IFERROR(AW6*_DADOSAUXILIARES!$H$152,0)</f>
        <v>0</v>
      </c>
      <c r="CR6" s="642">
        <f>IFERROR(AX6*_DADOSAUXILIARES!$H$153,0)</f>
        <v>0</v>
      </c>
      <c r="CS6" s="642">
        <f>IFERROR(AY6*_DADOSAUXILIARES!$H$154,0)</f>
        <v>0</v>
      </c>
      <c r="CT6" s="642">
        <f>IFERROR(AZ6*_DADOSAUXILIARES!$H$155,0)</f>
        <v>0</v>
      </c>
      <c r="CU6" s="642">
        <f>IFERROR(BA6*_DADOSAUXILIARES!$H$156,0)</f>
        <v>0</v>
      </c>
      <c r="CV6" s="638">
        <f t="shared" ref="CV6:CV20" si="0">SUM(G6,H6,J6,L6,M6,N6,O6,P6,T6)</f>
        <v>5.48</v>
      </c>
      <c r="CW6" s="638">
        <f t="shared" ref="CW6:CW20" si="1">(W6*X6+Y6*Z6+AA6*AB6+AC6*AD6+AE6*AF6)/1000</f>
        <v>0</v>
      </c>
      <c r="CX6" s="638">
        <f>IFERROR((CV6*0.11)*(17/14),0)</f>
        <v>0.7319714285714285</v>
      </c>
      <c r="CY6" s="638">
        <f>IFERROR(CV6*0.24*(62/14),0)</f>
        <v>5.8244571428571437</v>
      </c>
      <c r="CZ6" s="638">
        <f>IFERROR((44/28)*(0.01*(CV6)+(0.01*(14/17)*CX6+(0.011*(14/62)*CY6))),0)</f>
        <v>0.11832102857142858</v>
      </c>
      <c r="DA6" s="642">
        <f>IFERROR((CW6*0.21)*(17/14),0)</f>
        <v>0</v>
      </c>
      <c r="DB6" s="642">
        <f>IFERROR(CW6*0.24*(62/14),0)</f>
        <v>0</v>
      </c>
      <c r="DC6" s="642">
        <f>IFERROR((44/28)*(0.01*(CW6)+(0.01*(14/17)*DA6+(0.011*(14/62)*DB6))),0)</f>
        <v>0</v>
      </c>
      <c r="DD6" s="643">
        <f>CZ6*_DADOSAUXILIARES!$D$8*1000</f>
        <v>32301.640800000001</v>
      </c>
      <c r="DE6" s="642">
        <f>DC6*_DADOSAUXILIARES!$D$8*1000</f>
        <v>0</v>
      </c>
      <c r="DF6" s="644">
        <f>IFERROR(B6*_EMISSOES!$E$28*1000+C6*_EMISSOES!$E$29*1000,0)</f>
        <v>72224.53333333334</v>
      </c>
      <c r="DG6" s="645">
        <f>IFERROR(G6*_EMISSOES!$E$30*1000,0)</f>
        <v>46.808510638297875</v>
      </c>
      <c r="DH6" s="643">
        <f>IFERROR(CF6*_FEQUEIMACOMB!$I$64,0)</f>
        <v>20149.109665272001</v>
      </c>
      <c r="DI6" s="638">
        <f>IFERROR(CG6*_FEQUEIMACOMB!$I$65,0)</f>
        <v>185.57039031012664</v>
      </c>
      <c r="DJ6" s="642">
        <f>IFERROR(CH6*_FEQUEIMACOMB!$I$9*_DADOSAUXILIARES!$F$24,0)</f>
        <v>0</v>
      </c>
      <c r="DK6" s="642">
        <f>IFERROR(CI6*_FEQUEIMACOMB!$I$7*_DADOSAUXILIARES!$F$14,0)</f>
        <v>0</v>
      </c>
      <c r="DL6" s="642">
        <f>IFERROR(CJ6*_FEQUEIMACOMB!$I$8*_DADOSAUXILIARES!$F$15,0)</f>
        <v>0</v>
      </c>
      <c r="DM6" s="642">
        <f>IFERROR((AU6+AV6)*_FEQUEIMACOMB!$I$66,0)</f>
        <v>0</v>
      </c>
      <c r="DN6" s="646">
        <f>SUM(BH6:CE6)+SUM(CK6:CU6)</f>
        <v>0</v>
      </c>
      <c r="DO6" s="646">
        <f>SUM(DD6:DM6)</f>
        <v>124907.66269955377</v>
      </c>
    </row>
    <row r="7" spans="1:203" s="652" customFormat="1" ht="15.75" x14ac:dyDescent="0.25">
      <c r="A7" s="647" t="s">
        <v>563</v>
      </c>
      <c r="B7" s="648"/>
      <c r="C7" s="642">
        <v>147.97277</v>
      </c>
      <c r="D7" s="642"/>
      <c r="E7" s="642">
        <v>16.016380000000002</v>
      </c>
      <c r="F7" s="642">
        <v>16.92268</v>
      </c>
      <c r="G7" s="649">
        <v>2.9590000000000002E-2</v>
      </c>
      <c r="H7" s="642">
        <v>3.6105399999999999</v>
      </c>
      <c r="I7" s="642">
        <v>25.63064</v>
      </c>
      <c r="J7" s="642"/>
      <c r="K7" s="642"/>
      <c r="L7" s="642"/>
      <c r="M7" s="642"/>
      <c r="N7" s="642"/>
      <c r="O7" s="642">
        <v>0</v>
      </c>
      <c r="P7" s="642"/>
      <c r="Q7" s="642">
        <v>1.804E-2</v>
      </c>
      <c r="R7" s="642">
        <v>2.6622599999999998</v>
      </c>
      <c r="S7" s="642">
        <v>21.549689999999998</v>
      </c>
      <c r="T7" s="642"/>
      <c r="U7" s="642"/>
      <c r="V7" s="642"/>
      <c r="W7" s="642"/>
      <c r="X7" s="642"/>
      <c r="Y7" s="642"/>
      <c r="Z7" s="642"/>
      <c r="AA7" s="642"/>
      <c r="AB7" s="642"/>
      <c r="AC7" s="642"/>
      <c r="AD7" s="642"/>
      <c r="AE7" s="642"/>
      <c r="AF7" s="642"/>
      <c r="AG7" s="642"/>
      <c r="AH7" s="642"/>
      <c r="AI7" s="642"/>
      <c r="AJ7" s="642">
        <v>10.9184</v>
      </c>
      <c r="AK7" s="635">
        <v>0.15</v>
      </c>
      <c r="AL7" s="642"/>
      <c r="AM7" s="650"/>
      <c r="AN7" s="642"/>
      <c r="AO7" s="650"/>
      <c r="AP7" s="642"/>
      <c r="AQ7" s="650"/>
      <c r="AR7" s="642"/>
      <c r="AS7" s="642"/>
      <c r="AT7" s="642"/>
      <c r="AU7" s="642"/>
      <c r="AV7" s="642"/>
      <c r="AW7" s="642"/>
      <c r="AX7" s="642"/>
      <c r="AY7" s="642"/>
      <c r="AZ7" s="642"/>
      <c r="BA7" s="642"/>
      <c r="BB7" s="636">
        <v>3</v>
      </c>
      <c r="BC7" s="636">
        <v>3.6</v>
      </c>
      <c r="BD7" s="636">
        <v>0.5</v>
      </c>
      <c r="BE7" s="637">
        <f>BB7*_DADOSAUXILIARES!$H$110</f>
        <v>0</v>
      </c>
      <c r="BF7" s="637">
        <f>BC7*_DADOSAUXILIARES!$H$112</f>
        <v>0</v>
      </c>
      <c r="BG7" s="637">
        <f>BD7*_DADOSAUXILIARES!$H$111</f>
        <v>0</v>
      </c>
      <c r="BH7" s="638">
        <f>IFERROR(B7*_DADOSAUXILIARES!$H$77,0)</f>
        <v>0</v>
      </c>
      <c r="BI7" s="638">
        <f>IFERROR(C7*_DADOSAUXILIARES!$H$78,0)</f>
        <v>0</v>
      </c>
      <c r="BJ7" s="638">
        <f>IFERROR(D7*_DADOSAUXILIARES!$H$79,0)</f>
        <v>0</v>
      </c>
      <c r="BK7" s="638">
        <f>IFERROR(E7*_DADOSAUXILIARES!$H$80,0)</f>
        <v>0</v>
      </c>
      <c r="BL7" s="638">
        <f>IFERROR(F7*_DADOSAUXILIARES!$H$114,0)</f>
        <v>0</v>
      </c>
      <c r="BM7" s="638">
        <f>IFERROR(G7*_DADOSAUXILIARES!$H$82,0)</f>
        <v>0</v>
      </c>
      <c r="BN7" s="639">
        <f>IFERROR(H7*_DADOSAUXILIARES!$H$84,0)</f>
        <v>0</v>
      </c>
      <c r="BO7" s="639">
        <f>IFERROR(I7*_DADOSAUXILIARES!$H$85,0)</f>
        <v>0</v>
      </c>
      <c r="BP7" s="639">
        <f>IFERROR(J7*_DADOSAUXILIARES!$H$87,0)</f>
        <v>0</v>
      </c>
      <c r="BQ7" s="639">
        <f>IFERROR(K7*_DADOSAUXILIARES!$H$88,0)</f>
        <v>0</v>
      </c>
      <c r="BR7" s="638">
        <f>IFERROR(L7*_DADOSAUXILIARES!$H$90,0)</f>
        <v>0</v>
      </c>
      <c r="BS7" s="638">
        <f>IFERROR(M7*_DADOSAUXILIARES!$H$92,0)</f>
        <v>0</v>
      </c>
      <c r="BT7" s="638">
        <f>IFERROR(N7*_DADOSAUXILIARES!$H$94,0)</f>
        <v>0</v>
      </c>
      <c r="BU7" s="638">
        <f>IFERROR(O7*_DADOSAUXILIARES!$H$96,0)</f>
        <v>0</v>
      </c>
      <c r="BV7" s="638">
        <f>IFERROR(P7*_DADOSAUXILIARES!$H$98,0)</f>
        <v>0</v>
      </c>
      <c r="BW7" s="638">
        <f>IFERROR(Q7*_DADOSAUXILIARES!$H$102,0)</f>
        <v>0</v>
      </c>
      <c r="BX7" s="638">
        <f>IFERROR(R7*_DADOSAUXILIARES!$H$104,0)</f>
        <v>0</v>
      </c>
      <c r="BY7" s="638">
        <f>IFERROR(S7*_DADOSAUXILIARES!$H$106,0)</f>
        <v>0</v>
      </c>
      <c r="BZ7" s="640">
        <f>IFERROR(T7*_DADOSAUXILIARES!$H$107,0)</f>
        <v>0</v>
      </c>
      <c r="CA7" s="640">
        <f>IFERROR(U7*_DADOSAUXILIARES!$H$108,0)</f>
        <v>0</v>
      </c>
      <c r="CB7" s="640">
        <f>IFERROR(V7*_DADOSAUXILIARES!$H$109,0)</f>
        <v>0</v>
      </c>
      <c r="CC7" s="641">
        <v>0</v>
      </c>
      <c r="CD7" s="641">
        <v>0</v>
      </c>
      <c r="CE7" s="641">
        <v>0</v>
      </c>
      <c r="CF7" s="638">
        <f>IFERROR((AG7*(1-0.1)+AH7*(1-0.11)+AI7*(1-0.12)+AJ7*(1-AK7)+AL7*(1-AM7)+AN7*(1-AO7)+AP7*(1-AQ7)+AR7*(1-1))*(_DADOSAUXILIARES!$D$26),0)</f>
        <v>7.7957375999999998</v>
      </c>
      <c r="CG7" s="638">
        <f>IFERROR((AG7*(0.1)+AH7*(0.11)+AI7*(0.12)+AJ7*(AK7)+AL7*(AM7)+AN7*(AO7)+AP7*(AQ7)+AR7*(1))*(_DADOSAUXILIARES!$D$16),0)</f>
        <v>1.4412288</v>
      </c>
      <c r="CH7" s="638">
        <f>IFERROR(AS7*(1-_FEQUEIMACOMB!$D$19)*_DADOSAUXILIARES!$D$24,0)</f>
        <v>0</v>
      </c>
      <c r="CI7" s="638">
        <f>IFERROR(AS7*(_FEQUEIMACOMB!$D$19)*_DADOSAUXILIARES!$D$14,0)</f>
        <v>0</v>
      </c>
      <c r="CJ7" s="638">
        <f>IFERROR(AT7*_DADOSAUXILIARES!$D$15,0)</f>
        <v>0</v>
      </c>
      <c r="CK7" s="638">
        <f>CF7*_DADOSAUXILIARES!$H$161</f>
        <v>0</v>
      </c>
      <c r="CL7" s="638">
        <f>IFERROR(CG7*_DADOSAUXILIARES!$H$162,0)</f>
        <v>0</v>
      </c>
      <c r="CM7" s="642">
        <f>IFERROR(CH7*_DADOSAUXILIARES!$H$165,0)</f>
        <v>0</v>
      </c>
      <c r="CN7" s="642">
        <f>IFERROR(CI7*_DADOSAUXILIARES!$H$166,0)</f>
        <v>0</v>
      </c>
      <c r="CO7" s="642">
        <f>IFERROR(CJ7*_DADOSAUXILIARES!$H$167,0)</f>
        <v>0</v>
      </c>
      <c r="CP7" s="642">
        <f>IFERROR(AU7*_DADOSAUXILIARES!$F$34*_DADOSAUXILIARES!$H$170,0)</f>
        <v>0</v>
      </c>
      <c r="CQ7" s="642">
        <f>IFERROR(AW7*_DADOSAUXILIARES!$H$152,0)</f>
        <v>0</v>
      </c>
      <c r="CR7" s="642">
        <f>IFERROR(AX7*_DADOSAUXILIARES!$H$153,0)</f>
        <v>0</v>
      </c>
      <c r="CS7" s="642">
        <f>IFERROR(AY7*_DADOSAUXILIARES!$H$154,0)</f>
        <v>0</v>
      </c>
      <c r="CT7" s="642">
        <f>IFERROR(AZ7*_DADOSAUXILIARES!$H$155,0)</f>
        <v>0</v>
      </c>
      <c r="CU7" s="642">
        <f>IFERROR(BA7*_DADOSAUXILIARES!$H$156,0)</f>
        <v>0</v>
      </c>
      <c r="CV7" s="638">
        <f t="shared" si="0"/>
        <v>3.6401299999999996</v>
      </c>
      <c r="CW7" s="638">
        <f t="shared" si="1"/>
        <v>0</v>
      </c>
      <c r="CX7" s="638">
        <f>IFERROR((CV7*0.11)*(17/14),0)</f>
        <v>0.48621736428571416</v>
      </c>
      <c r="CY7" s="638">
        <f>IFERROR(CV7*0.24*(62/14),0)</f>
        <v>3.8689381714285709</v>
      </c>
      <c r="CZ7" s="638">
        <f>IFERROR((44/28)*(0.01*(CV7)+(0.01*(14/17)*CX7+(0.011*(14/62)*CY7))),0)</f>
        <v>7.8595606885714278E-2</v>
      </c>
      <c r="DA7" s="642">
        <f>IFERROR((CW7*0.21)*(17/14),0)</f>
        <v>0</v>
      </c>
      <c r="DB7" s="642">
        <f>IFERROR(CW7*0.24*(62/14),0)</f>
        <v>0</v>
      </c>
      <c r="DC7" s="642">
        <f>IFERROR((44/28)*(0.01*(CW7)+(0.01*(14/17)*DA7+(0.011*(14/62)*DB7))),0)</f>
        <v>0</v>
      </c>
      <c r="DD7" s="643">
        <f>CZ7*_DADOSAUXILIARES!$D$8*1000</f>
        <v>21456.600679799998</v>
      </c>
      <c r="DE7" s="642">
        <f>DC7*_DADOSAUXILIARES!$D$8*1000</f>
        <v>0</v>
      </c>
      <c r="DF7" s="644">
        <f>IFERROR(B7*_EMISSOES!$E$28*1000+C7*_EMISSOES!$E$29*1000,0)</f>
        <v>70533.687033333335</v>
      </c>
      <c r="DG7" s="645">
        <f>IFERROR(G7*_EMISSOES!$E$30*1000,0)</f>
        <v>46.168794326241141</v>
      </c>
      <c r="DH7" s="643">
        <f>IFERROR(CF7*_FEQUEIMACOMB!$I$64,0)</f>
        <v>24608.058050257921</v>
      </c>
      <c r="DI7" s="638">
        <f>IFERROR(CG7*_FEQUEIMACOMB!$I$65,0)</f>
        <v>226.63666102484189</v>
      </c>
      <c r="DJ7" s="642">
        <f>IFERROR(CH7*_FEQUEIMACOMB!$I$9*_DADOSAUXILIARES!$F$24,0)</f>
        <v>0</v>
      </c>
      <c r="DK7" s="642">
        <f>IFERROR(CI7*_FEQUEIMACOMB!$I$7*_DADOSAUXILIARES!$F$14,0)</f>
        <v>0</v>
      </c>
      <c r="DL7" s="642">
        <f>IFERROR(CJ7*_FEQUEIMACOMB!$I$8*_DADOSAUXILIARES!$F$15,0)</f>
        <v>0</v>
      </c>
      <c r="DM7" s="642">
        <f>IFERROR((AU7+AV7)*_FEQUEIMACOMB!$I$66,0)</f>
        <v>0</v>
      </c>
      <c r="DN7" s="646">
        <f>SUM(BH7:CE7)+SUM(CK7:CU7)</f>
        <v>0</v>
      </c>
      <c r="DO7" s="646">
        <f>SUM(DD7:DM7)</f>
        <v>116871.15121874234</v>
      </c>
      <c r="DP7" s="651"/>
      <c r="DQ7" s="651"/>
    </row>
    <row r="8" spans="1:203" s="652" customFormat="1" ht="15.75" x14ac:dyDescent="0.25">
      <c r="A8" s="647" t="s">
        <v>564</v>
      </c>
      <c r="B8" s="648"/>
      <c r="C8" s="642">
        <v>160.97874999999999</v>
      </c>
      <c r="D8" s="642"/>
      <c r="E8" s="642">
        <v>0</v>
      </c>
      <c r="F8" s="642">
        <v>13.19337</v>
      </c>
      <c r="G8" s="642">
        <v>0</v>
      </c>
      <c r="H8" s="642">
        <v>6.4</v>
      </c>
      <c r="I8" s="642">
        <v>34.700000000000003</v>
      </c>
      <c r="J8" s="642"/>
      <c r="K8" s="642"/>
      <c r="L8" s="642"/>
      <c r="M8" s="642"/>
      <c r="N8" s="642"/>
      <c r="O8" s="642">
        <v>0</v>
      </c>
      <c r="P8" s="642"/>
      <c r="Q8" s="642">
        <v>0</v>
      </c>
      <c r="R8" s="642">
        <v>0</v>
      </c>
      <c r="S8" s="642">
        <v>22.25515</v>
      </c>
      <c r="T8" s="642"/>
      <c r="U8" s="642"/>
      <c r="V8" s="642"/>
      <c r="W8" s="642"/>
      <c r="X8" s="642"/>
      <c r="Y8" s="642"/>
      <c r="Z8" s="642"/>
      <c r="AA8" s="642"/>
      <c r="AB8" s="642"/>
      <c r="AC8" s="642"/>
      <c r="AD8" s="642"/>
      <c r="AE8" s="642"/>
      <c r="AF8" s="642"/>
      <c r="AG8" s="642"/>
      <c r="AH8" s="642"/>
      <c r="AI8" s="642"/>
      <c r="AJ8" s="642">
        <v>11.166700000000001</v>
      </c>
      <c r="AK8" s="635">
        <v>0.15</v>
      </c>
      <c r="AL8" s="642"/>
      <c r="AM8" s="650"/>
      <c r="AN8" s="642"/>
      <c r="AO8" s="650"/>
      <c r="AP8" s="642"/>
      <c r="AQ8" s="650"/>
      <c r="AR8" s="642"/>
      <c r="AS8" s="642"/>
      <c r="AT8" s="642"/>
      <c r="AU8" s="642"/>
      <c r="AV8" s="642"/>
      <c r="AW8" s="642"/>
      <c r="AX8" s="642"/>
      <c r="AY8" s="642"/>
      <c r="AZ8" s="642"/>
      <c r="BA8" s="642"/>
      <c r="BB8" s="636">
        <v>3.6</v>
      </c>
      <c r="BC8" s="636">
        <v>2.2000000000000002</v>
      </c>
      <c r="BD8" s="636">
        <v>0.1</v>
      </c>
      <c r="BE8" s="637">
        <f>BB8*_DADOSAUXILIARES!$H$110</f>
        <v>0</v>
      </c>
      <c r="BF8" s="637">
        <f>BC8*_DADOSAUXILIARES!$H$112</f>
        <v>0</v>
      </c>
      <c r="BG8" s="637">
        <f>BD8*_DADOSAUXILIARES!$H$111</f>
        <v>0</v>
      </c>
      <c r="BH8" s="638">
        <f>IFERROR(B8*_DADOSAUXILIARES!$H$77,0)</f>
        <v>0</v>
      </c>
      <c r="BI8" s="638">
        <f>IFERROR(C8*_DADOSAUXILIARES!$H$78,0)</f>
        <v>0</v>
      </c>
      <c r="BJ8" s="638">
        <f>IFERROR(D8*_DADOSAUXILIARES!$H$79,0)</f>
        <v>0</v>
      </c>
      <c r="BK8" s="638">
        <f>IFERROR(E8*_DADOSAUXILIARES!$H$80,0)</f>
        <v>0</v>
      </c>
      <c r="BL8" s="638">
        <f>IFERROR(F8*_DADOSAUXILIARES!$H$114,0)</f>
        <v>0</v>
      </c>
      <c r="BM8" s="638">
        <f>IFERROR(G8*_DADOSAUXILIARES!$H$82,0)</f>
        <v>0</v>
      </c>
      <c r="BN8" s="639">
        <f>IFERROR(H8*_DADOSAUXILIARES!$H$84,0)</f>
        <v>0</v>
      </c>
      <c r="BO8" s="639">
        <f>IFERROR(I8*_DADOSAUXILIARES!$H$85,0)</f>
        <v>0</v>
      </c>
      <c r="BP8" s="639">
        <f>IFERROR(J8*_DADOSAUXILIARES!$H$87,0)</f>
        <v>0</v>
      </c>
      <c r="BQ8" s="639">
        <f>IFERROR(K8*_DADOSAUXILIARES!$H$88,0)</f>
        <v>0</v>
      </c>
      <c r="BR8" s="638">
        <f>IFERROR(L8*_DADOSAUXILIARES!$H$90,0)</f>
        <v>0</v>
      </c>
      <c r="BS8" s="638">
        <f>IFERROR(M8*_DADOSAUXILIARES!$H$92,0)</f>
        <v>0</v>
      </c>
      <c r="BT8" s="638">
        <f>IFERROR(N8*_DADOSAUXILIARES!$H$94,0)</f>
        <v>0</v>
      </c>
      <c r="BU8" s="638">
        <f>IFERROR(O8*_DADOSAUXILIARES!$H$96,0)</f>
        <v>0</v>
      </c>
      <c r="BV8" s="638">
        <f>IFERROR(P8*_DADOSAUXILIARES!$H$98,0)</f>
        <v>0</v>
      </c>
      <c r="BW8" s="638">
        <f>IFERROR(Q8*_DADOSAUXILIARES!$H$102,0)</f>
        <v>0</v>
      </c>
      <c r="BX8" s="638">
        <f>IFERROR(R8*_DADOSAUXILIARES!$H$104,0)</f>
        <v>0</v>
      </c>
      <c r="BY8" s="638">
        <f>IFERROR(S8*_DADOSAUXILIARES!$H$106,0)</f>
        <v>0</v>
      </c>
      <c r="BZ8" s="642">
        <f>IFERROR(T8*_DADOSAUXILIARES!$H$107,0)</f>
        <v>0</v>
      </c>
      <c r="CA8" s="642">
        <f>IFERROR(U8*_DADOSAUXILIARES!$H$108,0)</f>
        <v>0</v>
      </c>
      <c r="CB8" s="642">
        <f>IFERROR(V8*_DADOSAUXILIARES!$H$109,0)</f>
        <v>0</v>
      </c>
      <c r="CC8" s="641">
        <v>0</v>
      </c>
      <c r="CD8" s="641">
        <v>0</v>
      </c>
      <c r="CE8" s="641">
        <v>0</v>
      </c>
      <c r="CF8" s="638">
        <f>IFERROR((AG8*(1-0.1)+AH8*(1-0.11)+AI8*(1-0.12)+AJ8*(1-AK8)+AL8*(1-AM8)+AN8*(1-AO8)+AP8*(1-AQ8)+AR8*(1-1))*(_DADOSAUXILIARES!$D$26),0)</f>
        <v>7.9730238</v>
      </c>
      <c r="CG8" s="638">
        <f>IFERROR((AG8*(0.1)+AH8*(0.11)+AI8*(0.12)+AJ8*(AK8)+AL8*(AM8)+AN8*(AO8)+AP8*(AQ8)+AR8*(1))*(_DADOSAUXILIARES!$D$16),0)</f>
        <v>1.4740044000000001</v>
      </c>
      <c r="CH8" s="638">
        <f>IFERROR(AS8*(1-_FEQUEIMACOMB!$D$19)*_DADOSAUXILIARES!$D$24,0)</f>
        <v>0</v>
      </c>
      <c r="CI8" s="638">
        <f>IFERROR(AS8*(_FEQUEIMACOMB!$D$19)*_DADOSAUXILIARES!$D$14,0)</f>
        <v>0</v>
      </c>
      <c r="CJ8" s="638">
        <f>IFERROR(AT8*_DADOSAUXILIARES!$D$15,0)</f>
        <v>0</v>
      </c>
      <c r="CK8" s="638">
        <f>CF8*_DADOSAUXILIARES!$H$161</f>
        <v>0</v>
      </c>
      <c r="CL8" s="638">
        <f>IFERROR(CG8*_DADOSAUXILIARES!$H$162,0)</f>
        <v>0</v>
      </c>
      <c r="CM8" s="642">
        <f>IFERROR(CH8*_DADOSAUXILIARES!$H$165,0)</f>
        <v>0</v>
      </c>
      <c r="CN8" s="642">
        <f>IFERROR(CI8*_DADOSAUXILIARES!$H$166,0)</f>
        <v>0</v>
      </c>
      <c r="CO8" s="642">
        <f>IFERROR(CJ8*_DADOSAUXILIARES!$H$167,0)</f>
        <v>0</v>
      </c>
      <c r="CP8" s="642">
        <f>IFERROR(AU8*_DADOSAUXILIARES!$F$34*_DADOSAUXILIARES!$H$170,0)</f>
        <v>0</v>
      </c>
      <c r="CQ8" s="642">
        <f>IFERROR(AW8*_DADOSAUXILIARES!$H$152,0)</f>
        <v>0</v>
      </c>
      <c r="CR8" s="642">
        <f>IFERROR(AX8*_DADOSAUXILIARES!$H$153,0)</f>
        <v>0</v>
      </c>
      <c r="CS8" s="642">
        <f>IFERROR(AY8*_DADOSAUXILIARES!$H$154,0)</f>
        <v>0</v>
      </c>
      <c r="CT8" s="642">
        <f>IFERROR(AZ8*_DADOSAUXILIARES!$H$155,0)</f>
        <v>0</v>
      </c>
      <c r="CU8" s="642">
        <f>IFERROR(BA8*_DADOSAUXILIARES!$H$156,0)</f>
        <v>0</v>
      </c>
      <c r="CV8" s="638">
        <f t="shared" si="0"/>
        <v>6.4</v>
      </c>
      <c r="CW8" s="638">
        <f t="shared" si="1"/>
        <v>0</v>
      </c>
      <c r="CX8" s="638">
        <f t="shared" ref="CX8:CX20" si="2">IFERROR((CV8*0.11)*(17/14),0)</f>
        <v>0.85485714285714287</v>
      </c>
      <c r="CY8" s="638">
        <f t="shared" ref="CY8:CY20" si="3">IFERROR(CV8*0.24*(62/14),0)</f>
        <v>6.8022857142857145</v>
      </c>
      <c r="CZ8" s="638">
        <f t="shared" ref="CZ8:CZ20" si="4">IFERROR((44/28)*(0.01*(CV8)+(0.01*(14/17)*CX8+(0.011*(14/62)*CY8))),0)</f>
        <v>0.13818514285714287</v>
      </c>
      <c r="DA8" s="642">
        <f t="shared" ref="DA8:DA20" si="5">IFERROR((CW8*0.21)*(17/14),0)</f>
        <v>0</v>
      </c>
      <c r="DB8" s="642">
        <f t="shared" ref="DB8:DB20" si="6">IFERROR(CW8*0.24*(62/14),0)</f>
        <v>0</v>
      </c>
      <c r="DC8" s="642">
        <f t="shared" ref="DC8:DC20" si="7">IFERROR((44/28)*(0.01*(CW8)+(0.01*(14/17)*DA8+(0.011*(14/62)*DB8))),0)</f>
        <v>0</v>
      </c>
      <c r="DD8" s="643">
        <f>CZ8*_DADOSAUXILIARES!$D$8*1000</f>
        <v>37724.544000000002</v>
      </c>
      <c r="DE8" s="642">
        <f>DC8*_DADOSAUXILIARES!$D$8*1000</f>
        <v>0</v>
      </c>
      <c r="DF8" s="644">
        <f>IFERROR(B8*_EMISSOES!$E$28*1000+C8*_EMISSOES!$E$29*1000,0)</f>
        <v>76733.204166666663</v>
      </c>
      <c r="DG8" s="645">
        <f>IFERROR(G8*_EMISSOES!$E$30*1000,0)</f>
        <v>0</v>
      </c>
      <c r="DH8" s="643">
        <f>IFERROR(CF8*_FEQUEIMACOMB!$I$64,0)</f>
        <v>25167.680413779963</v>
      </c>
      <c r="DI8" s="638">
        <f>IFERROR(CG8*_FEQUEIMACOMB!$I$65,0)</f>
        <v>231.79070217853368</v>
      </c>
      <c r="DJ8" s="642">
        <f>IFERROR(CH8*_FEQUEIMACOMB!$I$9*_DADOSAUXILIARES!$F$24,0)</f>
        <v>0</v>
      </c>
      <c r="DK8" s="642">
        <f>IFERROR(CI8*_FEQUEIMACOMB!$I$7*_DADOSAUXILIARES!$F$14,0)</f>
        <v>0</v>
      </c>
      <c r="DL8" s="642">
        <f>IFERROR(CJ8*_FEQUEIMACOMB!$I$8*_DADOSAUXILIARES!$F$15,0)</f>
        <v>0</v>
      </c>
      <c r="DM8" s="642">
        <f>IFERROR((AU8+AV8)*_FEQUEIMACOMB!$I$66,0)</f>
        <v>0</v>
      </c>
      <c r="DN8" s="646">
        <f t="shared" ref="DN8:DN20" si="8">SUM(BH8:CE8)+SUM(CK8:CU8)</f>
        <v>0</v>
      </c>
      <c r="DO8" s="646">
        <f t="shared" ref="DO8:DO20" si="9">SUM(DD8:DM8)</f>
        <v>139857.21928262516</v>
      </c>
    </row>
    <row r="9" spans="1:203" s="652" customFormat="1" ht="15.75" x14ac:dyDescent="0.25">
      <c r="A9" s="647" t="s">
        <v>565</v>
      </c>
      <c r="B9" s="648"/>
      <c r="C9" s="642">
        <v>146.19882999999999</v>
      </c>
      <c r="D9" s="642"/>
      <c r="E9" s="642">
        <v>0</v>
      </c>
      <c r="F9" s="642">
        <v>13.947369999999999</v>
      </c>
      <c r="G9" s="642">
        <v>0</v>
      </c>
      <c r="H9" s="642">
        <v>2.3157899999999998</v>
      </c>
      <c r="I9" s="642">
        <v>12.35088</v>
      </c>
      <c r="J9" s="642"/>
      <c r="K9" s="642"/>
      <c r="L9" s="642"/>
      <c r="M9" s="642"/>
      <c r="N9" s="642"/>
      <c r="O9" s="642">
        <v>0</v>
      </c>
      <c r="P9" s="642"/>
      <c r="Q9" s="642">
        <v>0</v>
      </c>
      <c r="R9" s="642">
        <v>11.158709999999999</v>
      </c>
      <c r="S9" s="642">
        <v>21.052630000000001</v>
      </c>
      <c r="T9" s="642"/>
      <c r="U9" s="642"/>
      <c r="V9" s="642"/>
      <c r="W9" s="642"/>
      <c r="X9" s="642"/>
      <c r="Y9" s="642"/>
      <c r="Z9" s="642"/>
      <c r="AA9" s="642"/>
      <c r="AB9" s="642"/>
      <c r="AC9" s="642"/>
      <c r="AD9" s="642"/>
      <c r="AE9" s="642"/>
      <c r="AF9" s="642"/>
      <c r="AG9" s="642"/>
      <c r="AH9" s="642"/>
      <c r="AI9" s="642"/>
      <c r="AJ9" s="642">
        <v>11.1866</v>
      </c>
      <c r="AK9" s="635">
        <v>0.15</v>
      </c>
      <c r="AL9" s="642"/>
      <c r="AM9" s="650"/>
      <c r="AN9" s="642"/>
      <c r="AO9" s="650"/>
      <c r="AP9" s="642"/>
      <c r="AQ9" s="650"/>
      <c r="AR9" s="642"/>
      <c r="AS9" s="642"/>
      <c r="AT9" s="642"/>
      <c r="AU9" s="642"/>
      <c r="AV9" s="642"/>
      <c r="AW9" s="642"/>
      <c r="AX9" s="642"/>
      <c r="AY9" s="642"/>
      <c r="AZ9" s="642"/>
      <c r="BA9" s="642"/>
      <c r="BB9" s="636">
        <v>3.6</v>
      </c>
      <c r="BC9" s="636">
        <v>4.9000000000000004</v>
      </c>
      <c r="BD9" s="636">
        <v>0.3</v>
      </c>
      <c r="BE9" s="637">
        <f>BB9*_DADOSAUXILIARES!$H$110</f>
        <v>0</v>
      </c>
      <c r="BF9" s="637">
        <f>BC9*_DADOSAUXILIARES!$H$112</f>
        <v>0</v>
      </c>
      <c r="BG9" s="637">
        <f>BD9*_DADOSAUXILIARES!$H$111</f>
        <v>0</v>
      </c>
      <c r="BH9" s="638">
        <f>IFERROR(B9*_DADOSAUXILIARES!$H$77,0)</f>
        <v>0</v>
      </c>
      <c r="BI9" s="638">
        <f>IFERROR(C9*_DADOSAUXILIARES!$H$78,0)</f>
        <v>0</v>
      </c>
      <c r="BJ9" s="638">
        <f>IFERROR(D9*_DADOSAUXILIARES!$H$79,0)</f>
        <v>0</v>
      </c>
      <c r="BK9" s="638">
        <f>IFERROR(E9*_DADOSAUXILIARES!$H$80,0)</f>
        <v>0</v>
      </c>
      <c r="BL9" s="638">
        <f>IFERROR(F9*_DADOSAUXILIARES!$H$114,0)</f>
        <v>0</v>
      </c>
      <c r="BM9" s="638">
        <f>IFERROR(G9*_DADOSAUXILIARES!$H$82,0)</f>
        <v>0</v>
      </c>
      <c r="BN9" s="639">
        <f>IFERROR(H9*_DADOSAUXILIARES!$H$84,0)</f>
        <v>0</v>
      </c>
      <c r="BO9" s="639">
        <f>IFERROR(I9*_DADOSAUXILIARES!$H$85,0)</f>
        <v>0</v>
      </c>
      <c r="BP9" s="639">
        <f>IFERROR(J9*_DADOSAUXILIARES!$H$87,0)</f>
        <v>0</v>
      </c>
      <c r="BQ9" s="639">
        <f>IFERROR(K9*_DADOSAUXILIARES!$H$88,0)</f>
        <v>0</v>
      </c>
      <c r="BR9" s="638">
        <f>IFERROR(L9*_DADOSAUXILIARES!$H$90,0)</f>
        <v>0</v>
      </c>
      <c r="BS9" s="638">
        <f>IFERROR(M9*_DADOSAUXILIARES!$H$92,0)</f>
        <v>0</v>
      </c>
      <c r="BT9" s="638">
        <f>IFERROR(N9*_DADOSAUXILIARES!$H$94,0)</f>
        <v>0</v>
      </c>
      <c r="BU9" s="638">
        <f>IFERROR(O9*_DADOSAUXILIARES!$H$96,0)</f>
        <v>0</v>
      </c>
      <c r="BV9" s="638">
        <f>IFERROR(P9*_DADOSAUXILIARES!$H$98,0)</f>
        <v>0</v>
      </c>
      <c r="BW9" s="638">
        <f>IFERROR(Q9*_DADOSAUXILIARES!$H$102,0)</f>
        <v>0</v>
      </c>
      <c r="BX9" s="638">
        <f>IFERROR(R9*_DADOSAUXILIARES!$H$104,0)</f>
        <v>0</v>
      </c>
      <c r="BY9" s="638">
        <f>IFERROR(S9*_DADOSAUXILIARES!$H$106,0)</f>
        <v>0</v>
      </c>
      <c r="BZ9" s="642">
        <f>IFERROR(T9*_DADOSAUXILIARES!$H$107,0)</f>
        <v>0</v>
      </c>
      <c r="CA9" s="642">
        <f>IFERROR(U9*_DADOSAUXILIARES!$H$108,0)</f>
        <v>0</v>
      </c>
      <c r="CB9" s="642">
        <f>IFERROR(V9*_DADOSAUXILIARES!$H$109,0)</f>
        <v>0</v>
      </c>
      <c r="CC9" s="641">
        <v>0</v>
      </c>
      <c r="CD9" s="641">
        <v>0</v>
      </c>
      <c r="CE9" s="641">
        <v>0</v>
      </c>
      <c r="CF9" s="638">
        <f>IFERROR((AG9*(1-0.1)+AH9*(1-0.11)+AI9*(1-0.12)+AJ9*(1-AK9)+AL9*(1-AM9)+AN9*(1-AO9)+AP9*(1-AQ9)+AR9*(1-1))*(_DADOSAUXILIARES!$D$26),0)</f>
        <v>7.9872324000000008</v>
      </c>
      <c r="CG9" s="638">
        <f>IFERROR((AG9*(0.1)+AH9*(0.11)+AI9*(0.12)+AJ9*(AK9)+AL9*(AM9)+AN9*(AO9)+AP9*(AQ9)+AR9*(1))*(_DADOSAUXILIARES!$D$16),0)</f>
        <v>1.4766312000000001</v>
      </c>
      <c r="CH9" s="638">
        <f>IFERROR(AS9*(1-_FEQUEIMACOMB!$D$19)*_DADOSAUXILIARES!$D$24,0)</f>
        <v>0</v>
      </c>
      <c r="CI9" s="638">
        <f>IFERROR(AS9*(_FEQUEIMACOMB!$D$19)*_DADOSAUXILIARES!$D$14,0)</f>
        <v>0</v>
      </c>
      <c r="CJ9" s="638">
        <f>IFERROR(AT9*_DADOSAUXILIARES!$D$15,0)</f>
        <v>0</v>
      </c>
      <c r="CK9" s="638">
        <f>CF9*_DADOSAUXILIARES!$H$161</f>
        <v>0</v>
      </c>
      <c r="CL9" s="638">
        <f>IFERROR(CG9*_DADOSAUXILIARES!$H$162,0)</f>
        <v>0</v>
      </c>
      <c r="CM9" s="642">
        <f>IFERROR(CH9*_DADOSAUXILIARES!$H$165,0)</f>
        <v>0</v>
      </c>
      <c r="CN9" s="642">
        <f>IFERROR(CI9*_DADOSAUXILIARES!$H$166,0)</f>
        <v>0</v>
      </c>
      <c r="CO9" s="642">
        <f>IFERROR(CJ9*_DADOSAUXILIARES!$H$167,0)</f>
        <v>0</v>
      </c>
      <c r="CP9" s="642">
        <f>IFERROR(AU9*_DADOSAUXILIARES!$F$34*_DADOSAUXILIARES!$H$170,0)</f>
        <v>0</v>
      </c>
      <c r="CQ9" s="642">
        <f>IFERROR(AW9*_DADOSAUXILIARES!$H$152,0)</f>
        <v>0</v>
      </c>
      <c r="CR9" s="642">
        <f>IFERROR(AX9*_DADOSAUXILIARES!$H$153,0)</f>
        <v>0</v>
      </c>
      <c r="CS9" s="642">
        <f>IFERROR(AY9*_DADOSAUXILIARES!$H$154,0)</f>
        <v>0</v>
      </c>
      <c r="CT9" s="642">
        <f>IFERROR(AZ9*_DADOSAUXILIARES!$H$155,0)</f>
        <v>0</v>
      </c>
      <c r="CU9" s="642">
        <f>IFERROR(BA9*_DADOSAUXILIARES!$H$156,0)</f>
        <v>0</v>
      </c>
      <c r="CV9" s="638">
        <f t="shared" si="0"/>
        <v>2.3157899999999998</v>
      </c>
      <c r="CW9" s="638">
        <f t="shared" si="1"/>
        <v>0</v>
      </c>
      <c r="CX9" s="638">
        <f t="shared" si="2"/>
        <v>0.30932337857142855</v>
      </c>
      <c r="CY9" s="638">
        <f t="shared" si="3"/>
        <v>2.4613539428571425</v>
      </c>
      <c r="CZ9" s="638">
        <f t="shared" si="4"/>
        <v>5.0001214371428564E-2</v>
      </c>
      <c r="DA9" s="642">
        <f t="shared" si="5"/>
        <v>0</v>
      </c>
      <c r="DB9" s="642">
        <f t="shared" si="6"/>
        <v>0</v>
      </c>
      <c r="DC9" s="642">
        <f t="shared" si="7"/>
        <v>0</v>
      </c>
      <c r="DD9" s="643">
        <f>CZ9*_DADOSAUXILIARES!$D$8*1000</f>
        <v>13650.331523399998</v>
      </c>
      <c r="DE9" s="642">
        <f>DC9*_DADOSAUXILIARES!$D$8*1000</f>
        <v>0</v>
      </c>
      <c r="DF9" s="644">
        <f>IFERROR(B9*_EMISSOES!$E$28*1000+C9*_EMISSOES!$E$29*1000,0)</f>
        <v>69688.108966666667</v>
      </c>
      <c r="DG9" s="645">
        <f>IFERROR(G9*_EMISSOES!$E$30*1000,0)</f>
        <v>0</v>
      </c>
      <c r="DH9" s="643">
        <f>IFERROR(CF9*_FEQUEIMACOMB!$I$64,0)</f>
        <v>25212.531340216083</v>
      </c>
      <c r="DI9" s="638">
        <f>IFERROR(CG9*_FEQUEIMACOMB!$I$65,0)</f>
        <v>232.20377273414573</v>
      </c>
      <c r="DJ9" s="642">
        <f>IFERROR(CH9*_FEQUEIMACOMB!$I$9*_DADOSAUXILIARES!$F$24,0)</f>
        <v>0</v>
      </c>
      <c r="DK9" s="642">
        <f>IFERROR(CI9*_FEQUEIMACOMB!$I$7*_DADOSAUXILIARES!$F$14,0)</f>
        <v>0</v>
      </c>
      <c r="DL9" s="642">
        <f>IFERROR(CJ9*_FEQUEIMACOMB!$I$8*_DADOSAUXILIARES!$F$15,0)</f>
        <v>0</v>
      </c>
      <c r="DM9" s="642">
        <f>IFERROR((AU9+AV9)*_FEQUEIMACOMB!$I$66,0)</f>
        <v>0</v>
      </c>
      <c r="DN9" s="646">
        <f t="shared" si="8"/>
        <v>0</v>
      </c>
      <c r="DO9" s="646">
        <f t="shared" si="9"/>
        <v>108783.17560301691</v>
      </c>
    </row>
    <row r="10" spans="1:203" s="652" customFormat="1" ht="15.75" x14ac:dyDescent="0.25">
      <c r="A10" s="647" t="s">
        <v>566</v>
      </c>
      <c r="B10" s="648"/>
      <c r="C10" s="642">
        <v>146.02804</v>
      </c>
      <c r="D10" s="642"/>
      <c r="E10" s="642">
        <v>39.791530000000002</v>
      </c>
      <c r="F10" s="642">
        <v>12.18191</v>
      </c>
      <c r="G10" s="642">
        <v>0</v>
      </c>
      <c r="H10" s="642">
        <v>4.4686000000000003</v>
      </c>
      <c r="I10" s="642">
        <v>23.832509999999999</v>
      </c>
      <c r="J10" s="642"/>
      <c r="K10" s="642"/>
      <c r="L10" s="642"/>
      <c r="M10" s="642"/>
      <c r="N10" s="642"/>
      <c r="O10" s="642"/>
      <c r="P10" s="642"/>
      <c r="Q10" s="642"/>
      <c r="R10" s="642">
        <v>0.91278000000000004</v>
      </c>
      <c r="S10" s="642">
        <v>21.665890000000001</v>
      </c>
      <c r="T10" s="642"/>
      <c r="U10" s="642"/>
      <c r="V10" s="642"/>
      <c r="W10" s="642"/>
      <c r="X10" s="642"/>
      <c r="Y10" s="642"/>
      <c r="Z10" s="642"/>
      <c r="AA10" s="642"/>
      <c r="AB10" s="642"/>
      <c r="AC10" s="642"/>
      <c r="AD10" s="642"/>
      <c r="AE10" s="642"/>
      <c r="AF10" s="642"/>
      <c r="AG10" s="642"/>
      <c r="AH10" s="642"/>
      <c r="AI10" s="642"/>
      <c r="AJ10" s="642">
        <v>12.065329999999999</v>
      </c>
      <c r="AK10" s="635">
        <v>0.15</v>
      </c>
      <c r="AL10" s="642"/>
      <c r="AM10" s="650"/>
      <c r="AN10" s="642"/>
      <c r="AO10" s="650"/>
      <c r="AP10" s="642"/>
      <c r="AQ10" s="650"/>
      <c r="AR10" s="642"/>
      <c r="AS10" s="642"/>
      <c r="AT10" s="642"/>
      <c r="AU10" s="642"/>
      <c r="AV10" s="642"/>
      <c r="AW10" s="642"/>
      <c r="AX10" s="642"/>
      <c r="AY10" s="642"/>
      <c r="AZ10" s="642"/>
      <c r="BA10" s="642"/>
      <c r="BB10" s="636">
        <v>4</v>
      </c>
      <c r="BC10" s="636">
        <v>4.0999999999999996</v>
      </c>
      <c r="BD10" s="636">
        <v>1.2</v>
      </c>
      <c r="BE10" s="637">
        <f>BB10*_DADOSAUXILIARES!$H$110</f>
        <v>0</v>
      </c>
      <c r="BF10" s="637">
        <f>BC10*_DADOSAUXILIARES!$H$112</f>
        <v>0</v>
      </c>
      <c r="BG10" s="637">
        <f>BD10*_DADOSAUXILIARES!$H$111</f>
        <v>0</v>
      </c>
      <c r="BH10" s="638">
        <f>IFERROR(B10*_DADOSAUXILIARES!$H$77,0)</f>
        <v>0</v>
      </c>
      <c r="BI10" s="638">
        <f>IFERROR(C10*_DADOSAUXILIARES!$H$78,0)</f>
        <v>0</v>
      </c>
      <c r="BJ10" s="638">
        <f>IFERROR(D10*_DADOSAUXILIARES!$H$79,0)</f>
        <v>0</v>
      </c>
      <c r="BK10" s="638">
        <f>IFERROR(E10*_DADOSAUXILIARES!$H$80,0)</f>
        <v>0</v>
      </c>
      <c r="BL10" s="638">
        <f>IFERROR(F10*_DADOSAUXILIARES!$H$114,0)</f>
        <v>0</v>
      </c>
      <c r="BM10" s="638">
        <f>IFERROR(G10*_DADOSAUXILIARES!$H$82,0)</f>
        <v>0</v>
      </c>
      <c r="BN10" s="639">
        <f>IFERROR(H10*_DADOSAUXILIARES!$H$84,0)</f>
        <v>0</v>
      </c>
      <c r="BO10" s="639">
        <f>IFERROR(I10*_DADOSAUXILIARES!$H$85,0)</f>
        <v>0</v>
      </c>
      <c r="BP10" s="639">
        <f>IFERROR(J10*_DADOSAUXILIARES!$H$87,0)</f>
        <v>0</v>
      </c>
      <c r="BQ10" s="639">
        <f>IFERROR(K10*_DADOSAUXILIARES!$H$88,0)</f>
        <v>0</v>
      </c>
      <c r="BR10" s="638">
        <f>IFERROR(L10*_DADOSAUXILIARES!$H$90,0)</f>
        <v>0</v>
      </c>
      <c r="BS10" s="638">
        <f>IFERROR(M10*_DADOSAUXILIARES!$H$92,0)</f>
        <v>0</v>
      </c>
      <c r="BT10" s="638">
        <f>IFERROR(N10*_DADOSAUXILIARES!$H$94,0)</f>
        <v>0</v>
      </c>
      <c r="BU10" s="638">
        <f>IFERROR(O10*_DADOSAUXILIARES!$H$96,0)</f>
        <v>0</v>
      </c>
      <c r="BV10" s="638">
        <f>IFERROR(P10*_DADOSAUXILIARES!$H$98,0)</f>
        <v>0</v>
      </c>
      <c r="BW10" s="638">
        <f>IFERROR(Q10*_DADOSAUXILIARES!$H$102,0)</f>
        <v>0</v>
      </c>
      <c r="BX10" s="638">
        <f>IFERROR(R10*_DADOSAUXILIARES!$H$104,0)</f>
        <v>0</v>
      </c>
      <c r="BY10" s="638">
        <f>IFERROR(S10*_DADOSAUXILIARES!$H$106,0)</f>
        <v>0</v>
      </c>
      <c r="BZ10" s="642">
        <f>IFERROR(T10*_DADOSAUXILIARES!$H$107,0)</f>
        <v>0</v>
      </c>
      <c r="CA10" s="642">
        <f>IFERROR(U10*_DADOSAUXILIARES!$H$108,0)</f>
        <v>0</v>
      </c>
      <c r="CB10" s="642">
        <f>IFERROR(V10*_DADOSAUXILIARES!$H$109,0)</f>
        <v>0</v>
      </c>
      <c r="CC10" s="641">
        <v>0</v>
      </c>
      <c r="CD10" s="641">
        <v>0</v>
      </c>
      <c r="CE10" s="641">
        <v>0</v>
      </c>
      <c r="CF10" s="638">
        <f>IFERROR((AG10*(1-0.1)+AH10*(1-0.11)+AI10*(1-0.12)+AJ10*(1-AK10)+AL10*(1-AM10)+AN10*(1-AO10)+AP10*(1-AQ10)+AR10*(1-1))*(_DADOSAUXILIARES!$D$26),0)</f>
        <v>8.6146456199999992</v>
      </c>
      <c r="CG10" s="638">
        <f>IFERROR((AG10*(0.1)+AH10*(0.11)+AI10*(0.12)+AJ10*(AK10)+AL10*(AM10)+AN10*(AO10)+AP10*(AQ10)+AR10*(1))*(_DADOSAUXILIARES!$D$16),0)</f>
        <v>1.5926235599999998</v>
      </c>
      <c r="CH10" s="638">
        <f>IFERROR(AS10*(1-_FEQUEIMACOMB!$D$19)*_DADOSAUXILIARES!$D$24,0)</f>
        <v>0</v>
      </c>
      <c r="CI10" s="638">
        <f>IFERROR(AS10*(_FEQUEIMACOMB!$D$19)*_DADOSAUXILIARES!$D$14,0)</f>
        <v>0</v>
      </c>
      <c r="CJ10" s="638">
        <f>IFERROR(AT10*_DADOSAUXILIARES!$D$15,0)</f>
        <v>0</v>
      </c>
      <c r="CK10" s="638">
        <f>CF10*_DADOSAUXILIARES!$H$161</f>
        <v>0</v>
      </c>
      <c r="CL10" s="638">
        <f>IFERROR(CG10*_DADOSAUXILIARES!$H$162,0)</f>
        <v>0</v>
      </c>
      <c r="CM10" s="642">
        <f>IFERROR(CH10*_DADOSAUXILIARES!$H$165,0)</f>
        <v>0</v>
      </c>
      <c r="CN10" s="642">
        <f>IFERROR(CI10*_DADOSAUXILIARES!$H$166,0)</f>
        <v>0</v>
      </c>
      <c r="CO10" s="642">
        <f>IFERROR(CJ10*_DADOSAUXILIARES!$H$167,0)</f>
        <v>0</v>
      </c>
      <c r="CP10" s="642">
        <f>IFERROR(AU10*_DADOSAUXILIARES!$F$34*_DADOSAUXILIARES!$H$170,0)</f>
        <v>0</v>
      </c>
      <c r="CQ10" s="642">
        <f>IFERROR(AW10*_DADOSAUXILIARES!$H$152,0)</f>
        <v>0</v>
      </c>
      <c r="CR10" s="642">
        <f>IFERROR(AX10*_DADOSAUXILIARES!$H$153,0)</f>
        <v>0</v>
      </c>
      <c r="CS10" s="642">
        <f>IFERROR(AY10*_DADOSAUXILIARES!$H$154,0)</f>
        <v>0</v>
      </c>
      <c r="CT10" s="642">
        <f>IFERROR(AZ10*_DADOSAUXILIARES!$H$155,0)</f>
        <v>0</v>
      </c>
      <c r="CU10" s="642">
        <f>IFERROR(BA10*_DADOSAUXILIARES!$H$156,0)</f>
        <v>0</v>
      </c>
      <c r="CV10" s="638">
        <f t="shared" si="0"/>
        <v>4.4686000000000003</v>
      </c>
      <c r="CW10" s="638">
        <f t="shared" si="1"/>
        <v>0</v>
      </c>
      <c r="CX10" s="638">
        <f t="shared" si="2"/>
        <v>0.59687728571428567</v>
      </c>
      <c r="CY10" s="638">
        <f t="shared" si="3"/>
        <v>4.7494834285714296</v>
      </c>
      <c r="CZ10" s="638">
        <f t="shared" si="4"/>
        <v>9.6483457714285722E-2</v>
      </c>
      <c r="DA10" s="642">
        <f t="shared" si="5"/>
        <v>0</v>
      </c>
      <c r="DB10" s="642">
        <f t="shared" si="6"/>
        <v>0</v>
      </c>
      <c r="DC10" s="642">
        <f t="shared" si="7"/>
        <v>0</v>
      </c>
      <c r="DD10" s="643">
        <f>CZ10*_DADOSAUXILIARES!$D$8*1000</f>
        <v>26339.983956</v>
      </c>
      <c r="DE10" s="642">
        <f>DC10*_DADOSAUXILIARES!$D$8*1000</f>
        <v>0</v>
      </c>
      <c r="DF10" s="644">
        <f>IFERROR(B10*_EMISSOES!$E$28*1000+C10*_EMISSOES!$E$29*1000,0)</f>
        <v>69606.699066666668</v>
      </c>
      <c r="DG10" s="645">
        <f>IFERROR(G10*_EMISSOES!$E$30*1000,0)</f>
        <v>0</v>
      </c>
      <c r="DH10" s="643">
        <f>IFERROR(CF10*_FEQUEIMACOMB!$I$64,0)</f>
        <v>27193.026545603603</v>
      </c>
      <c r="DI10" s="638">
        <f>IFERROR(CG10*_FEQUEIMACOMB!$I$65,0)</f>
        <v>250.44384757499776</v>
      </c>
      <c r="DJ10" s="642">
        <f>IFERROR(CH10*_FEQUEIMACOMB!$I$9*_DADOSAUXILIARES!$F$24,0)</f>
        <v>0</v>
      </c>
      <c r="DK10" s="642">
        <f>IFERROR(CI10*_FEQUEIMACOMB!$I$7*_DADOSAUXILIARES!$F$14,0)</f>
        <v>0</v>
      </c>
      <c r="DL10" s="642">
        <f>IFERROR(CJ10*_FEQUEIMACOMB!$I$8*_DADOSAUXILIARES!$F$15,0)</f>
        <v>0</v>
      </c>
      <c r="DM10" s="642">
        <f>IFERROR((AU10+AV10)*_FEQUEIMACOMB!$I$66,0)</f>
        <v>0</v>
      </c>
      <c r="DN10" s="646">
        <f t="shared" si="8"/>
        <v>0</v>
      </c>
      <c r="DO10" s="646">
        <f t="shared" si="9"/>
        <v>123390.15341584526</v>
      </c>
    </row>
    <row r="11" spans="1:203" s="652" customFormat="1" ht="15.75" x14ac:dyDescent="0.25">
      <c r="A11" s="670" t="s">
        <v>567</v>
      </c>
      <c r="B11" s="648"/>
      <c r="C11" s="642">
        <v>148.9</v>
      </c>
      <c r="D11" s="642"/>
      <c r="E11" s="642">
        <v>0</v>
      </c>
      <c r="F11" s="642">
        <v>14.7</v>
      </c>
      <c r="G11" s="642">
        <v>0</v>
      </c>
      <c r="H11" s="642">
        <v>5.85778</v>
      </c>
      <c r="I11" s="642">
        <v>31.241499999999998</v>
      </c>
      <c r="J11" s="642"/>
      <c r="K11" s="642"/>
      <c r="L11" s="642"/>
      <c r="M11" s="642"/>
      <c r="N11" s="642"/>
      <c r="O11" s="642">
        <v>0</v>
      </c>
      <c r="P11" s="642"/>
      <c r="Q11" s="642">
        <v>1.5684199999999999</v>
      </c>
      <c r="R11" s="642">
        <v>0</v>
      </c>
      <c r="S11" s="642">
        <v>22.3</v>
      </c>
      <c r="T11" s="642"/>
      <c r="U11" s="642"/>
      <c r="V11" s="642"/>
      <c r="W11" s="642"/>
      <c r="X11" s="642"/>
      <c r="Y11" s="642"/>
      <c r="Z11" s="642"/>
      <c r="AA11" s="642"/>
      <c r="AB11" s="642"/>
      <c r="AC11" s="642"/>
      <c r="AD11" s="642"/>
      <c r="AE11" s="642"/>
      <c r="AF11" s="642"/>
      <c r="AG11" s="642"/>
      <c r="AH11" s="642"/>
      <c r="AI11" s="642"/>
      <c r="AJ11" s="642">
        <v>10.514900000000001</v>
      </c>
      <c r="AK11" s="635">
        <v>0.15</v>
      </c>
      <c r="AL11" s="642"/>
      <c r="AM11" s="650"/>
      <c r="AN11" s="642"/>
      <c r="AO11" s="650"/>
      <c r="AP11" s="642"/>
      <c r="AQ11" s="650"/>
      <c r="AR11" s="642"/>
      <c r="AS11" s="642"/>
      <c r="AT11" s="642"/>
      <c r="AU11" s="642"/>
      <c r="AV11" s="642"/>
      <c r="AW11" s="642"/>
      <c r="AX11" s="642"/>
      <c r="AY11" s="642"/>
      <c r="AZ11" s="642"/>
      <c r="BA11" s="642"/>
      <c r="BB11" s="636">
        <v>3.3</v>
      </c>
      <c r="BC11" s="636">
        <v>2.7</v>
      </c>
      <c r="BD11" s="636">
        <v>0.1</v>
      </c>
      <c r="BE11" s="637">
        <f>BB11*_DADOSAUXILIARES!$H$110</f>
        <v>0</v>
      </c>
      <c r="BF11" s="637">
        <f>BC11*_DADOSAUXILIARES!$H$112</f>
        <v>0</v>
      </c>
      <c r="BG11" s="637">
        <f>BD11*_DADOSAUXILIARES!$H$111</f>
        <v>0</v>
      </c>
      <c r="BH11" s="638">
        <f>IFERROR(B11*_DADOSAUXILIARES!$H$77,0)</f>
        <v>0</v>
      </c>
      <c r="BI11" s="638">
        <f>IFERROR(C11*_DADOSAUXILIARES!$H$78,0)</f>
        <v>0</v>
      </c>
      <c r="BJ11" s="638">
        <f>IFERROR(D11*_DADOSAUXILIARES!$H$79,0)</f>
        <v>0</v>
      </c>
      <c r="BK11" s="638">
        <f>IFERROR(E11*_DADOSAUXILIARES!$H$80,0)</f>
        <v>0</v>
      </c>
      <c r="BL11" s="638">
        <f>IFERROR(F11*_DADOSAUXILIARES!$H$114,0)</f>
        <v>0</v>
      </c>
      <c r="BM11" s="638">
        <f>IFERROR(G11*_DADOSAUXILIARES!$H$82,0)</f>
        <v>0</v>
      </c>
      <c r="BN11" s="639">
        <f>IFERROR(H11*_DADOSAUXILIARES!$H$84,0)</f>
        <v>0</v>
      </c>
      <c r="BO11" s="639">
        <f>IFERROR(I11*_DADOSAUXILIARES!$H$85,0)</f>
        <v>0</v>
      </c>
      <c r="BP11" s="639">
        <f>IFERROR(J11*_DADOSAUXILIARES!$H$87,0)</f>
        <v>0</v>
      </c>
      <c r="BQ11" s="639">
        <f>IFERROR(K11*_DADOSAUXILIARES!$H$88,0)</f>
        <v>0</v>
      </c>
      <c r="BR11" s="638">
        <f>IFERROR(L11*_DADOSAUXILIARES!$H$90,0)</f>
        <v>0</v>
      </c>
      <c r="BS11" s="638">
        <f>IFERROR(M11*_DADOSAUXILIARES!$H$92,0)</f>
        <v>0</v>
      </c>
      <c r="BT11" s="638">
        <f>IFERROR(N11*_DADOSAUXILIARES!$H$94,0)</f>
        <v>0</v>
      </c>
      <c r="BU11" s="638">
        <f>IFERROR(O11*_DADOSAUXILIARES!$H$96,0)</f>
        <v>0</v>
      </c>
      <c r="BV11" s="638">
        <f>IFERROR(P11*_DADOSAUXILIARES!$H$98,0)</f>
        <v>0</v>
      </c>
      <c r="BW11" s="638">
        <f>IFERROR(Q11*_DADOSAUXILIARES!$H$102,0)</f>
        <v>0</v>
      </c>
      <c r="BX11" s="638">
        <f>IFERROR(R11*_DADOSAUXILIARES!$H$104,0)</f>
        <v>0</v>
      </c>
      <c r="BY11" s="638">
        <f>IFERROR(S11*_DADOSAUXILIARES!$H$106,0)</f>
        <v>0</v>
      </c>
      <c r="BZ11" s="642">
        <f>IFERROR(T11*_DADOSAUXILIARES!$H$107,0)</f>
        <v>0</v>
      </c>
      <c r="CA11" s="642">
        <f>IFERROR(U11*_DADOSAUXILIARES!$H$108,0)</f>
        <v>0</v>
      </c>
      <c r="CB11" s="642">
        <f>IFERROR(V11*_DADOSAUXILIARES!$H$109,0)</f>
        <v>0</v>
      </c>
      <c r="CC11" s="641">
        <v>0</v>
      </c>
      <c r="CD11" s="641">
        <v>0</v>
      </c>
      <c r="CE11" s="641">
        <v>0</v>
      </c>
      <c r="CF11" s="638">
        <f>IFERROR((AG11*(1-0.1)+AH11*(1-0.11)+AI11*(1-0.12)+AJ11*(1-AK11)+AL11*(1-AM11)+AN11*(1-AO11)+AP11*(1-AQ11)+AR11*(1-1))*(_DADOSAUXILIARES!$D$26),0)</f>
        <v>7.5076386000000008</v>
      </c>
      <c r="CG11" s="638">
        <f>IFERROR((AG11*(0.1)+AH11*(0.11)+AI11*(0.12)+AJ11*(AK11)+AL11*(AM11)+AN11*(AO11)+AP11*(AQ11)+AR11*(1))*(_DADOSAUXILIARES!$D$16),0)</f>
        <v>1.3879668000000001</v>
      </c>
      <c r="CH11" s="638">
        <f>IFERROR(AS11*(1-_FEQUEIMACOMB!$D$19)*_DADOSAUXILIARES!$D$24,0)</f>
        <v>0</v>
      </c>
      <c r="CI11" s="638">
        <f>IFERROR(AS11*(_FEQUEIMACOMB!$D$19)*_DADOSAUXILIARES!$D$14,0)</f>
        <v>0</v>
      </c>
      <c r="CJ11" s="638">
        <f>IFERROR(AT11*_DADOSAUXILIARES!$D$15,0)</f>
        <v>0</v>
      </c>
      <c r="CK11" s="638">
        <f>CF11*_DADOSAUXILIARES!$H$161</f>
        <v>0</v>
      </c>
      <c r="CL11" s="638">
        <f>IFERROR(CG11*_DADOSAUXILIARES!$H$162,0)</f>
        <v>0</v>
      </c>
      <c r="CM11" s="642">
        <f>IFERROR(CH11*_DADOSAUXILIARES!$H$165,0)</f>
        <v>0</v>
      </c>
      <c r="CN11" s="642">
        <f>IFERROR(CI11*_DADOSAUXILIARES!$H$166,0)</f>
        <v>0</v>
      </c>
      <c r="CO11" s="642">
        <f>IFERROR(CJ11*_DADOSAUXILIARES!$H$167,0)</f>
        <v>0</v>
      </c>
      <c r="CP11" s="642">
        <f>IFERROR(AU11*_DADOSAUXILIARES!$F$34*_DADOSAUXILIARES!$H$170,0)</f>
        <v>0</v>
      </c>
      <c r="CQ11" s="642">
        <f>IFERROR(AW11*_DADOSAUXILIARES!$H$152,0)</f>
        <v>0</v>
      </c>
      <c r="CR11" s="642">
        <f>IFERROR(AX11*_DADOSAUXILIARES!$H$153,0)</f>
        <v>0</v>
      </c>
      <c r="CS11" s="642">
        <f>IFERROR(AY11*_DADOSAUXILIARES!$H$154,0)</f>
        <v>0</v>
      </c>
      <c r="CT11" s="642">
        <f>IFERROR(AZ11*_DADOSAUXILIARES!$H$155,0)</f>
        <v>0</v>
      </c>
      <c r="CU11" s="642">
        <f>IFERROR(BA11*_DADOSAUXILIARES!$H$156,0)</f>
        <v>0</v>
      </c>
      <c r="CV11" s="638">
        <f t="shared" si="0"/>
        <v>5.85778</v>
      </c>
      <c r="CW11" s="638">
        <f t="shared" si="1"/>
        <v>0</v>
      </c>
      <c r="CX11" s="638">
        <f t="shared" si="2"/>
        <v>0.78243204285714285</v>
      </c>
      <c r="CY11" s="638">
        <f t="shared" si="3"/>
        <v>6.2259833142857142</v>
      </c>
      <c r="CZ11" s="638">
        <f t="shared" si="4"/>
        <v>0.12647783845714283</v>
      </c>
      <c r="DA11" s="642">
        <f t="shared" si="5"/>
        <v>0</v>
      </c>
      <c r="DB11" s="642">
        <f t="shared" si="6"/>
        <v>0</v>
      </c>
      <c r="DC11" s="642">
        <f t="shared" si="7"/>
        <v>0</v>
      </c>
      <c r="DD11" s="643">
        <f>CZ11*_DADOSAUXILIARES!$D$8*1000</f>
        <v>34528.44989879999</v>
      </c>
      <c r="DE11" s="642">
        <f>DC11*_DADOSAUXILIARES!$D$8*1000</f>
        <v>0</v>
      </c>
      <c r="DF11" s="644">
        <f>IFERROR(B11*_EMISSOES!$E$28*1000+C11*_EMISSOES!$E$29*1000,0)</f>
        <v>70975.666666666672</v>
      </c>
      <c r="DG11" s="645">
        <f>IFERROR(G11*_EMISSOES!$E$30*1000,0)</f>
        <v>0</v>
      </c>
      <c r="DH11" s="643">
        <f>IFERROR(CF11*_FEQUEIMACOMB!$I$64,0)</f>
        <v>23698.643536842123</v>
      </c>
      <c r="DI11" s="638">
        <f>IFERROR(CG11*_FEQUEIMACOMB!$I$65,0)</f>
        <v>218.26108468366337</v>
      </c>
      <c r="DJ11" s="642">
        <f>IFERROR(CH11*_FEQUEIMACOMB!$I$9*_DADOSAUXILIARES!$F$24,0)</f>
        <v>0</v>
      </c>
      <c r="DK11" s="642">
        <f>IFERROR(CI11*_FEQUEIMACOMB!$I$7*_DADOSAUXILIARES!$F$14,0)</f>
        <v>0</v>
      </c>
      <c r="DL11" s="642">
        <f>IFERROR(CJ11*_FEQUEIMACOMB!$I$8*_DADOSAUXILIARES!$F$15,0)</f>
        <v>0</v>
      </c>
      <c r="DM11" s="642">
        <f>IFERROR((AU11+AV11)*_FEQUEIMACOMB!$I$66,0)</f>
        <v>0</v>
      </c>
      <c r="DN11" s="646">
        <f t="shared" si="8"/>
        <v>0</v>
      </c>
      <c r="DO11" s="646">
        <f t="shared" si="9"/>
        <v>129421.02118699244</v>
      </c>
    </row>
    <row r="12" spans="1:203" s="652" customFormat="1" ht="15.75" x14ac:dyDescent="0.25">
      <c r="A12" s="670" t="s">
        <v>568</v>
      </c>
      <c r="B12" s="648"/>
      <c r="C12" s="642">
        <v>148.9</v>
      </c>
      <c r="D12" s="642"/>
      <c r="E12" s="642">
        <v>0</v>
      </c>
      <c r="F12" s="642">
        <v>14.7</v>
      </c>
      <c r="G12" s="642">
        <v>0</v>
      </c>
      <c r="H12" s="642">
        <v>5.85778</v>
      </c>
      <c r="I12" s="642">
        <v>31.241499999999998</v>
      </c>
      <c r="J12" s="642"/>
      <c r="K12" s="642"/>
      <c r="L12" s="642"/>
      <c r="M12" s="642"/>
      <c r="N12" s="642"/>
      <c r="O12" s="642">
        <v>0</v>
      </c>
      <c r="P12" s="642"/>
      <c r="Q12" s="642">
        <v>1.5684199999999999</v>
      </c>
      <c r="R12" s="642">
        <v>0</v>
      </c>
      <c r="S12" s="642">
        <v>22.3</v>
      </c>
      <c r="T12" s="642"/>
      <c r="U12" s="642"/>
      <c r="V12" s="642"/>
      <c r="W12" s="642"/>
      <c r="X12" s="642"/>
      <c r="Y12" s="642"/>
      <c r="Z12" s="642"/>
      <c r="AA12" s="642"/>
      <c r="AB12" s="642"/>
      <c r="AC12" s="642"/>
      <c r="AD12" s="642"/>
      <c r="AE12" s="642"/>
      <c r="AF12" s="642"/>
      <c r="AG12" s="642"/>
      <c r="AH12" s="642"/>
      <c r="AI12" s="642"/>
      <c r="AJ12" s="642">
        <v>10.514900000000001</v>
      </c>
      <c r="AK12" s="635">
        <v>0.15</v>
      </c>
      <c r="AL12" s="642"/>
      <c r="AM12" s="650"/>
      <c r="AN12" s="642"/>
      <c r="AO12" s="650"/>
      <c r="AP12" s="642"/>
      <c r="AQ12" s="650"/>
      <c r="AR12" s="642"/>
      <c r="AS12" s="642"/>
      <c r="AT12" s="642"/>
      <c r="AU12" s="642"/>
      <c r="AV12" s="642"/>
      <c r="AW12" s="642"/>
      <c r="AX12" s="642"/>
      <c r="AY12" s="642"/>
      <c r="AZ12" s="642"/>
      <c r="BA12" s="642"/>
      <c r="BB12" s="636">
        <v>3.3</v>
      </c>
      <c r="BC12" s="636">
        <v>2.7</v>
      </c>
      <c r="BD12" s="636">
        <v>0.1</v>
      </c>
      <c r="BE12" s="637">
        <f>BB12*_DADOSAUXILIARES!$H$110</f>
        <v>0</v>
      </c>
      <c r="BF12" s="637">
        <f>BC12*_DADOSAUXILIARES!$H$112</f>
        <v>0</v>
      </c>
      <c r="BG12" s="637">
        <f>BD12*_DADOSAUXILIARES!$H$111</f>
        <v>0</v>
      </c>
      <c r="BH12" s="638">
        <f>IFERROR(B12*_DADOSAUXILIARES!$H$77,0)</f>
        <v>0</v>
      </c>
      <c r="BI12" s="638">
        <f>IFERROR(C12*_DADOSAUXILIARES!$H$78,0)</f>
        <v>0</v>
      </c>
      <c r="BJ12" s="638">
        <f>IFERROR(D12*_DADOSAUXILIARES!$H$79,0)</f>
        <v>0</v>
      </c>
      <c r="BK12" s="638">
        <f>IFERROR(E12*_DADOSAUXILIARES!$H$80,0)</f>
        <v>0</v>
      </c>
      <c r="BL12" s="638">
        <f>IFERROR(F12*_DADOSAUXILIARES!$H$114,0)</f>
        <v>0</v>
      </c>
      <c r="BM12" s="638">
        <f>IFERROR(G12*_DADOSAUXILIARES!$H$82,0)</f>
        <v>0</v>
      </c>
      <c r="BN12" s="639">
        <f>IFERROR(H12*_DADOSAUXILIARES!$H$84,0)</f>
        <v>0</v>
      </c>
      <c r="BO12" s="639">
        <f>IFERROR(I12*_DADOSAUXILIARES!$H$85,0)</f>
        <v>0</v>
      </c>
      <c r="BP12" s="639">
        <f>IFERROR(J12*_DADOSAUXILIARES!$H$87,0)</f>
        <v>0</v>
      </c>
      <c r="BQ12" s="639">
        <f>IFERROR(K12*_DADOSAUXILIARES!$H$88,0)</f>
        <v>0</v>
      </c>
      <c r="BR12" s="638">
        <f>IFERROR(L12*_DADOSAUXILIARES!$H$90,0)</f>
        <v>0</v>
      </c>
      <c r="BS12" s="638">
        <f>IFERROR(M12*_DADOSAUXILIARES!$H$92,0)</f>
        <v>0</v>
      </c>
      <c r="BT12" s="638">
        <f>IFERROR(N12*_DADOSAUXILIARES!$H$94,0)</f>
        <v>0</v>
      </c>
      <c r="BU12" s="638">
        <f>IFERROR(O12*_DADOSAUXILIARES!$H$96,0)</f>
        <v>0</v>
      </c>
      <c r="BV12" s="638">
        <f>IFERROR(P12*_DADOSAUXILIARES!$H$98,0)</f>
        <v>0</v>
      </c>
      <c r="BW12" s="638">
        <f>IFERROR(Q12*_DADOSAUXILIARES!$H$102,0)</f>
        <v>0</v>
      </c>
      <c r="BX12" s="638">
        <f>IFERROR(R12*_DADOSAUXILIARES!$H$104,0)</f>
        <v>0</v>
      </c>
      <c r="BY12" s="638">
        <f>IFERROR(S12*_DADOSAUXILIARES!$H$106,0)</f>
        <v>0</v>
      </c>
      <c r="BZ12" s="642">
        <f>IFERROR(T12*_DADOSAUXILIARES!$H$107,0)</f>
        <v>0</v>
      </c>
      <c r="CA12" s="642">
        <f>IFERROR(U12*_DADOSAUXILIARES!$H$108,0)</f>
        <v>0</v>
      </c>
      <c r="CB12" s="642">
        <f>IFERROR(V12*_DADOSAUXILIARES!$H$109,0)</f>
        <v>0</v>
      </c>
      <c r="CC12" s="641">
        <v>0</v>
      </c>
      <c r="CD12" s="641">
        <v>0</v>
      </c>
      <c r="CE12" s="641">
        <v>0</v>
      </c>
      <c r="CF12" s="638">
        <f>IFERROR((AG12*(1-0.1)+AH12*(1-0.11)+AI12*(1-0.12)+AJ12*(1-AK12)+AL12*(1-AM12)+AN12*(1-AO12)+AP12*(1-AQ12)+AR12*(1-1))*(_DADOSAUXILIARES!$D$26),0)</f>
        <v>7.5076386000000008</v>
      </c>
      <c r="CG12" s="638">
        <f>IFERROR((AG12*(0.1)+AH12*(0.11)+AI12*(0.12)+AJ12*(AK12)+AL12*(AM12)+AN12*(AO12)+AP12*(AQ12)+AR12*(1))*(_DADOSAUXILIARES!$D$16),0)</f>
        <v>1.3879668000000001</v>
      </c>
      <c r="CH12" s="638">
        <f>IFERROR(AS12*(1-_FEQUEIMACOMB!$D$19)*_DADOSAUXILIARES!$D$24,0)</f>
        <v>0</v>
      </c>
      <c r="CI12" s="638">
        <f>IFERROR(AS12*(_FEQUEIMACOMB!$D$19)*_DADOSAUXILIARES!$D$14,0)</f>
        <v>0</v>
      </c>
      <c r="CJ12" s="638">
        <f>IFERROR(AT12*_DADOSAUXILIARES!$D$15,0)</f>
        <v>0</v>
      </c>
      <c r="CK12" s="638">
        <f>CF12*_DADOSAUXILIARES!$H$161</f>
        <v>0</v>
      </c>
      <c r="CL12" s="638">
        <f>IFERROR(CG12*_DADOSAUXILIARES!$H$162,0)</f>
        <v>0</v>
      </c>
      <c r="CM12" s="642">
        <f>IFERROR(CH12*_DADOSAUXILIARES!$H$165,0)</f>
        <v>0</v>
      </c>
      <c r="CN12" s="642">
        <f>IFERROR(CI12*_DADOSAUXILIARES!$H$166,0)</f>
        <v>0</v>
      </c>
      <c r="CO12" s="642">
        <f>IFERROR(CJ12*_DADOSAUXILIARES!$H$167,0)</f>
        <v>0</v>
      </c>
      <c r="CP12" s="642">
        <f>IFERROR(AU12*_DADOSAUXILIARES!$F$34*_DADOSAUXILIARES!$H$170,0)</f>
        <v>0</v>
      </c>
      <c r="CQ12" s="642">
        <f>IFERROR(AW12*_DADOSAUXILIARES!$H$152,0)</f>
        <v>0</v>
      </c>
      <c r="CR12" s="642">
        <f>IFERROR(AX12*_DADOSAUXILIARES!$H$153,0)</f>
        <v>0</v>
      </c>
      <c r="CS12" s="642">
        <f>IFERROR(AY12*_DADOSAUXILIARES!$H$154,0)</f>
        <v>0</v>
      </c>
      <c r="CT12" s="642">
        <f>IFERROR(AZ12*_DADOSAUXILIARES!$H$155,0)</f>
        <v>0</v>
      </c>
      <c r="CU12" s="642">
        <f>IFERROR(BA12*_DADOSAUXILIARES!$H$156,0)</f>
        <v>0</v>
      </c>
      <c r="CV12" s="638">
        <f t="shared" si="0"/>
        <v>5.85778</v>
      </c>
      <c r="CW12" s="638">
        <f t="shared" si="1"/>
        <v>0</v>
      </c>
      <c r="CX12" s="638">
        <f t="shared" si="2"/>
        <v>0.78243204285714285</v>
      </c>
      <c r="CY12" s="638">
        <f t="shared" si="3"/>
        <v>6.2259833142857142</v>
      </c>
      <c r="CZ12" s="638">
        <f t="shared" si="4"/>
        <v>0.12647783845714283</v>
      </c>
      <c r="DA12" s="642">
        <f t="shared" si="5"/>
        <v>0</v>
      </c>
      <c r="DB12" s="642">
        <f t="shared" si="6"/>
        <v>0</v>
      </c>
      <c r="DC12" s="642">
        <f t="shared" si="7"/>
        <v>0</v>
      </c>
      <c r="DD12" s="643">
        <f>CZ12*_DADOSAUXILIARES!$D$8*1000</f>
        <v>34528.44989879999</v>
      </c>
      <c r="DE12" s="642">
        <f>DC12*_DADOSAUXILIARES!$D$8*1000</f>
        <v>0</v>
      </c>
      <c r="DF12" s="644">
        <f>IFERROR(B12*_EMISSOES!$E$28*1000+C12*_EMISSOES!$E$29*1000,0)</f>
        <v>70975.666666666672</v>
      </c>
      <c r="DG12" s="645">
        <f>IFERROR(G12*_EMISSOES!$E$30*1000,0)</f>
        <v>0</v>
      </c>
      <c r="DH12" s="643">
        <f>IFERROR(CF12*_FEQUEIMACOMB!$I$64,0)</f>
        <v>23698.643536842123</v>
      </c>
      <c r="DI12" s="638">
        <f>IFERROR(CG12*_FEQUEIMACOMB!$I$65,0)</f>
        <v>218.26108468366337</v>
      </c>
      <c r="DJ12" s="642">
        <f>IFERROR(CH12*_FEQUEIMACOMB!$I$9*_DADOSAUXILIARES!$F$24,0)</f>
        <v>0</v>
      </c>
      <c r="DK12" s="642">
        <f>IFERROR(CI12*_FEQUEIMACOMB!$I$7*_DADOSAUXILIARES!$F$14,0)</f>
        <v>0</v>
      </c>
      <c r="DL12" s="642">
        <f>IFERROR(CJ12*_FEQUEIMACOMB!$I$8*_DADOSAUXILIARES!$F$15,0)</f>
        <v>0</v>
      </c>
      <c r="DM12" s="642">
        <f>IFERROR((AU12+AV12)*_FEQUEIMACOMB!$I$66,0)</f>
        <v>0</v>
      </c>
      <c r="DN12" s="646">
        <f t="shared" si="8"/>
        <v>0</v>
      </c>
      <c r="DO12" s="646">
        <f t="shared" si="9"/>
        <v>129421.02118699244</v>
      </c>
    </row>
    <row r="13" spans="1:203" s="652" customFormat="1" ht="15.75" x14ac:dyDescent="0.25">
      <c r="A13" s="670" t="s">
        <v>569</v>
      </c>
      <c r="B13" s="648"/>
      <c r="C13" s="642">
        <v>160.97874999999999</v>
      </c>
      <c r="D13" s="642"/>
      <c r="E13" s="642">
        <v>0</v>
      </c>
      <c r="F13" s="642">
        <v>13.19337</v>
      </c>
      <c r="G13" s="642">
        <v>0</v>
      </c>
      <c r="H13" s="642">
        <v>6.4</v>
      </c>
      <c r="I13" s="642">
        <v>34.700000000000003</v>
      </c>
      <c r="J13" s="642"/>
      <c r="K13" s="642"/>
      <c r="L13" s="642"/>
      <c r="M13" s="642"/>
      <c r="N13" s="642"/>
      <c r="O13" s="642">
        <v>0</v>
      </c>
      <c r="P13" s="642"/>
      <c r="Q13" s="642">
        <v>0</v>
      </c>
      <c r="R13" s="642">
        <v>0</v>
      </c>
      <c r="S13" s="642">
        <v>22.25515</v>
      </c>
      <c r="T13" s="642"/>
      <c r="U13" s="642"/>
      <c r="V13" s="642"/>
      <c r="W13" s="642"/>
      <c r="X13" s="642"/>
      <c r="Y13" s="642"/>
      <c r="Z13" s="642"/>
      <c r="AA13" s="642"/>
      <c r="AB13" s="642"/>
      <c r="AC13" s="642"/>
      <c r="AD13" s="642"/>
      <c r="AE13" s="642"/>
      <c r="AF13" s="642"/>
      <c r="AG13" s="642"/>
      <c r="AH13" s="642"/>
      <c r="AI13" s="642"/>
      <c r="AJ13" s="642">
        <v>11.166700000000001</v>
      </c>
      <c r="AK13" s="635">
        <v>0.15</v>
      </c>
      <c r="AL13" s="642"/>
      <c r="AM13" s="650"/>
      <c r="AN13" s="642"/>
      <c r="AO13" s="650"/>
      <c r="AP13" s="642"/>
      <c r="AQ13" s="650"/>
      <c r="AR13" s="642"/>
      <c r="AS13" s="642"/>
      <c r="AT13" s="642"/>
      <c r="AU13" s="642"/>
      <c r="AV13" s="642"/>
      <c r="AW13" s="642"/>
      <c r="AX13" s="642"/>
      <c r="AY13" s="642"/>
      <c r="AZ13" s="642"/>
      <c r="BA13" s="642"/>
      <c r="BB13" s="636">
        <v>3.6</v>
      </c>
      <c r="BC13" s="636">
        <v>2.2000000000000002</v>
      </c>
      <c r="BD13" s="636">
        <v>0.1</v>
      </c>
      <c r="BE13" s="637">
        <f>BB13*_DADOSAUXILIARES!$H$110</f>
        <v>0</v>
      </c>
      <c r="BF13" s="637">
        <f>BC13*_DADOSAUXILIARES!$H$112</f>
        <v>0</v>
      </c>
      <c r="BG13" s="637">
        <f>BD13*_DADOSAUXILIARES!$H$111</f>
        <v>0</v>
      </c>
      <c r="BH13" s="638">
        <f>IFERROR(B13*_DADOSAUXILIARES!$H$77,0)</f>
        <v>0</v>
      </c>
      <c r="BI13" s="638">
        <f>IFERROR(C13*_DADOSAUXILIARES!$H$78,0)</f>
        <v>0</v>
      </c>
      <c r="BJ13" s="638">
        <f>IFERROR(D13*_DADOSAUXILIARES!$H$79,0)</f>
        <v>0</v>
      </c>
      <c r="BK13" s="638">
        <f>IFERROR(E13*_DADOSAUXILIARES!$H$80,0)</f>
        <v>0</v>
      </c>
      <c r="BL13" s="638">
        <f>IFERROR(F13*_DADOSAUXILIARES!$H$114,0)</f>
        <v>0</v>
      </c>
      <c r="BM13" s="638">
        <f>IFERROR(G13*_DADOSAUXILIARES!$H$82,0)</f>
        <v>0</v>
      </c>
      <c r="BN13" s="639">
        <f>IFERROR(H13*_DADOSAUXILIARES!$H$84,0)</f>
        <v>0</v>
      </c>
      <c r="BO13" s="639">
        <f>IFERROR(I13*_DADOSAUXILIARES!$H$85,0)</f>
        <v>0</v>
      </c>
      <c r="BP13" s="639">
        <f>IFERROR(J13*_DADOSAUXILIARES!$H$87,0)</f>
        <v>0</v>
      </c>
      <c r="BQ13" s="639">
        <f>IFERROR(K13*_DADOSAUXILIARES!$H$88,0)</f>
        <v>0</v>
      </c>
      <c r="BR13" s="638">
        <f>IFERROR(L13*_DADOSAUXILIARES!$H$90,0)</f>
        <v>0</v>
      </c>
      <c r="BS13" s="638">
        <f>IFERROR(M13*_DADOSAUXILIARES!$H$92,0)</f>
        <v>0</v>
      </c>
      <c r="BT13" s="638">
        <f>IFERROR(N13*_DADOSAUXILIARES!$H$94,0)</f>
        <v>0</v>
      </c>
      <c r="BU13" s="638">
        <f>IFERROR(O13*_DADOSAUXILIARES!$H$96,0)</f>
        <v>0</v>
      </c>
      <c r="BV13" s="638">
        <f>IFERROR(P13*_DADOSAUXILIARES!$H$98,0)</f>
        <v>0</v>
      </c>
      <c r="BW13" s="638">
        <f>IFERROR(Q13*_DADOSAUXILIARES!$H$102,0)</f>
        <v>0</v>
      </c>
      <c r="BX13" s="638">
        <f>IFERROR(R13*_DADOSAUXILIARES!$H$104,0)</f>
        <v>0</v>
      </c>
      <c r="BY13" s="638">
        <f>IFERROR(S13*_DADOSAUXILIARES!$H$106,0)</f>
        <v>0</v>
      </c>
      <c r="BZ13" s="642">
        <f>IFERROR(T13*_DADOSAUXILIARES!$H$107,0)</f>
        <v>0</v>
      </c>
      <c r="CA13" s="642">
        <f>IFERROR(U13*_DADOSAUXILIARES!$H$108,0)</f>
        <v>0</v>
      </c>
      <c r="CB13" s="642">
        <f>IFERROR(V13*_DADOSAUXILIARES!$H$109,0)</f>
        <v>0</v>
      </c>
      <c r="CC13" s="641">
        <v>0</v>
      </c>
      <c r="CD13" s="641">
        <v>0</v>
      </c>
      <c r="CE13" s="641">
        <v>0</v>
      </c>
      <c r="CF13" s="638">
        <f>IFERROR((AG13*(1-0.1)+AH13*(1-0.11)+AI13*(1-0.12)+AJ13*(1-AK13)+AL13*(1-AM13)+AN13*(1-AO13)+AP13*(1-AQ13)+AR13*(1-1))*(_DADOSAUXILIARES!$D$26),0)</f>
        <v>7.9730238</v>
      </c>
      <c r="CG13" s="638">
        <f>IFERROR((AG13*(0.1)+AH13*(0.11)+AI13*(0.12)+AJ13*(AK13)+AL13*(AM13)+AN13*(AO13)+AP13*(AQ13)+AR13*(1))*(_DADOSAUXILIARES!$D$16),0)</f>
        <v>1.4740044000000001</v>
      </c>
      <c r="CH13" s="638">
        <f>IFERROR(AS13*(1-_FEQUEIMACOMB!$D$19)*_DADOSAUXILIARES!$D$24,0)</f>
        <v>0</v>
      </c>
      <c r="CI13" s="638">
        <f>IFERROR(AS13*(_FEQUEIMACOMB!$D$19)*_DADOSAUXILIARES!$D$14,0)</f>
        <v>0</v>
      </c>
      <c r="CJ13" s="638">
        <f>IFERROR(AT13*_DADOSAUXILIARES!$D$15,0)</f>
        <v>0</v>
      </c>
      <c r="CK13" s="638">
        <f>CF13*_DADOSAUXILIARES!$H$161</f>
        <v>0</v>
      </c>
      <c r="CL13" s="638">
        <f>IFERROR(CG13*_DADOSAUXILIARES!$H$162,0)</f>
        <v>0</v>
      </c>
      <c r="CM13" s="642">
        <f>IFERROR(CH13*_DADOSAUXILIARES!$H$165,0)</f>
        <v>0</v>
      </c>
      <c r="CN13" s="642">
        <f>IFERROR(CI13*_DADOSAUXILIARES!$H$166,0)</f>
        <v>0</v>
      </c>
      <c r="CO13" s="642">
        <f>IFERROR(CJ13*_DADOSAUXILIARES!$H$167,0)</f>
        <v>0</v>
      </c>
      <c r="CP13" s="642">
        <f>IFERROR(AU13*_DADOSAUXILIARES!$F$34*_DADOSAUXILIARES!$H$170,0)</f>
        <v>0</v>
      </c>
      <c r="CQ13" s="642">
        <f>IFERROR(AW13*_DADOSAUXILIARES!$H$152,0)</f>
        <v>0</v>
      </c>
      <c r="CR13" s="642">
        <f>IFERROR(AX13*_DADOSAUXILIARES!$H$153,0)</f>
        <v>0</v>
      </c>
      <c r="CS13" s="642">
        <f>IFERROR(AY13*_DADOSAUXILIARES!$H$154,0)</f>
        <v>0</v>
      </c>
      <c r="CT13" s="642">
        <f>IFERROR(AZ13*_DADOSAUXILIARES!$H$155,0)</f>
        <v>0</v>
      </c>
      <c r="CU13" s="642">
        <f>IFERROR(BA13*_DADOSAUXILIARES!$H$156,0)</f>
        <v>0</v>
      </c>
      <c r="CV13" s="638">
        <f t="shared" si="0"/>
        <v>6.4</v>
      </c>
      <c r="CW13" s="638">
        <f t="shared" si="1"/>
        <v>0</v>
      </c>
      <c r="CX13" s="638">
        <f t="shared" si="2"/>
        <v>0.85485714285714287</v>
      </c>
      <c r="CY13" s="638">
        <f t="shared" si="3"/>
        <v>6.8022857142857145</v>
      </c>
      <c r="CZ13" s="638">
        <f t="shared" si="4"/>
        <v>0.13818514285714287</v>
      </c>
      <c r="DA13" s="642">
        <f t="shared" si="5"/>
        <v>0</v>
      </c>
      <c r="DB13" s="642">
        <f t="shared" si="6"/>
        <v>0</v>
      </c>
      <c r="DC13" s="642">
        <f t="shared" si="7"/>
        <v>0</v>
      </c>
      <c r="DD13" s="643">
        <f>CZ13*_DADOSAUXILIARES!$D$8*1000</f>
        <v>37724.544000000002</v>
      </c>
      <c r="DE13" s="642">
        <f>DC13*_DADOSAUXILIARES!$D$8*1000</f>
        <v>0</v>
      </c>
      <c r="DF13" s="644">
        <f>IFERROR(B13*_EMISSOES!$E$28*1000+C13*_EMISSOES!$E$29*1000,0)</f>
        <v>76733.204166666663</v>
      </c>
      <c r="DG13" s="645">
        <f>IFERROR(G13*_EMISSOES!$E$30*1000,0)</f>
        <v>0</v>
      </c>
      <c r="DH13" s="643">
        <f>IFERROR(CF13*_FEQUEIMACOMB!$I$64,0)</f>
        <v>25167.680413779963</v>
      </c>
      <c r="DI13" s="638">
        <f>IFERROR(CG13*_FEQUEIMACOMB!$I$65,0)</f>
        <v>231.79070217853368</v>
      </c>
      <c r="DJ13" s="642">
        <f>IFERROR(CH13*_FEQUEIMACOMB!$I$9*_DADOSAUXILIARES!$F$24,0)</f>
        <v>0</v>
      </c>
      <c r="DK13" s="642">
        <f>IFERROR(CI13*_FEQUEIMACOMB!$I$7*_DADOSAUXILIARES!$F$14,0)</f>
        <v>0</v>
      </c>
      <c r="DL13" s="642">
        <f>IFERROR(CJ13*_FEQUEIMACOMB!$I$8*_DADOSAUXILIARES!$F$15,0)</f>
        <v>0</v>
      </c>
      <c r="DM13" s="642">
        <f>IFERROR((AU13+AV13)*_FEQUEIMACOMB!$I$66,0)</f>
        <v>0</v>
      </c>
      <c r="DN13" s="646">
        <f t="shared" si="8"/>
        <v>0</v>
      </c>
      <c r="DO13" s="646">
        <f t="shared" si="9"/>
        <v>139857.21928262516</v>
      </c>
    </row>
    <row r="14" spans="1:203" s="652" customFormat="1" ht="15.75" x14ac:dyDescent="0.25">
      <c r="A14" s="670" t="s">
        <v>570</v>
      </c>
      <c r="B14" s="648"/>
      <c r="C14" s="642">
        <v>136.76149000000001</v>
      </c>
      <c r="D14" s="642"/>
      <c r="E14" s="642">
        <v>0</v>
      </c>
      <c r="F14" s="642">
        <v>12.308529999999999</v>
      </c>
      <c r="G14" s="642">
        <v>2.7349999999999999E-2</v>
      </c>
      <c r="H14" s="642">
        <v>4.8800499999999998</v>
      </c>
      <c r="I14" s="642">
        <v>26.026949999999999</v>
      </c>
      <c r="J14" s="642">
        <v>0</v>
      </c>
      <c r="K14" s="642">
        <v>0</v>
      </c>
      <c r="L14" s="642">
        <v>0</v>
      </c>
      <c r="M14" s="642"/>
      <c r="N14" s="642"/>
      <c r="O14" s="642"/>
      <c r="P14" s="642"/>
      <c r="Q14" s="642"/>
      <c r="R14" s="642">
        <v>1.8878699999999999</v>
      </c>
      <c r="S14" s="642">
        <v>19.166550000000001</v>
      </c>
      <c r="T14" s="642"/>
      <c r="U14" s="642"/>
      <c r="V14" s="642"/>
      <c r="W14" s="642"/>
      <c r="X14" s="642"/>
      <c r="Y14" s="642"/>
      <c r="Z14" s="642"/>
      <c r="AA14" s="642"/>
      <c r="AB14" s="642"/>
      <c r="AC14" s="642"/>
      <c r="AD14" s="642"/>
      <c r="AE14" s="642"/>
      <c r="AF14" s="642"/>
      <c r="AG14" s="642"/>
      <c r="AH14" s="642"/>
      <c r="AI14" s="642"/>
      <c r="AJ14" s="642">
        <v>11.1769</v>
      </c>
      <c r="AK14" s="635">
        <v>0.15</v>
      </c>
      <c r="AL14" s="642"/>
      <c r="AM14" s="650"/>
      <c r="AN14" s="642"/>
      <c r="AO14" s="650"/>
      <c r="AP14" s="642"/>
      <c r="AQ14" s="650"/>
      <c r="AR14" s="642"/>
      <c r="AS14" s="642"/>
      <c r="AT14" s="642"/>
      <c r="AU14" s="642"/>
      <c r="AV14" s="642"/>
      <c r="AW14" s="642"/>
      <c r="AX14" s="642"/>
      <c r="AY14" s="642"/>
      <c r="AZ14" s="642"/>
      <c r="BA14" s="642"/>
      <c r="BB14" s="636">
        <v>4</v>
      </c>
      <c r="BC14" s="636">
        <v>2.9</v>
      </c>
      <c r="BD14" s="636">
        <v>0.8</v>
      </c>
      <c r="BE14" s="637">
        <f>BB14*_DADOSAUXILIARES!$H$110</f>
        <v>0</v>
      </c>
      <c r="BF14" s="637">
        <f>BC14*_DADOSAUXILIARES!$H$112</f>
        <v>0</v>
      </c>
      <c r="BG14" s="637">
        <f>BD14*_DADOSAUXILIARES!$H$111</f>
        <v>0</v>
      </c>
      <c r="BH14" s="638">
        <f>IFERROR(B14*_DADOSAUXILIARES!$H$77,0)</f>
        <v>0</v>
      </c>
      <c r="BI14" s="638">
        <f>IFERROR(C14*_DADOSAUXILIARES!$H$78,0)</f>
        <v>0</v>
      </c>
      <c r="BJ14" s="638">
        <f>IFERROR(D14*_DADOSAUXILIARES!$H$79,0)</f>
        <v>0</v>
      </c>
      <c r="BK14" s="638">
        <f>IFERROR(E14*_DADOSAUXILIARES!$H$80,0)</f>
        <v>0</v>
      </c>
      <c r="BL14" s="638">
        <f>IFERROR(F14*_DADOSAUXILIARES!$H$114,0)</f>
        <v>0</v>
      </c>
      <c r="BM14" s="638">
        <f>IFERROR(G14*_DADOSAUXILIARES!$H$82,0)</f>
        <v>0</v>
      </c>
      <c r="BN14" s="639">
        <f>IFERROR(H14*_DADOSAUXILIARES!$H$84,0)</f>
        <v>0</v>
      </c>
      <c r="BO14" s="639">
        <f>IFERROR(I14*_DADOSAUXILIARES!$H$85,0)</f>
        <v>0</v>
      </c>
      <c r="BP14" s="639">
        <f>IFERROR(J14*_DADOSAUXILIARES!$H$87,0)</f>
        <v>0</v>
      </c>
      <c r="BQ14" s="639">
        <f>IFERROR(K14*_DADOSAUXILIARES!$H$88,0)</f>
        <v>0</v>
      </c>
      <c r="BR14" s="638">
        <f>IFERROR(L14*_DADOSAUXILIARES!$H$90,0)</f>
        <v>0</v>
      </c>
      <c r="BS14" s="638">
        <f>IFERROR(M14*_DADOSAUXILIARES!$H$92,0)</f>
        <v>0</v>
      </c>
      <c r="BT14" s="638">
        <f>IFERROR(N14*_DADOSAUXILIARES!$H$94,0)</f>
        <v>0</v>
      </c>
      <c r="BU14" s="638">
        <f>IFERROR(O14*_DADOSAUXILIARES!$H$96,0)</f>
        <v>0</v>
      </c>
      <c r="BV14" s="638">
        <f>IFERROR(P14*_DADOSAUXILIARES!$H$98,0)</f>
        <v>0</v>
      </c>
      <c r="BW14" s="638">
        <f>IFERROR(Q14*_DADOSAUXILIARES!$H$102,0)</f>
        <v>0</v>
      </c>
      <c r="BX14" s="638">
        <f>IFERROR(R14*_DADOSAUXILIARES!$H$104,0)</f>
        <v>0</v>
      </c>
      <c r="BY14" s="638">
        <f>IFERROR(S14*_DADOSAUXILIARES!$H$106,0)</f>
        <v>0</v>
      </c>
      <c r="BZ14" s="642">
        <f>IFERROR(T14*_DADOSAUXILIARES!$H$107,0)</f>
        <v>0</v>
      </c>
      <c r="CA14" s="642">
        <f>IFERROR(U14*_DADOSAUXILIARES!$H$108,0)</f>
        <v>0</v>
      </c>
      <c r="CB14" s="642">
        <f>IFERROR(V14*_DADOSAUXILIARES!$H$109,0)</f>
        <v>0</v>
      </c>
      <c r="CC14" s="641">
        <v>0</v>
      </c>
      <c r="CD14" s="641">
        <v>0</v>
      </c>
      <c r="CE14" s="641">
        <v>0</v>
      </c>
      <c r="CF14" s="638">
        <f>IFERROR((AG14*(1-0.1)+AH14*(1-0.11)+AI14*(1-0.12)+AJ14*(1-AK14)+AL14*(1-AM14)+AN14*(1-AO14)+AP14*(1-AQ14)+AR14*(1-1))*(_DADOSAUXILIARES!$D$26),0)</f>
        <v>7.9803066000000005</v>
      </c>
      <c r="CG14" s="638">
        <f>IFERROR((AG14*(0.1)+AH14*(0.11)+AI14*(0.12)+AJ14*(AK14)+AL14*(AM14)+AN14*(AO14)+AP14*(AQ14)+AR14*(1))*(_DADOSAUXILIARES!$D$16),0)</f>
        <v>1.4753508</v>
      </c>
      <c r="CH14" s="638">
        <f>IFERROR(AS14*(1-_FEQUEIMACOMB!$D$19)*_DADOSAUXILIARES!$D$24,0)</f>
        <v>0</v>
      </c>
      <c r="CI14" s="638">
        <f>IFERROR(AS14*(_FEQUEIMACOMB!$D$19)*_DADOSAUXILIARES!$D$14,0)</f>
        <v>0</v>
      </c>
      <c r="CJ14" s="638">
        <f>IFERROR(AT14*_DADOSAUXILIARES!$D$15,0)</f>
        <v>0</v>
      </c>
      <c r="CK14" s="638">
        <f>CF14*_DADOSAUXILIARES!$H$161</f>
        <v>0</v>
      </c>
      <c r="CL14" s="638">
        <f>IFERROR(CG14*_DADOSAUXILIARES!$H$162,0)</f>
        <v>0</v>
      </c>
      <c r="CM14" s="642">
        <f>IFERROR(CH14*_DADOSAUXILIARES!$H$165,0)</f>
        <v>0</v>
      </c>
      <c r="CN14" s="642">
        <f>IFERROR(CI14*_DADOSAUXILIARES!$H$166,0)</f>
        <v>0</v>
      </c>
      <c r="CO14" s="642">
        <f>IFERROR(CJ14*_DADOSAUXILIARES!$H$167,0)</f>
        <v>0</v>
      </c>
      <c r="CP14" s="642">
        <f>IFERROR(AU14*_DADOSAUXILIARES!$F$34*_DADOSAUXILIARES!$H$170,0)</f>
        <v>0</v>
      </c>
      <c r="CQ14" s="642">
        <f>IFERROR(AW14*_DADOSAUXILIARES!$H$152,0)</f>
        <v>0</v>
      </c>
      <c r="CR14" s="642">
        <f>IFERROR(AX14*_DADOSAUXILIARES!$H$153,0)</f>
        <v>0</v>
      </c>
      <c r="CS14" s="642">
        <f>IFERROR(AY14*_DADOSAUXILIARES!$H$154,0)</f>
        <v>0</v>
      </c>
      <c r="CT14" s="642">
        <f>IFERROR(AZ14*_DADOSAUXILIARES!$H$155,0)</f>
        <v>0</v>
      </c>
      <c r="CU14" s="642">
        <f>IFERROR(BA14*_DADOSAUXILIARES!$H$156,0)</f>
        <v>0</v>
      </c>
      <c r="CV14" s="638">
        <f t="shared" si="0"/>
        <v>4.9074</v>
      </c>
      <c r="CW14" s="638">
        <f t="shared" si="1"/>
        <v>0</v>
      </c>
      <c r="CX14" s="638">
        <f t="shared" si="2"/>
        <v>0.65548842857142853</v>
      </c>
      <c r="CY14" s="638">
        <f t="shared" si="3"/>
        <v>5.215865142857143</v>
      </c>
      <c r="CZ14" s="638">
        <f t="shared" si="4"/>
        <v>0.10595777657142856</v>
      </c>
      <c r="DA14" s="642">
        <f t="shared" si="5"/>
        <v>0</v>
      </c>
      <c r="DB14" s="642">
        <f t="shared" si="6"/>
        <v>0</v>
      </c>
      <c r="DC14" s="642">
        <f t="shared" si="7"/>
        <v>0</v>
      </c>
      <c r="DD14" s="643">
        <f>CZ14*_DADOSAUXILIARES!$D$8*1000</f>
        <v>28926.473003999999</v>
      </c>
      <c r="DE14" s="642">
        <f>DC14*_DADOSAUXILIARES!$D$8*1000</f>
        <v>0</v>
      </c>
      <c r="DF14" s="644">
        <f>IFERROR(B14*_EMISSOES!$E$28*1000+C14*_EMISSOES!$E$29*1000,0)</f>
        <v>65189.643566666673</v>
      </c>
      <c r="DG14" s="645">
        <f>IFERROR(G14*_EMISSOES!$E$30*1000,0)</f>
        <v>42.673758865248232</v>
      </c>
      <c r="DH14" s="643">
        <f>IFERROR(CF14*_FEQUEIMACOMB!$I$64,0)</f>
        <v>25190.669330847722</v>
      </c>
      <c r="DI14" s="638">
        <f>IFERROR(CG14*_FEQUEIMACOMB!$I$65,0)</f>
        <v>232.00242678492776</v>
      </c>
      <c r="DJ14" s="642">
        <f>IFERROR(CH14*_FEQUEIMACOMB!$I$9*_DADOSAUXILIARES!$F$24,0)</f>
        <v>0</v>
      </c>
      <c r="DK14" s="642">
        <f>IFERROR(CI14*_FEQUEIMACOMB!$I$7*_DADOSAUXILIARES!$F$14,0)</f>
        <v>0</v>
      </c>
      <c r="DL14" s="642">
        <f>IFERROR(CJ14*_FEQUEIMACOMB!$I$8*_DADOSAUXILIARES!$F$15,0)</f>
        <v>0</v>
      </c>
      <c r="DM14" s="642">
        <f>IFERROR((AU14+AV14)*_FEQUEIMACOMB!$I$66,0)</f>
        <v>0</v>
      </c>
      <c r="DN14" s="646">
        <f t="shared" si="8"/>
        <v>0</v>
      </c>
      <c r="DO14" s="646">
        <f t="shared" si="9"/>
        <v>119581.46208716456</v>
      </c>
    </row>
    <row r="15" spans="1:203" s="652" customFormat="1" ht="15.75" x14ac:dyDescent="0.25">
      <c r="A15" s="670" t="s">
        <v>571</v>
      </c>
      <c r="B15" s="648"/>
      <c r="C15" s="642">
        <v>148.9</v>
      </c>
      <c r="D15" s="642"/>
      <c r="E15" s="642">
        <v>0</v>
      </c>
      <c r="F15" s="642">
        <v>14.7</v>
      </c>
      <c r="G15" s="642">
        <v>0</v>
      </c>
      <c r="H15" s="642">
        <v>5.85778</v>
      </c>
      <c r="I15" s="642">
        <v>31.241499999999998</v>
      </c>
      <c r="J15" s="642"/>
      <c r="K15" s="642"/>
      <c r="L15" s="642"/>
      <c r="M15" s="642"/>
      <c r="N15" s="642"/>
      <c r="O15" s="642">
        <v>0</v>
      </c>
      <c r="P15" s="642"/>
      <c r="Q15" s="642">
        <v>1.5684199999999999</v>
      </c>
      <c r="R15" s="642">
        <v>0</v>
      </c>
      <c r="S15" s="642">
        <v>22.3</v>
      </c>
      <c r="T15" s="642"/>
      <c r="U15" s="642"/>
      <c r="V15" s="642"/>
      <c r="W15" s="642"/>
      <c r="X15" s="642"/>
      <c r="Y15" s="642"/>
      <c r="Z15" s="642"/>
      <c r="AA15" s="642"/>
      <c r="AB15" s="642"/>
      <c r="AC15" s="642"/>
      <c r="AD15" s="642"/>
      <c r="AE15" s="642"/>
      <c r="AF15" s="642"/>
      <c r="AG15" s="642"/>
      <c r="AH15" s="642"/>
      <c r="AI15" s="642"/>
      <c r="AJ15" s="642">
        <v>10.514900000000001</v>
      </c>
      <c r="AK15" s="635">
        <v>0.15</v>
      </c>
      <c r="AL15" s="642"/>
      <c r="AM15" s="650"/>
      <c r="AN15" s="642"/>
      <c r="AO15" s="650"/>
      <c r="AP15" s="642"/>
      <c r="AQ15" s="650"/>
      <c r="AR15" s="642"/>
      <c r="AS15" s="642"/>
      <c r="AT15" s="642"/>
      <c r="AU15" s="642"/>
      <c r="AV15" s="642"/>
      <c r="AW15" s="642"/>
      <c r="AX15" s="642"/>
      <c r="AY15" s="642"/>
      <c r="AZ15" s="642"/>
      <c r="BA15" s="642"/>
      <c r="BB15" s="636">
        <v>3.3</v>
      </c>
      <c r="BC15" s="636">
        <v>2.7</v>
      </c>
      <c r="BD15" s="636">
        <v>0.1</v>
      </c>
      <c r="BE15" s="637">
        <f>BB15*_DADOSAUXILIARES!$H$110</f>
        <v>0</v>
      </c>
      <c r="BF15" s="637">
        <f>BC15*_DADOSAUXILIARES!$H$112</f>
        <v>0</v>
      </c>
      <c r="BG15" s="637">
        <f>BD15*_DADOSAUXILIARES!$H$111</f>
        <v>0</v>
      </c>
      <c r="BH15" s="638">
        <f>IFERROR(B15*_DADOSAUXILIARES!$H$77,0)</f>
        <v>0</v>
      </c>
      <c r="BI15" s="638">
        <f>IFERROR(C15*_DADOSAUXILIARES!$H$78,0)</f>
        <v>0</v>
      </c>
      <c r="BJ15" s="638">
        <f>IFERROR(D15*_DADOSAUXILIARES!$H$79,0)</f>
        <v>0</v>
      </c>
      <c r="BK15" s="638">
        <f>IFERROR(E15*_DADOSAUXILIARES!$H$80,0)</f>
        <v>0</v>
      </c>
      <c r="BL15" s="638">
        <f>IFERROR(F15*_DADOSAUXILIARES!$H$114,0)</f>
        <v>0</v>
      </c>
      <c r="BM15" s="638">
        <f>IFERROR(G15*_DADOSAUXILIARES!$H$82,0)</f>
        <v>0</v>
      </c>
      <c r="BN15" s="639">
        <f>IFERROR(H15*_DADOSAUXILIARES!$H$84,0)</f>
        <v>0</v>
      </c>
      <c r="BO15" s="639">
        <f>IFERROR(I15*_DADOSAUXILIARES!$H$85,0)</f>
        <v>0</v>
      </c>
      <c r="BP15" s="639">
        <f>IFERROR(J15*_DADOSAUXILIARES!$H$87,0)</f>
        <v>0</v>
      </c>
      <c r="BQ15" s="639">
        <f>IFERROR(K15*_DADOSAUXILIARES!$H$88,0)</f>
        <v>0</v>
      </c>
      <c r="BR15" s="638">
        <f>IFERROR(L15*_DADOSAUXILIARES!$H$90,0)</f>
        <v>0</v>
      </c>
      <c r="BS15" s="638">
        <f>IFERROR(M15*_DADOSAUXILIARES!$H$92,0)</f>
        <v>0</v>
      </c>
      <c r="BT15" s="638">
        <f>IFERROR(N15*_DADOSAUXILIARES!$H$94,0)</f>
        <v>0</v>
      </c>
      <c r="BU15" s="638">
        <f>IFERROR(O15*_DADOSAUXILIARES!$H$96,0)</f>
        <v>0</v>
      </c>
      <c r="BV15" s="638">
        <f>IFERROR(P15*_DADOSAUXILIARES!$H$98,0)</f>
        <v>0</v>
      </c>
      <c r="BW15" s="638">
        <f>IFERROR(Q15*_DADOSAUXILIARES!$H$102,0)</f>
        <v>0</v>
      </c>
      <c r="BX15" s="638">
        <f>IFERROR(R15*_DADOSAUXILIARES!$H$104,0)</f>
        <v>0</v>
      </c>
      <c r="BY15" s="638">
        <f>IFERROR(S15*_DADOSAUXILIARES!$H$106,0)</f>
        <v>0</v>
      </c>
      <c r="BZ15" s="642">
        <f>IFERROR(T15*_DADOSAUXILIARES!$H$107,0)</f>
        <v>0</v>
      </c>
      <c r="CA15" s="642">
        <f>IFERROR(U15*_DADOSAUXILIARES!$H$108,0)</f>
        <v>0</v>
      </c>
      <c r="CB15" s="642">
        <f>IFERROR(V15*_DADOSAUXILIARES!$H$109,0)</f>
        <v>0</v>
      </c>
      <c r="CC15" s="641">
        <v>0</v>
      </c>
      <c r="CD15" s="641">
        <v>0</v>
      </c>
      <c r="CE15" s="641">
        <v>0</v>
      </c>
      <c r="CF15" s="638">
        <f>IFERROR((AG15*(1-0.1)+AH15*(1-0.11)+AI15*(1-0.12)+AJ15*(1-AK15)+AL15*(1-AM15)+AN15*(1-AO15)+AP15*(1-AQ15)+AR15*(1-1))*(_DADOSAUXILIARES!$D$26),0)</f>
        <v>7.5076386000000008</v>
      </c>
      <c r="CG15" s="638">
        <f>IFERROR((AG15*(0.1)+AH15*(0.11)+AI15*(0.12)+AJ15*(AK15)+AL15*(AM15)+AN15*(AO15)+AP15*(AQ15)+AR15*(1))*(_DADOSAUXILIARES!$D$16),0)</f>
        <v>1.3879668000000001</v>
      </c>
      <c r="CH15" s="638">
        <f>IFERROR(AS15*(1-_FEQUEIMACOMB!$D$19)*_DADOSAUXILIARES!$D$24,0)</f>
        <v>0</v>
      </c>
      <c r="CI15" s="638">
        <f>IFERROR(AS15*(_FEQUEIMACOMB!$D$19)*_DADOSAUXILIARES!$D$14,0)</f>
        <v>0</v>
      </c>
      <c r="CJ15" s="638">
        <f>IFERROR(AT15*_DADOSAUXILIARES!$D$15,0)</f>
        <v>0</v>
      </c>
      <c r="CK15" s="638">
        <f>CF15*_DADOSAUXILIARES!$H$161</f>
        <v>0</v>
      </c>
      <c r="CL15" s="638">
        <f>IFERROR(CG15*_DADOSAUXILIARES!$H$162,0)</f>
        <v>0</v>
      </c>
      <c r="CM15" s="642">
        <f>IFERROR(CH15*_DADOSAUXILIARES!$H$165,0)</f>
        <v>0</v>
      </c>
      <c r="CN15" s="642">
        <f>IFERROR(CI15*_DADOSAUXILIARES!$H$166,0)</f>
        <v>0</v>
      </c>
      <c r="CO15" s="642">
        <f>IFERROR(CJ15*_DADOSAUXILIARES!$H$167,0)</f>
        <v>0</v>
      </c>
      <c r="CP15" s="642">
        <f>IFERROR(AU15*_DADOSAUXILIARES!$F$34*_DADOSAUXILIARES!$H$170,0)</f>
        <v>0</v>
      </c>
      <c r="CQ15" s="642">
        <f>IFERROR(AW15*_DADOSAUXILIARES!$H$152,0)</f>
        <v>0</v>
      </c>
      <c r="CR15" s="642">
        <f>IFERROR(AX15*_DADOSAUXILIARES!$H$153,0)</f>
        <v>0</v>
      </c>
      <c r="CS15" s="642">
        <f>IFERROR(AY15*_DADOSAUXILIARES!$H$154,0)</f>
        <v>0</v>
      </c>
      <c r="CT15" s="642">
        <f>IFERROR(AZ15*_DADOSAUXILIARES!$H$155,0)</f>
        <v>0</v>
      </c>
      <c r="CU15" s="642">
        <f>IFERROR(BA15*_DADOSAUXILIARES!$H$156,0)</f>
        <v>0</v>
      </c>
      <c r="CV15" s="638">
        <f t="shared" si="0"/>
        <v>5.85778</v>
      </c>
      <c r="CW15" s="638">
        <f t="shared" si="1"/>
        <v>0</v>
      </c>
      <c r="CX15" s="638">
        <f t="shared" si="2"/>
        <v>0.78243204285714285</v>
      </c>
      <c r="CY15" s="638">
        <f t="shared" si="3"/>
        <v>6.2259833142857142</v>
      </c>
      <c r="CZ15" s="638">
        <f t="shared" si="4"/>
        <v>0.12647783845714283</v>
      </c>
      <c r="DA15" s="642">
        <f t="shared" si="5"/>
        <v>0</v>
      </c>
      <c r="DB15" s="642">
        <f t="shared" si="6"/>
        <v>0</v>
      </c>
      <c r="DC15" s="642">
        <f t="shared" si="7"/>
        <v>0</v>
      </c>
      <c r="DD15" s="643">
        <f>CZ15*_DADOSAUXILIARES!$D$8*1000</f>
        <v>34528.44989879999</v>
      </c>
      <c r="DE15" s="642">
        <f>DC15*_DADOSAUXILIARES!$D$8*1000</f>
        <v>0</v>
      </c>
      <c r="DF15" s="644">
        <f>IFERROR(B15*_EMISSOES!$E$28*1000+C15*_EMISSOES!$E$29*1000,0)</f>
        <v>70975.666666666672</v>
      </c>
      <c r="DG15" s="645">
        <f>IFERROR(G15*_EMISSOES!$E$30*1000,0)</f>
        <v>0</v>
      </c>
      <c r="DH15" s="643">
        <f>IFERROR(CF15*_FEQUEIMACOMB!$I$64,0)</f>
        <v>23698.643536842123</v>
      </c>
      <c r="DI15" s="638">
        <f>IFERROR(CG15*_FEQUEIMACOMB!$I$65,0)</f>
        <v>218.26108468366337</v>
      </c>
      <c r="DJ15" s="642">
        <f>IFERROR(CH15*_FEQUEIMACOMB!$I$9*_DADOSAUXILIARES!$F$24,0)</f>
        <v>0</v>
      </c>
      <c r="DK15" s="642">
        <f>IFERROR(CI15*_FEQUEIMACOMB!$I$7*_DADOSAUXILIARES!$F$14,0)</f>
        <v>0</v>
      </c>
      <c r="DL15" s="642">
        <f>IFERROR(CJ15*_FEQUEIMACOMB!$I$8*_DADOSAUXILIARES!$F$15,0)</f>
        <v>0</v>
      </c>
      <c r="DM15" s="642">
        <f>IFERROR((AU15+AV15)*_FEQUEIMACOMB!$I$66,0)</f>
        <v>0</v>
      </c>
      <c r="DN15" s="646">
        <f t="shared" si="8"/>
        <v>0</v>
      </c>
      <c r="DO15" s="646">
        <f t="shared" si="9"/>
        <v>129421.02118699244</v>
      </c>
    </row>
    <row r="16" spans="1:203" s="652" customFormat="1" ht="15.75" x14ac:dyDescent="0.25">
      <c r="A16" s="670" t="s">
        <v>572</v>
      </c>
      <c r="B16" s="648"/>
      <c r="C16" s="642">
        <v>167.67270288397049</v>
      </c>
      <c r="D16" s="642"/>
      <c r="E16" s="642">
        <v>0</v>
      </c>
      <c r="F16" s="642">
        <v>16.106249999999999</v>
      </c>
      <c r="G16" s="642">
        <v>0</v>
      </c>
      <c r="H16" s="642">
        <v>2.68276</v>
      </c>
      <c r="I16" s="642">
        <v>14.3081</v>
      </c>
      <c r="J16" s="642">
        <v>0</v>
      </c>
      <c r="K16" s="642">
        <v>0</v>
      </c>
      <c r="L16" s="642">
        <v>0</v>
      </c>
      <c r="M16" s="642"/>
      <c r="N16" s="642"/>
      <c r="O16" s="642">
        <v>1.24068</v>
      </c>
      <c r="P16" s="642"/>
      <c r="Q16" s="642"/>
      <c r="R16" s="642">
        <v>8.2926000000000002</v>
      </c>
      <c r="S16" s="642">
        <v>29.797339999999998</v>
      </c>
      <c r="T16" s="642"/>
      <c r="U16" s="642"/>
      <c r="V16" s="642"/>
      <c r="W16" s="642"/>
      <c r="X16" s="642"/>
      <c r="Y16" s="642"/>
      <c r="Z16" s="642"/>
      <c r="AA16" s="642"/>
      <c r="AB16" s="642"/>
      <c r="AC16" s="642"/>
      <c r="AD16" s="642"/>
      <c r="AE16" s="642"/>
      <c r="AF16" s="642"/>
      <c r="AG16" s="642"/>
      <c r="AH16" s="642"/>
      <c r="AI16" s="642"/>
      <c r="AJ16" s="642">
        <v>13.1896</v>
      </c>
      <c r="AK16" s="635">
        <v>0.15</v>
      </c>
      <c r="AL16" s="642"/>
      <c r="AM16" s="650"/>
      <c r="AN16" s="642"/>
      <c r="AO16" s="650"/>
      <c r="AP16" s="642"/>
      <c r="AQ16" s="650"/>
      <c r="AR16" s="642"/>
      <c r="AS16" s="642"/>
      <c r="AT16" s="642"/>
      <c r="AU16" s="642"/>
      <c r="AV16" s="642"/>
      <c r="AW16" s="642"/>
      <c r="AX16" s="642"/>
      <c r="AY16" s="642"/>
      <c r="AZ16" s="642"/>
      <c r="BA16" s="642"/>
      <c r="BB16" s="636">
        <v>2.9</v>
      </c>
      <c r="BC16" s="636">
        <v>6</v>
      </c>
      <c r="BD16" s="636">
        <v>0.2</v>
      </c>
      <c r="BE16" s="637">
        <f>BB16*_DADOSAUXILIARES!$H$110</f>
        <v>0</v>
      </c>
      <c r="BF16" s="637">
        <f>BC16*_DADOSAUXILIARES!$H$112</f>
        <v>0</v>
      </c>
      <c r="BG16" s="637">
        <f>BD16*_DADOSAUXILIARES!$H$111</f>
        <v>0</v>
      </c>
      <c r="BH16" s="638">
        <f>IFERROR(B16*_DADOSAUXILIARES!$H$77,0)</f>
        <v>0</v>
      </c>
      <c r="BI16" s="638">
        <f>IFERROR(C16*_DADOSAUXILIARES!$H$78,0)</f>
        <v>0</v>
      </c>
      <c r="BJ16" s="638">
        <f>IFERROR(D16*_DADOSAUXILIARES!$H$79,0)</f>
        <v>0</v>
      </c>
      <c r="BK16" s="638">
        <f>IFERROR(E16*_DADOSAUXILIARES!$H$80,0)</f>
        <v>0</v>
      </c>
      <c r="BL16" s="638">
        <f>IFERROR(F16*_DADOSAUXILIARES!$H$114,0)</f>
        <v>0</v>
      </c>
      <c r="BM16" s="638">
        <f>IFERROR(G16*_DADOSAUXILIARES!$H$82,0)</f>
        <v>0</v>
      </c>
      <c r="BN16" s="639">
        <f>IFERROR(H16*_DADOSAUXILIARES!$H$84,0)</f>
        <v>0</v>
      </c>
      <c r="BO16" s="639">
        <f>IFERROR(I16*_DADOSAUXILIARES!$H$85,0)</f>
        <v>0</v>
      </c>
      <c r="BP16" s="639">
        <f>IFERROR(J16*_DADOSAUXILIARES!$H$87,0)</f>
        <v>0</v>
      </c>
      <c r="BQ16" s="639">
        <f>IFERROR(K16*_DADOSAUXILIARES!$H$88,0)</f>
        <v>0</v>
      </c>
      <c r="BR16" s="638">
        <f>IFERROR(L16*_DADOSAUXILIARES!$H$90,0)</f>
        <v>0</v>
      </c>
      <c r="BS16" s="638">
        <f>IFERROR(M16*_DADOSAUXILIARES!$H$92,0)</f>
        <v>0</v>
      </c>
      <c r="BT16" s="638">
        <f>IFERROR(N16*_DADOSAUXILIARES!$H$94,0)</f>
        <v>0</v>
      </c>
      <c r="BU16" s="638">
        <f>IFERROR(O16*_DADOSAUXILIARES!$H$96,0)</f>
        <v>0</v>
      </c>
      <c r="BV16" s="638">
        <f>IFERROR(P16*_DADOSAUXILIARES!$H$98,0)</f>
        <v>0</v>
      </c>
      <c r="BW16" s="638">
        <f>IFERROR(Q16*_DADOSAUXILIARES!$H$102,0)</f>
        <v>0</v>
      </c>
      <c r="BX16" s="638">
        <f>IFERROR(R16*_DADOSAUXILIARES!$H$104,0)</f>
        <v>0</v>
      </c>
      <c r="BY16" s="638">
        <f>IFERROR(S16*_DADOSAUXILIARES!$H$106,0)</f>
        <v>0</v>
      </c>
      <c r="BZ16" s="642">
        <f>IFERROR(T16*_DADOSAUXILIARES!$H$107,0)</f>
        <v>0</v>
      </c>
      <c r="CA16" s="642">
        <f>IFERROR(U16*_DADOSAUXILIARES!$H$108,0)</f>
        <v>0</v>
      </c>
      <c r="CB16" s="642">
        <f>IFERROR(V16*_DADOSAUXILIARES!$H$109,0)</f>
        <v>0</v>
      </c>
      <c r="CC16" s="641">
        <v>0</v>
      </c>
      <c r="CD16" s="641">
        <v>0</v>
      </c>
      <c r="CE16" s="641">
        <v>0</v>
      </c>
      <c r="CF16" s="638">
        <f>IFERROR((AG16*(1-0.1)+AH16*(1-0.11)+AI16*(1-0.12)+AJ16*(1-AK16)+AL16*(1-AM16)+AN16*(1-AO16)+AP16*(1-AQ16)+AR16*(1-1))*(_DADOSAUXILIARES!$D$26),0)</f>
        <v>9.4173743999999999</v>
      </c>
      <c r="CG16" s="638">
        <f>IFERROR((AG16*(0.1)+AH16*(0.11)+AI16*(0.12)+AJ16*(AK16)+AL16*(AM16)+AN16*(AO16)+AP16*(AQ16)+AR16*(1))*(_DADOSAUXILIARES!$D$16),0)</f>
        <v>1.7410272</v>
      </c>
      <c r="CH16" s="638">
        <f>IFERROR(AS16*(1-_FEQUEIMACOMB!$D$19)*_DADOSAUXILIARES!$D$24,0)</f>
        <v>0</v>
      </c>
      <c r="CI16" s="638">
        <f>IFERROR(AS16*(_FEQUEIMACOMB!$D$19)*_DADOSAUXILIARES!$D$14,0)</f>
        <v>0</v>
      </c>
      <c r="CJ16" s="638">
        <f>IFERROR(AT16*_DADOSAUXILIARES!$D$15,0)</f>
        <v>0</v>
      </c>
      <c r="CK16" s="638">
        <f>CF16*_DADOSAUXILIARES!$H$161</f>
        <v>0</v>
      </c>
      <c r="CL16" s="638">
        <f>IFERROR(CG16*_DADOSAUXILIARES!$H$162,0)</f>
        <v>0</v>
      </c>
      <c r="CM16" s="642">
        <f>IFERROR(CH16*_DADOSAUXILIARES!$H$165,0)</f>
        <v>0</v>
      </c>
      <c r="CN16" s="642">
        <f>IFERROR(CI16*_DADOSAUXILIARES!$H$166,0)</f>
        <v>0</v>
      </c>
      <c r="CO16" s="642">
        <f>IFERROR(CJ16*_DADOSAUXILIARES!$H$167,0)</f>
        <v>0</v>
      </c>
      <c r="CP16" s="642">
        <f>IFERROR(AU16*_DADOSAUXILIARES!$F$34*_DADOSAUXILIARES!$H$170,0)</f>
        <v>0</v>
      </c>
      <c r="CQ16" s="642">
        <f>IFERROR(AW16*_DADOSAUXILIARES!$H$152,0)</f>
        <v>0</v>
      </c>
      <c r="CR16" s="642">
        <f>IFERROR(AX16*_DADOSAUXILIARES!$H$153,0)</f>
        <v>0</v>
      </c>
      <c r="CS16" s="642">
        <f>IFERROR(AY16*_DADOSAUXILIARES!$H$154,0)</f>
        <v>0</v>
      </c>
      <c r="CT16" s="642">
        <f>IFERROR(AZ16*_DADOSAUXILIARES!$H$155,0)</f>
        <v>0</v>
      </c>
      <c r="CU16" s="642">
        <f>IFERROR(BA16*_DADOSAUXILIARES!$H$156,0)</f>
        <v>0</v>
      </c>
      <c r="CV16" s="638">
        <f t="shared" si="0"/>
        <v>3.9234400000000003</v>
      </c>
      <c r="CW16" s="638">
        <f t="shared" si="1"/>
        <v>0</v>
      </c>
      <c r="CX16" s="638">
        <f t="shared" si="2"/>
        <v>0.52405948571428573</v>
      </c>
      <c r="CY16" s="638">
        <f t="shared" si="3"/>
        <v>4.1700562285714291</v>
      </c>
      <c r="CZ16" s="638">
        <f t="shared" si="4"/>
        <v>8.4712674514285713E-2</v>
      </c>
      <c r="DA16" s="642">
        <f t="shared" si="5"/>
        <v>0</v>
      </c>
      <c r="DB16" s="642">
        <f t="shared" si="6"/>
        <v>0</v>
      </c>
      <c r="DC16" s="642">
        <f t="shared" si="7"/>
        <v>0</v>
      </c>
      <c r="DD16" s="643">
        <f>CZ16*_DADOSAUXILIARES!$D$8*1000</f>
        <v>23126.560142399998</v>
      </c>
      <c r="DE16" s="642">
        <f>DC16*_DADOSAUXILIARES!$D$8*1000</f>
        <v>0</v>
      </c>
      <c r="DF16" s="644">
        <f>IFERROR(B16*_EMISSOES!$E$28*1000+C16*_EMISSOES!$E$29*1000,0)</f>
        <v>79923.988374692592</v>
      </c>
      <c r="DG16" s="645">
        <f>IFERROR(G16*_EMISSOES!$E$30*1000,0)</f>
        <v>0</v>
      </c>
      <c r="DH16" s="643">
        <f>IFERROR(CF16*_FEQUEIMACOMB!$I$64,0)</f>
        <v>29726.923584012482</v>
      </c>
      <c r="DI16" s="638">
        <f>IFERROR(CG16*_FEQUEIMACOMB!$I$65,0)</f>
        <v>273.78067338192909</v>
      </c>
      <c r="DJ16" s="642">
        <f>IFERROR(CH16*_FEQUEIMACOMB!$I$9*_DADOSAUXILIARES!$F$24,0)</f>
        <v>0</v>
      </c>
      <c r="DK16" s="642">
        <f>IFERROR(CI16*_FEQUEIMACOMB!$I$7*_DADOSAUXILIARES!$F$14,0)</f>
        <v>0</v>
      </c>
      <c r="DL16" s="642">
        <f>IFERROR(CJ16*_FEQUEIMACOMB!$I$8*_DADOSAUXILIARES!$F$15,0)</f>
        <v>0</v>
      </c>
      <c r="DM16" s="642">
        <f>IFERROR((AU16+AV16)*_FEQUEIMACOMB!$I$66,0)</f>
        <v>0</v>
      </c>
      <c r="DN16" s="646">
        <f t="shared" si="8"/>
        <v>0</v>
      </c>
      <c r="DO16" s="646">
        <f t="shared" si="9"/>
        <v>133051.25277448702</v>
      </c>
    </row>
    <row r="17" spans="1:119" s="652" customFormat="1" ht="15.75" x14ac:dyDescent="0.25">
      <c r="A17" s="670" t="s">
        <v>573</v>
      </c>
      <c r="B17" s="648"/>
      <c r="C17" s="642">
        <v>167.67270288397049</v>
      </c>
      <c r="D17" s="642"/>
      <c r="E17" s="642">
        <v>0</v>
      </c>
      <c r="F17" s="642">
        <v>16.106249999999999</v>
      </c>
      <c r="G17" s="642">
        <v>0</v>
      </c>
      <c r="H17" s="642">
        <v>2.68276</v>
      </c>
      <c r="I17" s="642">
        <v>14.3081</v>
      </c>
      <c r="J17" s="642">
        <v>0</v>
      </c>
      <c r="K17" s="642">
        <v>0</v>
      </c>
      <c r="L17" s="642">
        <v>0</v>
      </c>
      <c r="M17" s="642"/>
      <c r="N17" s="642"/>
      <c r="O17" s="642">
        <v>1.24068</v>
      </c>
      <c r="P17" s="642"/>
      <c r="Q17" s="642"/>
      <c r="R17" s="642">
        <v>8.2926000000000002</v>
      </c>
      <c r="S17" s="642">
        <v>29.797339999999998</v>
      </c>
      <c r="T17" s="642"/>
      <c r="U17" s="642"/>
      <c r="V17" s="642"/>
      <c r="W17" s="642"/>
      <c r="X17" s="642"/>
      <c r="Y17" s="642"/>
      <c r="Z17" s="642"/>
      <c r="AA17" s="642"/>
      <c r="AB17" s="642"/>
      <c r="AC17" s="642"/>
      <c r="AD17" s="642"/>
      <c r="AE17" s="642"/>
      <c r="AF17" s="642"/>
      <c r="AG17" s="642"/>
      <c r="AH17" s="642"/>
      <c r="AI17" s="642"/>
      <c r="AJ17" s="642">
        <v>13.1896</v>
      </c>
      <c r="AK17" s="635">
        <v>0.15</v>
      </c>
      <c r="AL17" s="642"/>
      <c r="AM17" s="650"/>
      <c r="AN17" s="642"/>
      <c r="AO17" s="650"/>
      <c r="AP17" s="642"/>
      <c r="AQ17" s="650"/>
      <c r="AR17" s="642"/>
      <c r="AS17" s="642"/>
      <c r="AT17" s="642"/>
      <c r="AU17" s="642"/>
      <c r="AV17" s="642"/>
      <c r="AW17" s="642"/>
      <c r="AX17" s="642"/>
      <c r="AY17" s="642"/>
      <c r="AZ17" s="642"/>
      <c r="BA17" s="642"/>
      <c r="BB17" s="636">
        <v>2.9</v>
      </c>
      <c r="BC17" s="636">
        <v>6</v>
      </c>
      <c r="BD17" s="636">
        <v>0.2</v>
      </c>
      <c r="BE17" s="637">
        <f>BB17*_DADOSAUXILIARES!$H$110</f>
        <v>0</v>
      </c>
      <c r="BF17" s="637">
        <f>BC17*_DADOSAUXILIARES!$H$112</f>
        <v>0</v>
      </c>
      <c r="BG17" s="637">
        <f>BD17*_DADOSAUXILIARES!$H$111</f>
        <v>0</v>
      </c>
      <c r="BH17" s="638">
        <f>IFERROR(B17*_DADOSAUXILIARES!$H$77,0)</f>
        <v>0</v>
      </c>
      <c r="BI17" s="638">
        <f>IFERROR(C17*_DADOSAUXILIARES!$H$78,0)</f>
        <v>0</v>
      </c>
      <c r="BJ17" s="638">
        <f>IFERROR(D17*_DADOSAUXILIARES!$H$79,0)</f>
        <v>0</v>
      </c>
      <c r="BK17" s="638">
        <f>IFERROR(E17*_DADOSAUXILIARES!$H$80,0)</f>
        <v>0</v>
      </c>
      <c r="BL17" s="638">
        <f>IFERROR(F17*_DADOSAUXILIARES!$H$114,0)</f>
        <v>0</v>
      </c>
      <c r="BM17" s="638">
        <f>IFERROR(G17*_DADOSAUXILIARES!$H$82,0)</f>
        <v>0</v>
      </c>
      <c r="BN17" s="639">
        <f>IFERROR(H17*_DADOSAUXILIARES!$H$84,0)</f>
        <v>0</v>
      </c>
      <c r="BO17" s="639">
        <f>IFERROR(I17*_DADOSAUXILIARES!$H$85,0)</f>
        <v>0</v>
      </c>
      <c r="BP17" s="639">
        <f>IFERROR(J17*_DADOSAUXILIARES!$H$87,0)</f>
        <v>0</v>
      </c>
      <c r="BQ17" s="639">
        <f>IFERROR(K17*_DADOSAUXILIARES!$H$88,0)</f>
        <v>0</v>
      </c>
      <c r="BR17" s="638">
        <f>IFERROR(L17*_DADOSAUXILIARES!$H$90,0)</f>
        <v>0</v>
      </c>
      <c r="BS17" s="638">
        <f>IFERROR(M17*_DADOSAUXILIARES!$H$92,0)</f>
        <v>0</v>
      </c>
      <c r="BT17" s="638">
        <f>IFERROR(N17*_DADOSAUXILIARES!$H$94,0)</f>
        <v>0</v>
      </c>
      <c r="BU17" s="638">
        <f>IFERROR(O17*_DADOSAUXILIARES!$H$96,0)</f>
        <v>0</v>
      </c>
      <c r="BV17" s="638">
        <f>IFERROR(P17*_DADOSAUXILIARES!$H$98,0)</f>
        <v>0</v>
      </c>
      <c r="BW17" s="638">
        <f>IFERROR(Q17*_DADOSAUXILIARES!$H$102,0)</f>
        <v>0</v>
      </c>
      <c r="BX17" s="638">
        <f>IFERROR(R17*_DADOSAUXILIARES!$H$104,0)</f>
        <v>0</v>
      </c>
      <c r="BY17" s="638">
        <f>IFERROR(S17*_DADOSAUXILIARES!$H$106,0)</f>
        <v>0</v>
      </c>
      <c r="BZ17" s="642">
        <f>IFERROR(T17*_DADOSAUXILIARES!$H$107,0)</f>
        <v>0</v>
      </c>
      <c r="CA17" s="642">
        <f>IFERROR(U17*_DADOSAUXILIARES!$H$108,0)</f>
        <v>0</v>
      </c>
      <c r="CB17" s="642">
        <f>IFERROR(V17*_DADOSAUXILIARES!$H$109,0)</f>
        <v>0</v>
      </c>
      <c r="CC17" s="641">
        <v>0</v>
      </c>
      <c r="CD17" s="641">
        <v>0</v>
      </c>
      <c r="CE17" s="641">
        <v>0</v>
      </c>
      <c r="CF17" s="638">
        <f>IFERROR((AG17*(1-0.1)+AH17*(1-0.11)+AI17*(1-0.12)+AJ17*(1-AK17)+AL17*(1-AM17)+AN17*(1-AO17)+AP17*(1-AQ17)+AR17*(1-1))*(_DADOSAUXILIARES!$D$26),0)</f>
        <v>9.4173743999999999</v>
      </c>
      <c r="CG17" s="638">
        <f>IFERROR((AG17*(0.1)+AH17*(0.11)+AI17*(0.12)+AJ17*(AK17)+AL17*(AM17)+AN17*(AO17)+AP17*(AQ17)+AR17*(1))*(_DADOSAUXILIARES!$D$16),0)</f>
        <v>1.7410272</v>
      </c>
      <c r="CH17" s="638">
        <f>IFERROR(AS17*(1-_FEQUEIMACOMB!$D$19)*_DADOSAUXILIARES!$D$24,0)</f>
        <v>0</v>
      </c>
      <c r="CI17" s="638">
        <f>IFERROR(AS17*(_FEQUEIMACOMB!$D$19)*_DADOSAUXILIARES!$D$14,0)</f>
        <v>0</v>
      </c>
      <c r="CJ17" s="638">
        <f>IFERROR(AT17*_DADOSAUXILIARES!$D$15,0)</f>
        <v>0</v>
      </c>
      <c r="CK17" s="638">
        <f>CF17*_DADOSAUXILIARES!$H$161</f>
        <v>0</v>
      </c>
      <c r="CL17" s="638">
        <f>IFERROR(CG17*_DADOSAUXILIARES!$H$162,0)</f>
        <v>0</v>
      </c>
      <c r="CM17" s="642">
        <f>IFERROR(CH17*_DADOSAUXILIARES!$H$165,0)</f>
        <v>0</v>
      </c>
      <c r="CN17" s="642">
        <f>IFERROR(CI17*_DADOSAUXILIARES!$H$166,0)</f>
        <v>0</v>
      </c>
      <c r="CO17" s="642">
        <f>IFERROR(CJ17*_DADOSAUXILIARES!$H$167,0)</f>
        <v>0</v>
      </c>
      <c r="CP17" s="642">
        <f>IFERROR(AU17*_DADOSAUXILIARES!$F$34*_DADOSAUXILIARES!$H$170,0)</f>
        <v>0</v>
      </c>
      <c r="CQ17" s="642">
        <f>IFERROR(AW17*_DADOSAUXILIARES!$H$152,0)</f>
        <v>0</v>
      </c>
      <c r="CR17" s="642">
        <f>IFERROR(AX17*_DADOSAUXILIARES!$H$153,0)</f>
        <v>0</v>
      </c>
      <c r="CS17" s="642">
        <f>IFERROR(AY17*_DADOSAUXILIARES!$H$154,0)</f>
        <v>0</v>
      </c>
      <c r="CT17" s="642">
        <f>IFERROR(AZ17*_DADOSAUXILIARES!$H$155,0)</f>
        <v>0</v>
      </c>
      <c r="CU17" s="642">
        <f>IFERROR(BA17*_DADOSAUXILIARES!$H$156,0)</f>
        <v>0</v>
      </c>
      <c r="CV17" s="638">
        <f t="shared" si="0"/>
        <v>3.9234400000000003</v>
      </c>
      <c r="CW17" s="638">
        <f t="shared" si="1"/>
        <v>0</v>
      </c>
      <c r="CX17" s="638">
        <f t="shared" si="2"/>
        <v>0.52405948571428573</v>
      </c>
      <c r="CY17" s="638">
        <f t="shared" si="3"/>
        <v>4.1700562285714291</v>
      </c>
      <c r="CZ17" s="638">
        <f t="shared" si="4"/>
        <v>8.4712674514285713E-2</v>
      </c>
      <c r="DA17" s="642">
        <f t="shared" si="5"/>
        <v>0</v>
      </c>
      <c r="DB17" s="642">
        <f t="shared" si="6"/>
        <v>0</v>
      </c>
      <c r="DC17" s="642">
        <f t="shared" si="7"/>
        <v>0</v>
      </c>
      <c r="DD17" s="643">
        <f>CZ17*_DADOSAUXILIARES!$D$8*1000</f>
        <v>23126.560142399998</v>
      </c>
      <c r="DE17" s="642">
        <f>DC17*_DADOSAUXILIARES!$D$8*1000</f>
        <v>0</v>
      </c>
      <c r="DF17" s="644">
        <f>IFERROR(B17*_EMISSOES!$E$28*1000+C17*_EMISSOES!$E$29*1000,0)</f>
        <v>79923.988374692592</v>
      </c>
      <c r="DG17" s="645">
        <f>IFERROR(G17*_EMISSOES!$E$30*1000,0)</f>
        <v>0</v>
      </c>
      <c r="DH17" s="643">
        <f>IFERROR(CF17*_FEQUEIMACOMB!$I$64,0)</f>
        <v>29726.923584012482</v>
      </c>
      <c r="DI17" s="638">
        <f>IFERROR(CG17*_FEQUEIMACOMB!$I$65,0)</f>
        <v>273.78067338192909</v>
      </c>
      <c r="DJ17" s="642">
        <f>IFERROR(CH17*_FEQUEIMACOMB!$I$9*_DADOSAUXILIARES!$F$24,0)</f>
        <v>0</v>
      </c>
      <c r="DK17" s="642">
        <f>IFERROR(CI17*_FEQUEIMACOMB!$I$7*_DADOSAUXILIARES!$F$14,0)</f>
        <v>0</v>
      </c>
      <c r="DL17" s="642">
        <f>IFERROR(CJ17*_FEQUEIMACOMB!$I$8*_DADOSAUXILIARES!$F$15,0)</f>
        <v>0</v>
      </c>
      <c r="DM17" s="642">
        <f>IFERROR((AU17+AV17)*_FEQUEIMACOMB!$I$66,0)</f>
        <v>0</v>
      </c>
      <c r="DN17" s="646">
        <f t="shared" si="8"/>
        <v>0</v>
      </c>
      <c r="DO17" s="646">
        <f>SUM(DD17:DM17)</f>
        <v>133051.25277448702</v>
      </c>
    </row>
    <row r="18" spans="1:119" s="652" customFormat="1" ht="15.75" x14ac:dyDescent="0.25">
      <c r="A18" s="670" t="s">
        <v>574</v>
      </c>
      <c r="B18" s="642">
        <v>71.685540000000003</v>
      </c>
      <c r="C18" s="642">
        <v>82.302750000000003</v>
      </c>
      <c r="D18" s="642"/>
      <c r="E18" s="642">
        <v>0</v>
      </c>
      <c r="F18" s="642">
        <v>12.46903</v>
      </c>
      <c r="G18" s="642">
        <v>3.0800000000000001E-2</v>
      </c>
      <c r="H18" s="642">
        <v>4.4036200000000001</v>
      </c>
      <c r="I18" s="642">
        <v>23.485980000000001</v>
      </c>
      <c r="J18" s="642"/>
      <c r="K18" s="642"/>
      <c r="L18" s="642"/>
      <c r="M18" s="642"/>
      <c r="N18" s="642"/>
      <c r="O18" s="642">
        <v>0</v>
      </c>
      <c r="P18" s="642"/>
      <c r="Q18" s="642">
        <v>8.4000000000000003E-4</v>
      </c>
      <c r="R18" s="642">
        <v>0</v>
      </c>
      <c r="S18" s="642">
        <v>26.866350000000001</v>
      </c>
      <c r="T18" s="642"/>
      <c r="U18" s="642"/>
      <c r="V18" s="642"/>
      <c r="W18" s="642"/>
      <c r="X18" s="642"/>
      <c r="Y18" s="642"/>
      <c r="Z18" s="642"/>
      <c r="AA18" s="642"/>
      <c r="AB18" s="642"/>
      <c r="AC18" s="642"/>
      <c r="AD18" s="642"/>
      <c r="AE18" s="642"/>
      <c r="AF18" s="642"/>
      <c r="AG18" s="642"/>
      <c r="AH18" s="642"/>
      <c r="AI18" s="642"/>
      <c r="AJ18" s="642">
        <v>12.0268</v>
      </c>
      <c r="AK18" s="635">
        <v>0.15</v>
      </c>
      <c r="AL18" s="642"/>
      <c r="AM18" s="650"/>
      <c r="AN18" s="642"/>
      <c r="AO18" s="650"/>
      <c r="AP18" s="642"/>
      <c r="AQ18" s="650"/>
      <c r="AR18" s="642"/>
      <c r="AS18" s="642"/>
      <c r="AT18" s="642"/>
      <c r="AU18" s="642"/>
      <c r="AV18" s="642"/>
      <c r="AW18" s="642"/>
      <c r="AX18" s="642"/>
      <c r="AY18" s="642"/>
      <c r="AZ18" s="642"/>
      <c r="BA18" s="642"/>
      <c r="BB18" s="636">
        <v>4</v>
      </c>
      <c r="BC18" s="636">
        <v>6.2</v>
      </c>
      <c r="BD18" s="636">
        <v>0.4</v>
      </c>
      <c r="BE18" s="637">
        <f>BB18*_DADOSAUXILIARES!$H$110</f>
        <v>0</v>
      </c>
      <c r="BF18" s="637">
        <f>BC18*_DADOSAUXILIARES!$H$112</f>
        <v>0</v>
      </c>
      <c r="BG18" s="637">
        <f>BD18*_DADOSAUXILIARES!$H$111</f>
        <v>0</v>
      </c>
      <c r="BH18" s="638">
        <f>IFERROR(B18*_DADOSAUXILIARES!$H$77,0)</f>
        <v>0</v>
      </c>
      <c r="BI18" s="638">
        <f>IFERROR(C18*_DADOSAUXILIARES!$H$78,0)</f>
        <v>0</v>
      </c>
      <c r="BJ18" s="638">
        <f>IFERROR(D18*_DADOSAUXILIARES!$H$79,0)</f>
        <v>0</v>
      </c>
      <c r="BK18" s="638">
        <f>IFERROR(E18*_DADOSAUXILIARES!$H$80,0)</f>
        <v>0</v>
      </c>
      <c r="BL18" s="638">
        <f>IFERROR(F18*_DADOSAUXILIARES!$H$114,0)</f>
        <v>0</v>
      </c>
      <c r="BM18" s="638">
        <f>IFERROR(G18*_DADOSAUXILIARES!$H$82,0)</f>
        <v>0</v>
      </c>
      <c r="BN18" s="639">
        <f>IFERROR(H18*_DADOSAUXILIARES!$H$84,0)</f>
        <v>0</v>
      </c>
      <c r="BO18" s="639">
        <f>IFERROR(I18*_DADOSAUXILIARES!$H$85,0)</f>
        <v>0</v>
      </c>
      <c r="BP18" s="639">
        <f>IFERROR(J18*_DADOSAUXILIARES!$H$87,0)</f>
        <v>0</v>
      </c>
      <c r="BQ18" s="639">
        <f>IFERROR(K18*_DADOSAUXILIARES!$H$88,0)</f>
        <v>0</v>
      </c>
      <c r="BR18" s="638">
        <f>IFERROR(L18*_DADOSAUXILIARES!$H$90,0)</f>
        <v>0</v>
      </c>
      <c r="BS18" s="638">
        <f>IFERROR(M18*_DADOSAUXILIARES!$H$92,0)</f>
        <v>0</v>
      </c>
      <c r="BT18" s="638">
        <f>IFERROR(N18*_DADOSAUXILIARES!$H$94,0)</f>
        <v>0</v>
      </c>
      <c r="BU18" s="638">
        <f>IFERROR(O18*_DADOSAUXILIARES!$H$96,0)</f>
        <v>0</v>
      </c>
      <c r="BV18" s="638">
        <f>IFERROR(P18*_DADOSAUXILIARES!$H$98,0)</f>
        <v>0</v>
      </c>
      <c r="BW18" s="638">
        <f>IFERROR(Q18*_DADOSAUXILIARES!$H$102,0)</f>
        <v>0</v>
      </c>
      <c r="BX18" s="638">
        <f>IFERROR(R18*_DADOSAUXILIARES!$H$104,0)</f>
        <v>0</v>
      </c>
      <c r="BY18" s="638">
        <f>IFERROR(S18*_DADOSAUXILIARES!$H$106,0)</f>
        <v>0</v>
      </c>
      <c r="BZ18" s="642">
        <f>IFERROR(T18*_DADOSAUXILIARES!$H$107,0)</f>
        <v>0</v>
      </c>
      <c r="CA18" s="642">
        <f>IFERROR(U18*_DADOSAUXILIARES!$H$108,0)</f>
        <v>0</v>
      </c>
      <c r="CB18" s="642">
        <f>IFERROR(V18*_DADOSAUXILIARES!$H$109,0)</f>
        <v>0</v>
      </c>
      <c r="CC18" s="641">
        <v>0</v>
      </c>
      <c r="CD18" s="641">
        <v>0</v>
      </c>
      <c r="CE18" s="641">
        <v>0</v>
      </c>
      <c r="CF18" s="638">
        <f>IFERROR((AG18*(1-0.1)+AH18*(1-0.11)+AI18*(1-0.12)+AJ18*(1-AK18)+AL18*(1-AM18)+AN18*(1-AO18)+AP18*(1-AQ18)+AR18*(1-1))*(_DADOSAUXILIARES!$D$26),0)</f>
        <v>8.5871352000000005</v>
      </c>
      <c r="CG18" s="638">
        <f>IFERROR((AG18*(0.1)+AH18*(0.11)+AI18*(0.12)+AJ18*(AK18)+AL18*(AM18)+AN18*(AO18)+AP18*(AQ18)+AR18*(1))*(_DADOSAUXILIARES!$D$16),0)</f>
        <v>1.5875375999999999</v>
      </c>
      <c r="CH18" s="638">
        <f>IFERROR(AS18*(1-_FEQUEIMACOMB!$D$19)*_DADOSAUXILIARES!$D$24,0)</f>
        <v>0</v>
      </c>
      <c r="CI18" s="638">
        <f>IFERROR(AS18*(_FEQUEIMACOMB!$D$19)*_DADOSAUXILIARES!$D$14,0)</f>
        <v>0</v>
      </c>
      <c r="CJ18" s="638">
        <f>IFERROR(AT18*_DADOSAUXILIARES!$D$15,0)</f>
        <v>0</v>
      </c>
      <c r="CK18" s="638">
        <f>CF18*_DADOSAUXILIARES!$H$161</f>
        <v>0</v>
      </c>
      <c r="CL18" s="638">
        <f>IFERROR(CG18*_DADOSAUXILIARES!$H$162,0)</f>
        <v>0</v>
      </c>
      <c r="CM18" s="642">
        <f>IFERROR(CH18*_DADOSAUXILIARES!$H$165,0)</f>
        <v>0</v>
      </c>
      <c r="CN18" s="642">
        <f>IFERROR(CI18*_DADOSAUXILIARES!$H$166,0)</f>
        <v>0</v>
      </c>
      <c r="CO18" s="642">
        <f>IFERROR(CJ18*_DADOSAUXILIARES!$H$167,0)</f>
        <v>0</v>
      </c>
      <c r="CP18" s="642">
        <f>IFERROR(AU18*_DADOSAUXILIARES!$F$34*_DADOSAUXILIARES!$H$170,0)</f>
        <v>0</v>
      </c>
      <c r="CQ18" s="642">
        <f>IFERROR(AW18*_DADOSAUXILIARES!$H$152,0)</f>
        <v>0</v>
      </c>
      <c r="CR18" s="642">
        <f>IFERROR(AX18*_DADOSAUXILIARES!$H$153,0)</f>
        <v>0</v>
      </c>
      <c r="CS18" s="642">
        <f>IFERROR(AY18*_DADOSAUXILIARES!$H$154,0)</f>
        <v>0</v>
      </c>
      <c r="CT18" s="642">
        <f>IFERROR(AZ18*_DADOSAUXILIARES!$H$155,0)</f>
        <v>0</v>
      </c>
      <c r="CU18" s="642">
        <f>IFERROR(BA18*_DADOSAUXILIARES!$H$156,0)</f>
        <v>0</v>
      </c>
      <c r="CV18" s="638">
        <f t="shared" si="0"/>
        <v>4.4344200000000003</v>
      </c>
      <c r="CW18" s="638">
        <f t="shared" si="1"/>
        <v>0</v>
      </c>
      <c r="CX18" s="638">
        <f t="shared" si="2"/>
        <v>0.59231181428571422</v>
      </c>
      <c r="CY18" s="638">
        <f t="shared" si="3"/>
        <v>4.7131549714285716</v>
      </c>
      <c r="CZ18" s="638">
        <f t="shared" si="4"/>
        <v>9.5745462685714294E-2</v>
      </c>
      <c r="DA18" s="642">
        <f t="shared" si="5"/>
        <v>0</v>
      </c>
      <c r="DB18" s="642">
        <f t="shared" si="6"/>
        <v>0</v>
      </c>
      <c r="DC18" s="642">
        <f t="shared" si="7"/>
        <v>0</v>
      </c>
      <c r="DD18" s="643">
        <f>CZ18*_DADOSAUXILIARES!$D$8*1000</f>
        <v>26138.511313200001</v>
      </c>
      <c r="DE18" s="642">
        <f>DC18*_DADOSAUXILIARES!$D$8*1000</f>
        <v>0</v>
      </c>
      <c r="DF18" s="644">
        <f>IFERROR(B18*_EMISSOES!$E$28*1000+C18*_EMISSOES!$E$29*1000,0)</f>
        <v>70772.615099999995</v>
      </c>
      <c r="DG18" s="645">
        <f>IFERROR(G18*_EMISSOES!$E$30*1000,0)</f>
        <v>48.056737588652489</v>
      </c>
      <c r="DH18" s="643">
        <f>IFERROR(CF18*_FEQUEIMACOMB!$I$64,0)</f>
        <v>27106.187038287844</v>
      </c>
      <c r="DI18" s="638">
        <f>IFERROR(CG18*_FEQUEIMACOMB!$I$65,0)</f>
        <v>249.64406825300119</v>
      </c>
      <c r="DJ18" s="642">
        <f>IFERROR(CH18*_FEQUEIMACOMB!$I$9*_DADOSAUXILIARES!$F$24,0)</f>
        <v>0</v>
      </c>
      <c r="DK18" s="642">
        <f>IFERROR(CI18*_FEQUEIMACOMB!$I$7*_DADOSAUXILIARES!$F$14,0)</f>
        <v>0</v>
      </c>
      <c r="DL18" s="642">
        <f>IFERROR(CJ18*_FEQUEIMACOMB!$I$8*_DADOSAUXILIARES!$F$15,0)</f>
        <v>0</v>
      </c>
      <c r="DM18" s="642">
        <f>IFERROR((AU18+AV18)*_FEQUEIMACOMB!$I$66,0)</f>
        <v>0</v>
      </c>
      <c r="DN18" s="646">
        <f t="shared" si="8"/>
        <v>0</v>
      </c>
      <c r="DO18" s="646">
        <f t="shared" si="9"/>
        <v>124315.01425732949</v>
      </c>
    </row>
    <row r="19" spans="1:119" s="652" customFormat="1" ht="15.75" x14ac:dyDescent="0.25">
      <c r="A19" s="647" t="s">
        <v>575</v>
      </c>
      <c r="B19" s="642"/>
      <c r="C19" s="642">
        <v>164.96206000000001</v>
      </c>
      <c r="D19" s="642"/>
      <c r="E19" s="642">
        <v>14.254440000000001</v>
      </c>
      <c r="F19" s="642">
        <v>14.78609</v>
      </c>
      <c r="G19" s="642">
        <v>0</v>
      </c>
      <c r="H19" s="642">
        <v>3.8652199999999999</v>
      </c>
      <c r="I19" s="642">
        <v>20.614509999999999</v>
      </c>
      <c r="J19" s="642"/>
      <c r="K19" s="642"/>
      <c r="L19" s="642"/>
      <c r="M19" s="642"/>
      <c r="N19" s="642"/>
      <c r="O19" s="642">
        <v>0</v>
      </c>
      <c r="P19" s="642"/>
      <c r="Q19" s="642">
        <v>2.5739999999999999E-2</v>
      </c>
      <c r="R19" s="642">
        <v>14.13153</v>
      </c>
      <c r="S19" s="642">
        <v>26.503520000000002</v>
      </c>
      <c r="T19" s="642"/>
      <c r="U19" s="642"/>
      <c r="V19" s="642"/>
      <c r="W19" s="642"/>
      <c r="X19" s="642"/>
      <c r="Y19" s="642"/>
      <c r="Z19" s="642"/>
      <c r="AA19" s="642"/>
      <c r="AB19" s="642"/>
      <c r="AC19" s="642"/>
      <c r="AD19" s="642"/>
      <c r="AE19" s="642"/>
      <c r="AF19" s="642"/>
      <c r="AG19" s="642"/>
      <c r="AH19" s="642"/>
      <c r="AI19" s="642"/>
      <c r="AJ19" s="642">
        <v>11.34496</v>
      </c>
      <c r="AK19" s="635">
        <v>0.15</v>
      </c>
      <c r="AL19" s="642"/>
      <c r="AM19" s="650"/>
      <c r="AN19" s="642"/>
      <c r="AO19" s="650"/>
      <c r="AP19" s="642"/>
      <c r="AQ19" s="650"/>
      <c r="AR19" s="642"/>
      <c r="AS19" s="642"/>
      <c r="AT19" s="642"/>
      <c r="AU19" s="642"/>
      <c r="AV19" s="642"/>
      <c r="AW19" s="642"/>
      <c r="AX19" s="642"/>
      <c r="AY19" s="642"/>
      <c r="AZ19" s="642"/>
      <c r="BA19" s="653"/>
      <c r="BB19" s="654">
        <v>5.0999999999999996</v>
      </c>
      <c r="BC19" s="655">
        <v>3.6</v>
      </c>
      <c r="BD19" s="656">
        <v>0.3</v>
      </c>
      <c r="BE19" s="637">
        <f>BB19*_DADOSAUXILIARES!$H$110</f>
        <v>0</v>
      </c>
      <c r="BF19" s="637">
        <f>BC19*_DADOSAUXILIARES!$H$112</f>
        <v>0</v>
      </c>
      <c r="BG19" s="637">
        <f>BD19*_DADOSAUXILIARES!$H$111</f>
        <v>0</v>
      </c>
      <c r="BH19" s="657">
        <f>IFERROR(B19*_DADOSAUXILIARES!$H$77,0)</f>
        <v>0</v>
      </c>
      <c r="BI19" s="638">
        <f>IFERROR(C19*_DADOSAUXILIARES!$H$78,0)</f>
        <v>0</v>
      </c>
      <c r="BJ19" s="638">
        <f>IFERROR(D19*_DADOSAUXILIARES!$H$79,0)</f>
        <v>0</v>
      </c>
      <c r="BK19" s="638">
        <f>IFERROR(E19*_DADOSAUXILIARES!$H$80,0)</f>
        <v>0</v>
      </c>
      <c r="BL19" s="638">
        <f>IFERROR(F19*_DADOSAUXILIARES!$H$114,0)</f>
        <v>0</v>
      </c>
      <c r="BM19" s="638">
        <f>IFERROR(G19*_DADOSAUXILIARES!$H$82,0)</f>
        <v>0</v>
      </c>
      <c r="BN19" s="639">
        <f>IFERROR(H19*_DADOSAUXILIARES!$H$84,0)</f>
        <v>0</v>
      </c>
      <c r="BO19" s="639">
        <f>IFERROR(I19*_DADOSAUXILIARES!$H$85,0)</f>
        <v>0</v>
      </c>
      <c r="BP19" s="639">
        <f>IFERROR(J19*_DADOSAUXILIARES!$H$87,0)</f>
        <v>0</v>
      </c>
      <c r="BQ19" s="639">
        <f>IFERROR(K19*_DADOSAUXILIARES!$H$88,0)</f>
        <v>0</v>
      </c>
      <c r="BR19" s="638">
        <f>IFERROR(L19*_DADOSAUXILIARES!$H$90,0)</f>
        <v>0</v>
      </c>
      <c r="BS19" s="638">
        <f>IFERROR(M19*_DADOSAUXILIARES!$H$92,0)</f>
        <v>0</v>
      </c>
      <c r="BT19" s="638">
        <f>IFERROR(N19*_DADOSAUXILIARES!$H$94,0)</f>
        <v>0</v>
      </c>
      <c r="BU19" s="638">
        <f>IFERROR(O19*_DADOSAUXILIARES!$H$96,0)</f>
        <v>0</v>
      </c>
      <c r="BV19" s="638">
        <f>IFERROR(P19*_DADOSAUXILIARES!$H$98,0)</f>
        <v>0</v>
      </c>
      <c r="BW19" s="638">
        <f>IFERROR(Q19*_DADOSAUXILIARES!$H$102,0)</f>
        <v>0</v>
      </c>
      <c r="BX19" s="638">
        <f>IFERROR(R19*_DADOSAUXILIARES!$H$104,0)</f>
        <v>0</v>
      </c>
      <c r="BY19" s="638">
        <f>IFERROR(S19*_DADOSAUXILIARES!$H$106,0)</f>
        <v>0</v>
      </c>
      <c r="BZ19" s="642">
        <f>IFERROR(T19*_DADOSAUXILIARES!$H$107,0)</f>
        <v>0</v>
      </c>
      <c r="CA19" s="642">
        <f>IFERROR(U19*_DADOSAUXILIARES!$H$108,0)</f>
        <v>0</v>
      </c>
      <c r="CB19" s="642">
        <f>IFERROR(V19*_DADOSAUXILIARES!$H$109,0)</f>
        <v>0</v>
      </c>
      <c r="CC19" s="641">
        <v>0</v>
      </c>
      <c r="CD19" s="641">
        <v>0</v>
      </c>
      <c r="CE19" s="641">
        <v>0</v>
      </c>
      <c r="CF19" s="638">
        <f>IFERROR((AG19*(1-0.1)+AH19*(1-0.11)+AI19*(1-0.12)+AJ19*(1-AK19)+AL19*(1-AM19)+AN19*(1-AO19)+AP19*(1-AQ19)+AR19*(1-1))*(_DADOSAUXILIARES!$D$26),0)</f>
        <v>8.1003014400000009</v>
      </c>
      <c r="CG19" s="638">
        <f>IFERROR((AG19*(0.1)+AH19*(0.11)+AI19*(0.12)+AJ19*(AK19)+AL19*(AM19)+AN19*(AO19)+AP19*(AQ19)+AR19*(1))*(_DADOSAUXILIARES!$D$16),0)</f>
        <v>1.49753472</v>
      </c>
      <c r="CH19" s="638">
        <f>IFERROR(AS19*(1-_FEQUEIMACOMB!$D$19)*_DADOSAUXILIARES!$D$24,0)</f>
        <v>0</v>
      </c>
      <c r="CI19" s="638">
        <f>IFERROR(AS19*(_FEQUEIMACOMB!$D$19)*_DADOSAUXILIARES!$D$14,0)</f>
        <v>0</v>
      </c>
      <c r="CJ19" s="638">
        <f>IFERROR(AT19*_DADOSAUXILIARES!$D$15,0)</f>
        <v>0</v>
      </c>
      <c r="CK19" s="638">
        <f>CF19*_DADOSAUXILIARES!$H$161</f>
        <v>0</v>
      </c>
      <c r="CL19" s="638">
        <f>IFERROR(CG19*_DADOSAUXILIARES!$H$162,0)</f>
        <v>0</v>
      </c>
      <c r="CM19" s="642">
        <f>IFERROR(CH19*_DADOSAUXILIARES!$H$165,0)</f>
        <v>0</v>
      </c>
      <c r="CN19" s="642">
        <f>IFERROR(CI19*_DADOSAUXILIARES!$H$166,0)</f>
        <v>0</v>
      </c>
      <c r="CO19" s="642">
        <f>IFERROR(CJ19*_DADOSAUXILIARES!$H$167,0)</f>
        <v>0</v>
      </c>
      <c r="CP19" s="642">
        <f>IFERROR(AU19*_DADOSAUXILIARES!$F$34*_DADOSAUXILIARES!$H$170,0)</f>
        <v>0</v>
      </c>
      <c r="CQ19" s="642">
        <f>IFERROR(AW19*_DADOSAUXILIARES!$H$152,0)</f>
        <v>0</v>
      </c>
      <c r="CR19" s="642">
        <f>IFERROR(AX19*_DADOSAUXILIARES!$H$153,0)</f>
        <v>0</v>
      </c>
      <c r="CS19" s="642">
        <f>IFERROR(AY19*_DADOSAUXILIARES!$H$154,0)</f>
        <v>0</v>
      </c>
      <c r="CT19" s="642">
        <f>IFERROR(AZ19*_DADOSAUXILIARES!$H$155,0)</f>
        <v>0</v>
      </c>
      <c r="CU19" s="642">
        <f>IFERROR(BA19*_DADOSAUXILIARES!$H$156,0)</f>
        <v>0</v>
      </c>
      <c r="CV19" s="638">
        <f t="shared" si="0"/>
        <v>3.8652199999999999</v>
      </c>
      <c r="CW19" s="638">
        <f t="shared" si="1"/>
        <v>0</v>
      </c>
      <c r="CX19" s="638">
        <f t="shared" si="2"/>
        <v>0.5162829571428571</v>
      </c>
      <c r="CY19" s="638">
        <f t="shared" si="3"/>
        <v>4.1081766857142856</v>
      </c>
      <c r="CZ19" s="638">
        <f t="shared" si="4"/>
        <v>8.3455621542857142E-2</v>
      </c>
      <c r="DA19" s="642">
        <f t="shared" si="5"/>
        <v>0</v>
      </c>
      <c r="DB19" s="642">
        <f t="shared" si="6"/>
        <v>0</v>
      </c>
      <c r="DC19" s="642">
        <f t="shared" si="7"/>
        <v>0</v>
      </c>
      <c r="DD19" s="643">
        <f>CZ19*_DADOSAUXILIARES!$D$8*1000</f>
        <v>22783.384681200001</v>
      </c>
      <c r="DE19" s="642">
        <f>DC19*_DADOSAUXILIARES!$D$8*1000</f>
        <v>0</v>
      </c>
      <c r="DF19" s="644">
        <f>IFERROR(B19*_EMISSOES!$E$28*1000+C19*_EMISSOES!$E$29*1000,0)</f>
        <v>78631.915266666663</v>
      </c>
      <c r="DG19" s="645">
        <f>IFERROR(G19*_EMISSOES!$E$30*1000,0)</f>
        <v>0</v>
      </c>
      <c r="DH19" s="643">
        <f>IFERROR(CF19*_FEQUEIMACOMB!$I$64,0)</f>
        <v>25569.445546770054</v>
      </c>
      <c r="DI19" s="638">
        <f>IFERROR(CG19*_FEQUEIMACOMB!$I$65,0)</f>
        <v>235.49090103498594</v>
      </c>
      <c r="DJ19" s="642">
        <f>IFERROR(CH19*_FEQUEIMACOMB!$I$9*_DADOSAUXILIARES!$F$24,0)</f>
        <v>0</v>
      </c>
      <c r="DK19" s="642">
        <f>IFERROR(CI19*_FEQUEIMACOMB!$I$7*_DADOSAUXILIARES!$F$14,0)</f>
        <v>0</v>
      </c>
      <c r="DL19" s="642">
        <f>IFERROR(CJ19*_FEQUEIMACOMB!$I$8*_DADOSAUXILIARES!$F$15,0)</f>
        <v>0</v>
      </c>
      <c r="DM19" s="642">
        <f>IFERROR((AU19+AV19)*_FEQUEIMACOMB!$I$66,0)</f>
        <v>0</v>
      </c>
      <c r="DN19" s="646">
        <f t="shared" si="8"/>
        <v>0</v>
      </c>
      <c r="DO19" s="646">
        <f t="shared" si="9"/>
        <v>127220.23639567169</v>
      </c>
    </row>
    <row r="20" spans="1:119" s="652" customFormat="1" ht="15.75" x14ac:dyDescent="0.25">
      <c r="A20" s="647" t="s">
        <v>576</v>
      </c>
      <c r="B20" s="648"/>
      <c r="C20" s="642">
        <v>160.97874999999999</v>
      </c>
      <c r="D20" s="642"/>
      <c r="E20" s="642">
        <v>0</v>
      </c>
      <c r="F20" s="642">
        <v>13.19337</v>
      </c>
      <c r="G20" s="642">
        <v>0</v>
      </c>
      <c r="H20" s="642">
        <v>6.4</v>
      </c>
      <c r="I20" s="642">
        <v>34.700000000000003</v>
      </c>
      <c r="J20" s="642"/>
      <c r="K20" s="642"/>
      <c r="L20" s="642"/>
      <c r="M20" s="642"/>
      <c r="N20" s="642"/>
      <c r="O20" s="642">
        <v>0</v>
      </c>
      <c r="P20" s="642"/>
      <c r="Q20" s="642">
        <v>0</v>
      </c>
      <c r="R20" s="642">
        <v>0</v>
      </c>
      <c r="S20" s="642">
        <v>22.25515</v>
      </c>
      <c r="T20" s="642"/>
      <c r="U20" s="642"/>
      <c r="V20" s="642"/>
      <c r="W20" s="642"/>
      <c r="X20" s="642"/>
      <c r="Y20" s="642"/>
      <c r="Z20" s="642"/>
      <c r="AA20" s="642"/>
      <c r="AB20" s="642"/>
      <c r="AC20" s="642"/>
      <c r="AD20" s="642"/>
      <c r="AE20" s="642"/>
      <c r="AF20" s="642"/>
      <c r="AG20" s="642"/>
      <c r="AH20" s="642"/>
      <c r="AI20" s="642"/>
      <c r="AJ20" s="642">
        <v>11.166700000000001</v>
      </c>
      <c r="AK20" s="635">
        <v>0.15</v>
      </c>
      <c r="AL20" s="642"/>
      <c r="AM20" s="650"/>
      <c r="AN20" s="642"/>
      <c r="AO20" s="650"/>
      <c r="AP20" s="642"/>
      <c r="AQ20" s="650"/>
      <c r="AR20" s="642"/>
      <c r="AS20" s="642"/>
      <c r="AT20" s="642"/>
      <c r="AU20" s="642"/>
      <c r="AV20" s="642"/>
      <c r="AW20" s="642"/>
      <c r="AX20" s="642"/>
      <c r="AY20" s="642"/>
      <c r="AZ20" s="642"/>
      <c r="BA20" s="642"/>
      <c r="BB20" s="636">
        <v>3.6</v>
      </c>
      <c r="BC20" s="636">
        <v>2.2000000000000002</v>
      </c>
      <c r="BD20" s="636">
        <v>0.1</v>
      </c>
      <c r="BE20" s="658">
        <f>BB20*_DADOSAUXILIARES!$H$110</f>
        <v>0</v>
      </c>
      <c r="BF20" s="658">
        <f>BC20*_DADOSAUXILIARES!$H$112</f>
        <v>0</v>
      </c>
      <c r="BG20" s="658">
        <f>BD20*_DADOSAUXILIARES!$H$111</f>
        <v>0</v>
      </c>
      <c r="BH20" s="638">
        <f>IFERROR(B20*_DADOSAUXILIARES!$H$77,0)</f>
        <v>0</v>
      </c>
      <c r="BI20" s="638">
        <f>IFERROR(C20*_DADOSAUXILIARES!$H$78,0)</f>
        <v>0</v>
      </c>
      <c r="BJ20" s="638">
        <f>IFERROR(D20*_DADOSAUXILIARES!$H$79,0)</f>
        <v>0</v>
      </c>
      <c r="BK20" s="638">
        <f>IFERROR(E20*_DADOSAUXILIARES!$H$80,0)</f>
        <v>0</v>
      </c>
      <c r="BL20" s="638">
        <f>IFERROR(F20*_DADOSAUXILIARES!$H$114,0)</f>
        <v>0</v>
      </c>
      <c r="BM20" s="638">
        <f>IFERROR(G20*_DADOSAUXILIARES!$H$82,0)</f>
        <v>0</v>
      </c>
      <c r="BN20" s="639">
        <f>IFERROR(H20*_DADOSAUXILIARES!$H$84,0)</f>
        <v>0</v>
      </c>
      <c r="BO20" s="639">
        <f>IFERROR(I20*_DADOSAUXILIARES!$H$85,0)</f>
        <v>0</v>
      </c>
      <c r="BP20" s="639">
        <f>IFERROR(J20*_DADOSAUXILIARES!$H$87,0)</f>
        <v>0</v>
      </c>
      <c r="BQ20" s="639">
        <f>IFERROR(K20*_DADOSAUXILIARES!$H$88,0)</f>
        <v>0</v>
      </c>
      <c r="BR20" s="638">
        <f>IFERROR(L20*_DADOSAUXILIARES!$H$90,0)</f>
        <v>0</v>
      </c>
      <c r="BS20" s="638">
        <f>IFERROR(M20*_DADOSAUXILIARES!$H$92,0)</f>
        <v>0</v>
      </c>
      <c r="BT20" s="638">
        <f>IFERROR(N20*_DADOSAUXILIARES!$H$94,0)</f>
        <v>0</v>
      </c>
      <c r="BU20" s="638">
        <f>IFERROR(O20*_DADOSAUXILIARES!$H$96,0)</f>
        <v>0</v>
      </c>
      <c r="BV20" s="638">
        <f>IFERROR(P20*_DADOSAUXILIARES!$H$98,0)</f>
        <v>0</v>
      </c>
      <c r="BW20" s="638">
        <f>IFERROR(Q20*_DADOSAUXILIARES!$H$102,0)</f>
        <v>0</v>
      </c>
      <c r="BX20" s="638">
        <f>IFERROR(R20*_DADOSAUXILIARES!$H$104,0)</f>
        <v>0</v>
      </c>
      <c r="BY20" s="638">
        <f>IFERROR(S20*_DADOSAUXILIARES!$H$106,0)</f>
        <v>0</v>
      </c>
      <c r="BZ20" s="642">
        <f>IFERROR(T20*_DADOSAUXILIARES!$H$107,0)</f>
        <v>0</v>
      </c>
      <c r="CA20" s="642">
        <f>IFERROR(U20*_DADOSAUXILIARES!$H$108,0)</f>
        <v>0</v>
      </c>
      <c r="CB20" s="642">
        <f>IFERROR(V20*_DADOSAUXILIARES!$H$109,0)</f>
        <v>0</v>
      </c>
      <c r="CC20" s="641">
        <v>0</v>
      </c>
      <c r="CD20" s="641">
        <v>0</v>
      </c>
      <c r="CE20" s="641">
        <v>0</v>
      </c>
      <c r="CF20" s="638">
        <f>IFERROR((AG20*(1-0.1)+AH20*(1-0.11)+AI20*(1-0.12)+AJ20*(1-AK20)+AL20*(1-AM20)+AN20*(1-AO20)+AP20*(1-AQ20)+AR20*(1-1))*(_DADOSAUXILIARES!$D$26),0)</f>
        <v>7.9730238</v>
      </c>
      <c r="CG20" s="638">
        <f>IFERROR((AG20*(0.1)+AH20*(0.11)+AI20*(0.12)+AJ20*(AK20)+AL20*(AM20)+AN20*(AO20)+AP20*(AQ20)+AR20*(1))*(_DADOSAUXILIARES!$D$16),0)</f>
        <v>1.4740044000000001</v>
      </c>
      <c r="CH20" s="638">
        <f>IFERROR(AS20*(1-_FEQUEIMACOMB!$D$19)*_DADOSAUXILIARES!$D$24,0)</f>
        <v>0</v>
      </c>
      <c r="CI20" s="638">
        <f>IFERROR(AS20*(_FEQUEIMACOMB!$D$19)*_DADOSAUXILIARES!$D$14,0)</f>
        <v>0</v>
      </c>
      <c r="CJ20" s="638">
        <f>IFERROR(AT20*_DADOSAUXILIARES!$D$15,0)</f>
        <v>0</v>
      </c>
      <c r="CK20" s="638">
        <f>CF20*_DADOSAUXILIARES!$H$161</f>
        <v>0</v>
      </c>
      <c r="CL20" s="638">
        <f>IFERROR(CG20*_DADOSAUXILIARES!$H$162,0)</f>
        <v>0</v>
      </c>
      <c r="CM20" s="642">
        <f>IFERROR(CH20*_DADOSAUXILIARES!$H$165,0)</f>
        <v>0</v>
      </c>
      <c r="CN20" s="642">
        <f>IFERROR(CI20*_DADOSAUXILIARES!$H$166,0)</f>
        <v>0</v>
      </c>
      <c r="CO20" s="642">
        <f>IFERROR(CJ20*_DADOSAUXILIARES!$H$167,0)</f>
        <v>0</v>
      </c>
      <c r="CP20" s="642">
        <f>IFERROR(AU20*_DADOSAUXILIARES!$F$34*_DADOSAUXILIARES!$H$170,0)</f>
        <v>0</v>
      </c>
      <c r="CQ20" s="642">
        <f>IFERROR(AW20*_DADOSAUXILIARES!$H$152,0)</f>
        <v>0</v>
      </c>
      <c r="CR20" s="642">
        <f>IFERROR(AX20*_DADOSAUXILIARES!$H$153,0)</f>
        <v>0</v>
      </c>
      <c r="CS20" s="642">
        <f>IFERROR(AY20*_DADOSAUXILIARES!$H$154,0)</f>
        <v>0</v>
      </c>
      <c r="CT20" s="642">
        <f>IFERROR(AZ20*_DADOSAUXILIARES!$H$155,0)</f>
        <v>0</v>
      </c>
      <c r="CU20" s="642">
        <f>IFERROR(BA20*_DADOSAUXILIARES!$H$156,0)</f>
        <v>0</v>
      </c>
      <c r="CV20" s="638">
        <f t="shared" si="0"/>
        <v>6.4</v>
      </c>
      <c r="CW20" s="638">
        <f t="shared" si="1"/>
        <v>0</v>
      </c>
      <c r="CX20" s="638">
        <f t="shared" si="2"/>
        <v>0.85485714285714287</v>
      </c>
      <c r="CY20" s="638">
        <f t="shared" si="3"/>
        <v>6.8022857142857145</v>
      </c>
      <c r="CZ20" s="638">
        <f t="shared" si="4"/>
        <v>0.13818514285714287</v>
      </c>
      <c r="DA20" s="642">
        <f t="shared" si="5"/>
        <v>0</v>
      </c>
      <c r="DB20" s="642">
        <f t="shared" si="6"/>
        <v>0</v>
      </c>
      <c r="DC20" s="642">
        <f t="shared" si="7"/>
        <v>0</v>
      </c>
      <c r="DD20" s="643">
        <f>CZ20*_DADOSAUXILIARES!$D$8*1000</f>
        <v>37724.544000000002</v>
      </c>
      <c r="DE20" s="642">
        <f>DC20*_DADOSAUXILIARES!$D$8*1000</f>
        <v>0</v>
      </c>
      <c r="DF20" s="644">
        <f>IFERROR(B20*_EMISSOES!$E$28*1000+C20*_EMISSOES!$E$29*1000,0)</f>
        <v>76733.204166666663</v>
      </c>
      <c r="DG20" s="645">
        <f>IFERROR(G20*_EMISSOES!$E$30*1000,0)</f>
        <v>0</v>
      </c>
      <c r="DH20" s="643">
        <f>IFERROR(CF20*_FEQUEIMACOMB!$I$64,0)</f>
        <v>25167.680413779963</v>
      </c>
      <c r="DI20" s="638">
        <f>IFERROR(CG20*_FEQUEIMACOMB!$I$65,0)</f>
        <v>231.79070217853368</v>
      </c>
      <c r="DJ20" s="642">
        <f>IFERROR(CH20*_FEQUEIMACOMB!$I$9*_DADOSAUXILIARES!$F$24,0)</f>
        <v>0</v>
      </c>
      <c r="DK20" s="642">
        <f>IFERROR(CI20*_FEQUEIMACOMB!$I$7*_DADOSAUXILIARES!$F$14,0)</f>
        <v>0</v>
      </c>
      <c r="DL20" s="642">
        <f>IFERROR(CJ20*_FEQUEIMACOMB!$I$8*_DADOSAUXILIARES!$F$15,0)</f>
        <v>0</v>
      </c>
      <c r="DM20" s="642">
        <f>IFERROR((AU20+AV20)*_FEQUEIMACOMB!$I$66,0)</f>
        <v>0</v>
      </c>
      <c r="DN20" s="646">
        <f t="shared" si="8"/>
        <v>0</v>
      </c>
      <c r="DO20" s="646">
        <f t="shared" si="9"/>
        <v>139857.21928262516</v>
      </c>
    </row>
    <row r="21" spans="1:119" s="652" customFormat="1" ht="15.75" x14ac:dyDescent="0.25">
      <c r="A21" s="659" t="s">
        <v>577</v>
      </c>
      <c r="B21" s="660"/>
      <c r="C21" s="651"/>
      <c r="D21" s="651"/>
      <c r="E21" s="651"/>
      <c r="F21" s="651"/>
      <c r="G21" s="651"/>
      <c r="H21" s="651"/>
      <c r="I21" s="651"/>
      <c r="J21" s="651"/>
      <c r="K21" s="651"/>
      <c r="L21" s="651"/>
      <c r="M21" s="651"/>
      <c r="N21" s="651"/>
      <c r="O21" s="651"/>
      <c r="P21" s="651"/>
      <c r="Q21" s="651"/>
      <c r="R21" s="651"/>
      <c r="S21" s="651"/>
      <c r="T21" s="651"/>
      <c r="U21" s="651"/>
      <c r="V21" s="651"/>
      <c r="W21" s="651"/>
      <c r="X21" s="651"/>
      <c r="Y21" s="651"/>
      <c r="Z21" s="651"/>
      <c r="AA21" s="651"/>
      <c r="AB21" s="651"/>
      <c r="AC21" s="651"/>
      <c r="AD21" s="651"/>
      <c r="AE21" s="651"/>
      <c r="AF21" s="651"/>
      <c r="AG21" s="651"/>
      <c r="AH21" s="651"/>
      <c r="AI21" s="651"/>
      <c r="AJ21" s="651"/>
      <c r="AK21" s="661"/>
      <c r="AL21" s="651"/>
      <c r="AM21" s="661"/>
      <c r="AN21" s="651"/>
      <c r="AO21" s="661"/>
      <c r="AP21" s="651"/>
      <c r="AQ21" s="661"/>
      <c r="AR21" s="651"/>
      <c r="AS21" s="651"/>
      <c r="AT21" s="651"/>
      <c r="AU21" s="651"/>
      <c r="AV21" s="651"/>
      <c r="AW21" s="651"/>
      <c r="AX21" s="651"/>
      <c r="AY21" s="651"/>
      <c r="AZ21" s="651"/>
      <c r="BA21" s="651"/>
      <c r="BB21" s="662">
        <v>3.4527300000000003</v>
      </c>
      <c r="BC21" s="662">
        <v>3.7354599999999998</v>
      </c>
      <c r="BD21" s="662">
        <v>0.38603999999999999</v>
      </c>
      <c r="BE21" s="663">
        <f>BB21*_DADOSAUXILIARES!$H$110</f>
        <v>0</v>
      </c>
      <c r="BF21" s="663">
        <f>BC21*_DADOSAUXILIARES!$H$112</f>
        <v>0</v>
      </c>
      <c r="BG21" s="663">
        <f>BD21*_DADOSAUXILIARES!$H$111</f>
        <v>0</v>
      </c>
      <c r="BH21" s="664"/>
      <c r="BI21" s="664"/>
      <c r="BJ21" s="664"/>
      <c r="BK21" s="664"/>
      <c r="BL21" s="664"/>
      <c r="BM21" s="664"/>
      <c r="BN21" s="665"/>
      <c r="BO21" s="665"/>
      <c r="BP21" s="665"/>
      <c r="BQ21" s="665"/>
      <c r="BR21" s="664"/>
      <c r="BS21" s="664"/>
      <c r="BT21" s="664"/>
      <c r="BU21" s="664"/>
      <c r="BV21" s="664"/>
      <c r="BW21" s="664"/>
      <c r="BX21" s="664"/>
      <c r="BY21" s="664"/>
      <c r="BZ21" s="651"/>
      <c r="CA21" s="651"/>
      <c r="CB21" s="651"/>
      <c r="CC21" s="666"/>
      <c r="CD21" s="666"/>
      <c r="CE21" s="666"/>
      <c r="CF21" s="664"/>
      <c r="CG21" s="664"/>
      <c r="CH21" s="664"/>
      <c r="CI21" s="664"/>
      <c r="CJ21" s="664"/>
      <c r="CK21" s="664"/>
      <c r="CL21" s="664"/>
      <c r="CM21" s="651"/>
      <c r="CN21" s="651"/>
      <c r="CO21" s="651"/>
      <c r="CP21" s="651"/>
      <c r="CQ21" s="651"/>
      <c r="CR21" s="651"/>
      <c r="CS21" s="651"/>
      <c r="CT21" s="651"/>
      <c r="CU21" s="651"/>
      <c r="CV21" s="664"/>
      <c r="CW21" s="664"/>
      <c r="CX21" s="664"/>
      <c r="CY21" s="664"/>
      <c r="CZ21" s="664"/>
      <c r="DA21" s="651"/>
      <c r="DB21" s="651"/>
      <c r="DC21" s="651"/>
      <c r="DD21" s="667"/>
      <c r="DE21" s="651"/>
      <c r="DF21" s="667"/>
      <c r="DG21" s="651"/>
      <c r="DH21" s="667"/>
      <c r="DI21" s="664"/>
      <c r="DJ21" s="651"/>
      <c r="DK21" s="651"/>
      <c r="DL21" s="651"/>
      <c r="DM21" s="651"/>
      <c r="DN21" s="668"/>
      <c r="DO21" s="668"/>
    </row>
    <row r="22" spans="1:119" ht="30" customHeight="1" x14ac:dyDescent="0.25">
      <c r="A22" s="482" t="s">
        <v>578</v>
      </c>
    </row>
    <row r="23" spans="1:119" ht="30" customHeight="1" x14ac:dyDescent="0.25"/>
    <row r="24" spans="1:119" ht="30" customHeight="1" x14ac:dyDescent="0.25"/>
    <row r="25" spans="1:119" ht="30" customHeight="1" x14ac:dyDescent="0.25"/>
    <row r="26" spans="1:119" ht="30" customHeight="1" x14ac:dyDescent="0.25"/>
    <row r="27" spans="1:119" ht="30" customHeight="1" x14ac:dyDescent="0.25"/>
    <row r="28" spans="1:119" ht="30" customHeight="1" x14ac:dyDescent="0.25"/>
    <row r="29" spans="1:119" ht="30" customHeight="1" x14ac:dyDescent="0.25"/>
    <row r="30" spans="1:119" ht="30" customHeight="1" x14ac:dyDescent="0.25"/>
    <row r="31" spans="1:119" ht="30" customHeight="1" x14ac:dyDescent="0.25"/>
    <row r="32" spans="1:119"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row r="40" ht="30" customHeight="1" x14ac:dyDescent="0.25"/>
    <row r="41" ht="30" customHeight="1" x14ac:dyDescent="0.25"/>
    <row r="42" ht="30" customHeight="1" x14ac:dyDescent="0.25"/>
    <row r="43" ht="30" customHeight="1" x14ac:dyDescent="0.25"/>
  </sheetData>
  <mergeCells count="15">
    <mergeCell ref="DO3:DO4"/>
    <mergeCell ref="CX4:CZ4"/>
    <mergeCell ref="DA4:DC4"/>
    <mergeCell ref="BH3:CE3"/>
    <mergeCell ref="CF3:CU3"/>
    <mergeCell ref="CV3:CW3"/>
    <mergeCell ref="CX3:DE3"/>
    <mergeCell ref="DF3:DM3"/>
    <mergeCell ref="DN3:DN4"/>
    <mergeCell ref="BE3:BG3"/>
    <mergeCell ref="A3:A4"/>
    <mergeCell ref="B3:V3"/>
    <mergeCell ref="W3:AF3"/>
    <mergeCell ref="AG3:BA3"/>
    <mergeCell ref="BB3:BD3"/>
  </mergeCells>
  <dataValidations disablePrompts="1" count="3">
    <dataValidation allowBlank="1" sqref="AX1:AX2 AV1:AV2 AZ1:AZ2 AP3 AN3 AL3" xr:uid="{773F5068-2825-4B41-9F29-3BDDC5DEA4FD}"/>
    <dataValidation type="list" allowBlank="1" showInputMessage="1" showErrorMessage="1" sqref="L1" xr:uid="{B8E4EC31-CE9A-4BAB-B7DE-AEA79D21BB27}">
      <formula1>"Primário"</formula1>
      <formula2>0</formula2>
    </dataValidation>
    <dataValidation allowBlank="1" showInputMessage="1" prompt="Informe o consumo total de combustíveis e eletricidade, isto é, a soma de combustíveis próprios e adquiridos de terceiros" sqref="AG3" xr:uid="{80739121-8B6D-4D1F-A0A7-D14592A52DF5}">
      <formula1>0</formula1>
      <formula2>0</formula2>
    </dataValidation>
  </dataValidations>
  <pageMargins left="0.511811024" right="0.511811024" top="0.78740157499999996" bottom="0.78740157499999996" header="0.31496062000000002" footer="0.31496062000000002"/>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tabColor rgb="FFB2B2B2"/>
  </sheetPr>
  <dimension ref="A2:AMK219"/>
  <sheetViews>
    <sheetView showGridLines="0" tabSelected="1" topLeftCell="A53" zoomScale="60" zoomScaleNormal="60" workbookViewId="0">
      <selection activeCell="D77" sqref="D77:G182"/>
    </sheetView>
  </sheetViews>
  <sheetFormatPr defaultColWidth="8.7109375" defaultRowHeight="15" x14ac:dyDescent="0.25"/>
  <cols>
    <col min="1" max="1" width="4.28515625" style="137" customWidth="1"/>
    <col min="2" max="2" width="50.28515625" style="137" customWidth="1"/>
    <col min="3" max="3" width="13.42578125" style="147" customWidth="1"/>
    <col min="4" max="7" width="16" style="137" customWidth="1"/>
    <col min="8" max="8" width="24.28515625" style="137" customWidth="1"/>
    <col min="9" max="9" width="17.42578125" style="148" customWidth="1"/>
    <col min="10" max="10" width="17.42578125" style="137" customWidth="1"/>
    <col min="11" max="11" width="13" style="137" customWidth="1"/>
    <col min="12" max="12" width="15.7109375" style="137" customWidth="1"/>
    <col min="13" max="13" width="43.42578125" style="137" customWidth="1"/>
    <col min="14" max="14" width="17.42578125" style="137" customWidth="1"/>
    <col min="15" max="15" width="16.28515625" style="137" customWidth="1"/>
    <col min="16" max="1025" width="9.140625" style="137" customWidth="1"/>
  </cols>
  <sheetData>
    <row r="2" spans="2:8" s="149" customFormat="1" x14ac:dyDescent="0.25">
      <c r="B2" s="150" t="s">
        <v>579</v>
      </c>
      <c r="D2" s="137"/>
      <c r="E2" s="137"/>
      <c r="F2" s="137"/>
      <c r="G2" s="137"/>
      <c r="H2" s="137"/>
    </row>
    <row r="3" spans="2:8" s="151" customFormat="1" ht="15" customHeight="1" x14ac:dyDescent="0.25">
      <c r="B3" s="1119" t="s">
        <v>580</v>
      </c>
      <c r="C3" s="953"/>
      <c r="D3" s="953" t="s">
        <v>581</v>
      </c>
      <c r="E3" s="1118" t="s">
        <v>582</v>
      </c>
      <c r="F3" s="137"/>
      <c r="G3" s="137"/>
      <c r="H3" s="137"/>
    </row>
    <row r="4" spans="2:8" s="149" customFormat="1" ht="18" x14ac:dyDescent="0.25">
      <c r="B4" s="1119"/>
      <c r="C4" s="152"/>
      <c r="D4" s="152" t="s">
        <v>583</v>
      </c>
      <c r="E4" s="1118"/>
    </row>
    <row r="5" spans="2:8" s="149" customFormat="1" ht="18" x14ac:dyDescent="0.25">
      <c r="B5" s="154" t="s">
        <v>584</v>
      </c>
      <c r="C5" s="154"/>
      <c r="D5" s="469">
        <v>1</v>
      </c>
      <c r="E5" s="479" t="s">
        <v>585</v>
      </c>
    </row>
    <row r="6" spans="2:8" s="149" customFormat="1" ht="18" x14ac:dyDescent="0.25">
      <c r="B6" s="154" t="s">
        <v>586</v>
      </c>
      <c r="C6" s="154"/>
      <c r="D6" s="469">
        <v>29.8</v>
      </c>
      <c r="E6" s="479" t="s">
        <v>585</v>
      </c>
    </row>
    <row r="7" spans="2:8" s="149" customFormat="1" ht="18" x14ac:dyDescent="0.25">
      <c r="B7" s="154" t="s">
        <v>587</v>
      </c>
      <c r="C7" s="154"/>
      <c r="D7" s="469">
        <v>27.2</v>
      </c>
      <c r="E7" s="479" t="s">
        <v>585</v>
      </c>
    </row>
    <row r="8" spans="2:8" s="149" customFormat="1" ht="18" x14ac:dyDescent="0.25">
      <c r="B8" s="154" t="s">
        <v>588</v>
      </c>
      <c r="C8" s="154"/>
      <c r="D8" s="469">
        <v>273</v>
      </c>
      <c r="E8" s="479" t="s">
        <v>585</v>
      </c>
    </row>
    <row r="9" spans="2:8" s="149" customFormat="1" x14ac:dyDescent="0.25">
      <c r="B9" s="156"/>
      <c r="D9" s="157"/>
    </row>
    <row r="10" spans="2:8" s="149" customFormat="1" x14ac:dyDescent="0.25">
      <c r="B10" s="156"/>
      <c r="D10" s="157"/>
    </row>
    <row r="11" spans="2:8" s="149" customFormat="1" x14ac:dyDescent="0.25">
      <c r="B11" s="150" t="s">
        <v>589</v>
      </c>
      <c r="D11" s="157"/>
    </row>
    <row r="12" spans="2:8" ht="14.65" customHeight="1" x14ac:dyDescent="0.25">
      <c r="B12" s="1118" t="s">
        <v>590</v>
      </c>
      <c r="C12" s="954"/>
      <c r="D12" s="954" t="s">
        <v>591</v>
      </c>
      <c r="E12" s="1120" t="s">
        <v>592</v>
      </c>
      <c r="F12" s="1120"/>
      <c r="G12" s="1118" t="s">
        <v>582</v>
      </c>
    </row>
    <row r="13" spans="2:8" x14ac:dyDescent="0.25">
      <c r="B13" s="1118"/>
      <c r="C13" s="158"/>
      <c r="D13" s="158" t="s">
        <v>593</v>
      </c>
      <c r="E13" s="158" t="s">
        <v>594</v>
      </c>
      <c r="F13" s="158" t="s">
        <v>595</v>
      </c>
      <c r="G13" s="1118"/>
    </row>
    <row r="14" spans="2:8" x14ac:dyDescent="0.25">
      <c r="B14" s="154" t="s">
        <v>294</v>
      </c>
      <c r="C14" s="159"/>
      <c r="D14" s="160">
        <f>0.791</f>
        <v>0.79100000000000004</v>
      </c>
      <c r="E14" s="161">
        <v>6750</v>
      </c>
      <c r="F14" s="120">
        <f>CONVERT(E14,"kcal","MJ")</f>
        <v>28.260900000000003</v>
      </c>
      <c r="G14" s="137" t="s">
        <v>596</v>
      </c>
    </row>
    <row r="15" spans="2:8" x14ac:dyDescent="0.25">
      <c r="B15" s="154" t="s">
        <v>148</v>
      </c>
      <c r="C15" s="159"/>
      <c r="D15" s="160">
        <f>0.809</f>
        <v>0.80900000000000005</v>
      </c>
      <c r="E15" s="161">
        <v>6300</v>
      </c>
      <c r="F15" s="120">
        <f>CONVERT(E15,"kcal","MJ")</f>
        <v>26.376840000000001</v>
      </c>
      <c r="G15" s="137" t="s">
        <v>596</v>
      </c>
    </row>
    <row r="16" spans="2:8" x14ac:dyDescent="0.25">
      <c r="B16" s="154" t="s">
        <v>597</v>
      </c>
      <c r="C16" s="159"/>
      <c r="D16" s="160">
        <f>0.88</f>
        <v>0.88</v>
      </c>
      <c r="E16" s="161">
        <v>9000</v>
      </c>
      <c r="F16" s="120">
        <f>CONVERT(E16,"kcal","MJ")</f>
        <v>37.681199999999997</v>
      </c>
      <c r="G16" s="137" t="s">
        <v>596</v>
      </c>
    </row>
    <row r="17" spans="2:11" x14ac:dyDescent="0.25">
      <c r="B17" s="154" t="s">
        <v>598</v>
      </c>
      <c r="C17" s="159"/>
      <c r="D17" s="162">
        <v>7.57605420522895E-4</v>
      </c>
      <c r="E17" s="484">
        <f>E34/D34</f>
        <v>11560.107362953235</v>
      </c>
      <c r="F17" s="407">
        <v>48.25</v>
      </c>
      <c r="G17" s="137" t="s">
        <v>599</v>
      </c>
      <c r="H17" s="482" t="s">
        <v>600</v>
      </c>
      <c r="I17"/>
      <c r="J17"/>
      <c r="K17"/>
    </row>
    <row r="18" spans="2:11" x14ac:dyDescent="0.25">
      <c r="B18" s="154" t="s">
        <v>365</v>
      </c>
      <c r="C18" s="159"/>
      <c r="D18" s="162">
        <v>8.0000000000000004E-4</v>
      </c>
      <c r="E18" s="94">
        <v>10848.380624820866</v>
      </c>
      <c r="F18" s="124">
        <v>45.42</v>
      </c>
      <c r="G18" s="137" t="s">
        <v>601</v>
      </c>
      <c r="H18" s="137" t="s">
        <v>602</v>
      </c>
      <c r="I18"/>
      <c r="J18"/>
      <c r="K18" s="137" t="s">
        <v>603</v>
      </c>
    </row>
    <row r="19" spans="2:11" x14ac:dyDescent="0.25">
      <c r="B19" s="154" t="s">
        <v>604</v>
      </c>
      <c r="C19" s="159"/>
      <c r="D19" s="162">
        <v>0.73499999999999999</v>
      </c>
      <c r="E19" s="94">
        <v>10400</v>
      </c>
      <c r="F19" s="124">
        <v>43.542720000000003</v>
      </c>
      <c r="G19" s="137" t="s">
        <v>605</v>
      </c>
      <c r="H19"/>
      <c r="I19"/>
      <c r="J19"/>
      <c r="K19"/>
    </row>
    <row r="20" spans="2:11" x14ac:dyDescent="0.25">
      <c r="B20" s="154" t="s">
        <v>88</v>
      </c>
      <c r="C20" s="159"/>
      <c r="D20" s="162">
        <v>0.78200000000000003</v>
      </c>
      <c r="E20" s="94">
        <v>10504.442533677271</v>
      </c>
      <c r="F20" s="124">
        <v>43.98</v>
      </c>
      <c r="G20" s="137" t="s">
        <v>601</v>
      </c>
      <c r="H20" s="137" t="s">
        <v>602</v>
      </c>
      <c r="I20"/>
      <c r="J20"/>
      <c r="K20" s="137" t="s">
        <v>603</v>
      </c>
    </row>
    <row r="21" spans="2:11" x14ac:dyDescent="0.25">
      <c r="B21" s="154" t="s">
        <v>606</v>
      </c>
      <c r="C21" s="159"/>
      <c r="D21" s="162">
        <v>0.69</v>
      </c>
      <c r="E21" s="94">
        <v>10733.7345944397</v>
      </c>
      <c r="F21" s="124">
        <v>44.94</v>
      </c>
      <c r="G21" s="137" t="s">
        <v>601</v>
      </c>
      <c r="H21" s="137" t="s">
        <v>602</v>
      </c>
      <c r="I21"/>
      <c r="J21"/>
      <c r="K21" s="137" t="s">
        <v>603</v>
      </c>
    </row>
    <row r="22" spans="2:11" x14ac:dyDescent="0.25">
      <c r="B22" s="154" t="s">
        <v>607</v>
      </c>
      <c r="C22" s="159"/>
      <c r="D22" s="162">
        <v>0.6</v>
      </c>
      <c r="E22" s="94">
        <f>CONVERT(F22,"MJ","kcal")</f>
        <v>10731.346135473394</v>
      </c>
      <c r="F22" s="124">
        <v>44.93</v>
      </c>
      <c r="G22" s="137" t="s">
        <v>608</v>
      </c>
      <c r="H22" s="137" t="s">
        <v>609</v>
      </c>
      <c r="J22"/>
      <c r="K22" s="137" t="s">
        <v>603</v>
      </c>
    </row>
    <row r="23" spans="2:11" x14ac:dyDescent="0.25">
      <c r="B23" s="154" t="s">
        <v>610</v>
      </c>
      <c r="C23" s="159"/>
      <c r="D23" s="162">
        <v>0.55000000000000004</v>
      </c>
      <c r="E23" s="94">
        <v>11130.218782841312</v>
      </c>
      <c r="F23" s="124">
        <v>46.6</v>
      </c>
      <c r="G23" s="137" t="s">
        <v>601</v>
      </c>
      <c r="H23" s="137" t="s">
        <v>602</v>
      </c>
      <c r="I23"/>
      <c r="J23"/>
      <c r="K23" s="137" t="s">
        <v>603</v>
      </c>
    </row>
    <row r="24" spans="2:11" x14ac:dyDescent="0.25">
      <c r="B24" s="154" t="s">
        <v>293</v>
      </c>
      <c r="C24" s="159"/>
      <c r="D24" s="160">
        <v>0.74199999999999999</v>
      </c>
      <c r="E24" s="161">
        <v>10400</v>
      </c>
      <c r="F24" s="120">
        <f t="shared" ref="F24:F30" si="0">CONVERT(E24,"kcal","MJ")</f>
        <v>43.542720000000003</v>
      </c>
      <c r="G24" s="137" t="s">
        <v>596</v>
      </c>
    </row>
    <row r="25" spans="2:11" x14ac:dyDescent="0.25">
      <c r="B25" s="154" t="s">
        <v>147</v>
      </c>
      <c r="C25" s="159"/>
      <c r="D25" s="160">
        <v>0.75424999999999998</v>
      </c>
      <c r="E25" s="161">
        <v>9400</v>
      </c>
      <c r="F25" s="120">
        <f t="shared" si="0"/>
        <v>39.355919999999998</v>
      </c>
      <c r="G25" s="137" t="s">
        <v>596</v>
      </c>
    </row>
    <row r="26" spans="2:11" x14ac:dyDescent="0.25">
      <c r="B26" s="154" t="s">
        <v>611</v>
      </c>
      <c r="C26" s="159"/>
      <c r="D26" s="160">
        <f>0.84</f>
        <v>0.84</v>
      </c>
      <c r="E26" s="161">
        <v>10100</v>
      </c>
      <c r="F26" s="120">
        <f t="shared" si="0"/>
        <v>42.286680000000004</v>
      </c>
      <c r="G26" s="137" t="s">
        <v>596</v>
      </c>
    </row>
    <row r="27" spans="2:11" x14ac:dyDescent="0.25">
      <c r="B27" s="154" t="s">
        <v>612</v>
      </c>
      <c r="C27" s="159"/>
      <c r="D27" s="162">
        <v>7.3999999999999999E-4</v>
      </c>
      <c r="E27" s="484">
        <f>E33/D33</f>
        <v>11891.891891891892</v>
      </c>
      <c r="F27" s="408">
        <v>49.79</v>
      </c>
      <c r="G27" s="137" t="s">
        <v>599</v>
      </c>
      <c r="H27" s="482" t="s">
        <v>600</v>
      </c>
    </row>
    <row r="28" spans="2:11" x14ac:dyDescent="0.25">
      <c r="B28" s="154" t="s">
        <v>613</v>
      </c>
      <c r="C28" s="159"/>
      <c r="D28" s="160">
        <v>0.79900000000000004</v>
      </c>
      <c r="E28" s="161">
        <v>10400</v>
      </c>
      <c r="F28" s="120">
        <f t="shared" si="0"/>
        <v>43.542720000000003</v>
      </c>
      <c r="G28" s="137" t="s">
        <v>596</v>
      </c>
    </row>
    <row r="29" spans="2:11" x14ac:dyDescent="0.25">
      <c r="B29" s="154" t="s">
        <v>614</v>
      </c>
      <c r="C29" s="159"/>
      <c r="D29" s="160">
        <f>0.552</f>
        <v>0.55200000000000005</v>
      </c>
      <c r="E29" s="161">
        <v>11100</v>
      </c>
      <c r="F29" s="120">
        <f t="shared" si="0"/>
        <v>46.473480000000002</v>
      </c>
      <c r="G29" s="137" t="s">
        <v>596</v>
      </c>
    </row>
    <row r="30" spans="2:11" x14ac:dyDescent="0.25">
      <c r="B30" s="154" t="s">
        <v>176</v>
      </c>
      <c r="C30" s="159"/>
      <c r="D30" s="160">
        <v>1.0129999999999999</v>
      </c>
      <c r="E30" s="161">
        <v>9590</v>
      </c>
      <c r="F30" s="120">
        <f t="shared" si="0"/>
        <v>40.151412000000001</v>
      </c>
      <c r="G30" s="137" t="s">
        <v>596</v>
      </c>
    </row>
    <row r="31" spans="2:11" ht="14.25" customHeight="1" x14ac:dyDescent="0.25">
      <c r="B31" s="1118" t="s">
        <v>590</v>
      </c>
      <c r="C31" s="954"/>
      <c r="D31" s="954" t="s">
        <v>591</v>
      </c>
      <c r="E31" s="1120" t="s">
        <v>592</v>
      </c>
      <c r="F31" s="1120"/>
      <c r="G31" s="1118" t="s">
        <v>582</v>
      </c>
    </row>
    <row r="32" spans="2:11" x14ac:dyDescent="0.25">
      <c r="B32" s="1118"/>
      <c r="C32" s="158"/>
      <c r="D32" s="158" t="s">
        <v>615</v>
      </c>
      <c r="E32" s="158" t="s">
        <v>616</v>
      </c>
      <c r="F32" s="158" t="s">
        <v>180</v>
      </c>
      <c r="G32" s="1118"/>
    </row>
    <row r="33" spans="2:11" x14ac:dyDescent="0.25">
      <c r="B33" s="154" t="s">
        <v>612</v>
      </c>
      <c r="C33" s="159"/>
      <c r="D33" s="107">
        <v>0.74</v>
      </c>
      <c r="E33" s="480">
        <v>8800</v>
      </c>
      <c r="F33" s="481">
        <v>36.840000000000003</v>
      </c>
      <c r="G33" s="137" t="s">
        <v>599</v>
      </c>
      <c r="H33" s="482" t="s">
        <v>600</v>
      </c>
    </row>
    <row r="34" spans="2:11" x14ac:dyDescent="0.25">
      <c r="B34" s="154" t="s">
        <v>598</v>
      </c>
      <c r="C34" s="159"/>
      <c r="D34" s="107">
        <v>0.75760542052289503</v>
      </c>
      <c r="E34" s="480">
        <v>8758</v>
      </c>
      <c r="F34" s="483">
        <v>36.67</v>
      </c>
      <c r="G34" s="137" t="s">
        <v>599</v>
      </c>
      <c r="H34" s="482" t="s">
        <v>600</v>
      </c>
      <c r="I34"/>
      <c r="J34"/>
      <c r="K34"/>
    </row>
    <row r="37" spans="2:11" x14ac:dyDescent="0.25">
      <c r="B37" s="150" t="s">
        <v>617</v>
      </c>
      <c r="G37" s="137">
        <f>F33*_FEQUEIMACOMB!I43</f>
        <v>2073.2188920000003</v>
      </c>
    </row>
    <row r="38" spans="2:11" ht="14.65" customHeight="1" x14ac:dyDescent="0.25">
      <c r="B38" s="1118" t="s">
        <v>254</v>
      </c>
      <c r="C38" s="954"/>
      <c r="D38" s="158" t="s">
        <v>592</v>
      </c>
      <c r="E38" s="1118" t="s">
        <v>582</v>
      </c>
      <c r="G38" s="137">
        <f>D33*_FEQUEIMACOMB!I44</f>
        <v>2073.4777629799996</v>
      </c>
    </row>
    <row r="39" spans="2:11" s="149" customFormat="1" x14ac:dyDescent="0.25">
      <c r="B39" s="1118"/>
      <c r="C39" s="158"/>
      <c r="D39" s="158" t="s">
        <v>595</v>
      </c>
      <c r="E39" s="1118"/>
    </row>
    <row r="40" spans="2:11" s="149" customFormat="1" x14ac:dyDescent="0.25">
      <c r="B40" s="154" t="s">
        <v>618</v>
      </c>
      <c r="C40" s="159"/>
      <c r="D40" s="124">
        <v>16.190000000000001</v>
      </c>
      <c r="E40" s="137" t="s">
        <v>619</v>
      </c>
    </row>
    <row r="41" spans="2:11" s="149" customFormat="1" x14ac:dyDescent="0.25">
      <c r="B41" s="154" t="s">
        <v>620</v>
      </c>
      <c r="C41" s="159"/>
      <c r="D41" s="124">
        <v>16.190000000000001</v>
      </c>
      <c r="E41" s="137" t="s">
        <v>619</v>
      </c>
    </row>
    <row r="42" spans="2:11" s="149" customFormat="1" x14ac:dyDescent="0.25">
      <c r="B42" s="154" t="s">
        <v>621</v>
      </c>
      <c r="C42" s="159"/>
      <c r="D42" s="124">
        <v>16.170000000000002</v>
      </c>
      <c r="E42" s="137" t="s">
        <v>619</v>
      </c>
    </row>
    <row r="43" spans="2:11" s="149" customFormat="1" x14ac:dyDescent="0.25">
      <c r="B43" s="154" t="s">
        <v>622</v>
      </c>
      <c r="C43" s="159"/>
      <c r="D43" s="124">
        <v>15.42</v>
      </c>
      <c r="E43" s="137" t="s">
        <v>619</v>
      </c>
    </row>
    <row r="44" spans="2:11" s="149" customFormat="1" x14ac:dyDescent="0.25">
      <c r="B44" s="154" t="s">
        <v>623</v>
      </c>
      <c r="C44" s="159"/>
      <c r="D44" s="124">
        <v>14.73</v>
      </c>
      <c r="E44" s="137" t="s">
        <v>619</v>
      </c>
    </row>
    <row r="45" spans="2:11" s="149" customFormat="1" x14ac:dyDescent="0.25">
      <c r="B45" s="154" t="s">
        <v>324</v>
      </c>
      <c r="C45" s="159"/>
      <c r="D45" s="124">
        <v>7.74</v>
      </c>
      <c r="E45" s="137" t="s">
        <v>624</v>
      </c>
    </row>
    <row r="46" spans="2:11" s="149" customFormat="1" x14ac:dyDescent="0.25">
      <c r="B46" s="154" t="s">
        <v>625</v>
      </c>
      <c r="C46" s="159"/>
      <c r="D46" s="464">
        <v>0.90200000000000002</v>
      </c>
      <c r="E46" s="137" t="s">
        <v>626</v>
      </c>
    </row>
    <row r="47" spans="2:11" s="149" customFormat="1" x14ac:dyDescent="0.25">
      <c r="B47" s="397" t="s">
        <v>627</v>
      </c>
      <c r="C47" s="398"/>
      <c r="D47" s="124">
        <v>15.9</v>
      </c>
      <c r="E47" s="137" t="s">
        <v>628</v>
      </c>
    </row>
    <row r="48" spans="2:11" s="149" customFormat="1" x14ac:dyDescent="0.25">
      <c r="B48" s="154" t="s">
        <v>629</v>
      </c>
      <c r="C48" s="159"/>
      <c r="D48" s="124">
        <v>18.608000000000001</v>
      </c>
      <c r="E48" s="137" t="s">
        <v>630</v>
      </c>
    </row>
    <row r="49" spans="2:9" s="149" customFormat="1" x14ac:dyDescent="0.25">
      <c r="B49" s="397" t="s">
        <v>631</v>
      </c>
      <c r="C49" s="398"/>
      <c r="D49" s="124">
        <v>15.4</v>
      </c>
      <c r="E49" s="137" t="s">
        <v>632</v>
      </c>
    </row>
    <row r="50" spans="2:9" s="149" customFormat="1" x14ac:dyDescent="0.25">
      <c r="B50" s="154" t="s">
        <v>633</v>
      </c>
      <c r="C50" s="159"/>
      <c r="D50" s="124">
        <v>20.243178</v>
      </c>
      <c r="E50" s="471" t="s">
        <v>634</v>
      </c>
      <c r="F50" s="472"/>
      <c r="H50" s="350"/>
      <c r="I50" s="153"/>
    </row>
    <row r="51" spans="2:9" s="149" customFormat="1" x14ac:dyDescent="0.25">
      <c r="B51" s="154" t="s">
        <v>635</v>
      </c>
      <c r="C51" s="159"/>
      <c r="D51" s="124">
        <v>20.243178</v>
      </c>
      <c r="E51" s="471" t="s">
        <v>636</v>
      </c>
      <c r="F51" s="472"/>
      <c r="H51" s="350"/>
      <c r="I51" s="153"/>
    </row>
    <row r="52" spans="2:9" s="149" customFormat="1" x14ac:dyDescent="0.25">
      <c r="B52" s="473" t="s">
        <v>637</v>
      </c>
      <c r="C52" s="474"/>
      <c r="D52" s="475">
        <v>20.51</v>
      </c>
      <c r="E52" s="471" t="s">
        <v>638</v>
      </c>
      <c r="F52" s="472"/>
      <c r="H52" s="350"/>
      <c r="I52" s="153"/>
    </row>
    <row r="53" spans="2:9" s="149" customFormat="1" x14ac:dyDescent="0.25">
      <c r="B53" s="154" t="s">
        <v>639</v>
      </c>
      <c r="C53" s="159"/>
      <c r="D53" s="124">
        <v>18.608000000000001</v>
      </c>
      <c r="E53" s="137" t="s">
        <v>640</v>
      </c>
    </row>
    <row r="54" spans="2:9" s="149" customFormat="1" x14ac:dyDescent="0.25">
      <c r="B54" s="154" t="s">
        <v>641</v>
      </c>
      <c r="C54" s="159"/>
      <c r="D54" s="124">
        <v>18.608000000000001</v>
      </c>
      <c r="E54" s="137" t="s">
        <v>640</v>
      </c>
    </row>
    <row r="55" spans="2:9" s="149" customFormat="1" x14ac:dyDescent="0.25">
      <c r="B55" s="154" t="s">
        <v>642</v>
      </c>
      <c r="C55" s="159"/>
      <c r="D55" s="124">
        <v>37.216000000000001</v>
      </c>
      <c r="E55" s="137" t="s">
        <v>636</v>
      </c>
    </row>
    <row r="56" spans="2:9" x14ac:dyDescent="0.25">
      <c r="B56" s="154" t="s">
        <v>643</v>
      </c>
      <c r="C56" s="159"/>
      <c r="D56" s="124">
        <v>34.04</v>
      </c>
      <c r="E56" s="137" t="s">
        <v>644</v>
      </c>
    </row>
    <row r="57" spans="2:9" x14ac:dyDescent="0.25">
      <c r="B57" s="154" t="s">
        <v>645</v>
      </c>
      <c r="C57" s="159"/>
      <c r="D57" s="124">
        <v>15.4</v>
      </c>
      <c r="E57" s="137" t="s">
        <v>644</v>
      </c>
    </row>
    <row r="58" spans="2:9" x14ac:dyDescent="0.25">
      <c r="B58" s="154" t="s">
        <v>323</v>
      </c>
      <c r="C58" s="159"/>
      <c r="D58" s="124">
        <v>18.7</v>
      </c>
      <c r="E58" s="137" t="s">
        <v>646</v>
      </c>
    </row>
    <row r="59" spans="2:9" x14ac:dyDescent="0.25">
      <c r="B59" s="154" t="s">
        <v>647</v>
      </c>
      <c r="C59" s="159"/>
      <c r="D59" s="124">
        <v>17.89</v>
      </c>
      <c r="E59" s="137" t="s">
        <v>648</v>
      </c>
      <c r="G59" s="485" t="s">
        <v>649</v>
      </c>
    </row>
    <row r="60" spans="2:9" x14ac:dyDescent="0.25">
      <c r="B60" s="154" t="s">
        <v>325</v>
      </c>
      <c r="C60" s="159"/>
      <c r="D60" s="124">
        <v>15.1</v>
      </c>
      <c r="E60" s="137" t="s">
        <v>644</v>
      </c>
    </row>
    <row r="61" spans="2:9" x14ac:dyDescent="0.25">
      <c r="B61" s="154" t="s">
        <v>326</v>
      </c>
      <c r="C61" s="159"/>
      <c r="D61" s="124">
        <v>31.9</v>
      </c>
      <c r="E61" s="137" t="s">
        <v>650</v>
      </c>
    </row>
    <row r="62" spans="2:9" x14ac:dyDescent="0.25">
      <c r="B62" s="154" t="s">
        <v>651</v>
      </c>
      <c r="C62" s="159"/>
      <c r="D62" s="124">
        <v>16.2</v>
      </c>
      <c r="E62" s="137" t="s">
        <v>644</v>
      </c>
    </row>
    <row r="63" spans="2:9" x14ac:dyDescent="0.25">
      <c r="B63" s="154" t="s">
        <v>652</v>
      </c>
      <c r="C63" s="159"/>
      <c r="D63" s="124">
        <f>CONVERT(3491,"kcal","MJ")</f>
        <v>14.616118800000001</v>
      </c>
      <c r="E63" s="137" t="s">
        <v>653</v>
      </c>
    </row>
    <row r="64" spans="2:9" s="149" customFormat="1" x14ac:dyDescent="0.25">
      <c r="B64" s="154" t="s">
        <v>654</v>
      </c>
      <c r="C64" s="159"/>
      <c r="D64" s="124">
        <v>39.69</v>
      </c>
      <c r="E64" s="137" t="s">
        <v>655</v>
      </c>
    </row>
    <row r="65" spans="2:13" s="149" customFormat="1" x14ac:dyDescent="0.25">
      <c r="B65" s="154" t="s">
        <v>656</v>
      </c>
      <c r="C65" s="159"/>
      <c r="D65" s="124">
        <v>38.200000000000003</v>
      </c>
      <c r="E65" s="137" t="s">
        <v>655</v>
      </c>
    </row>
    <row r="66" spans="2:13" s="149" customFormat="1" x14ac:dyDescent="0.25">
      <c r="B66" s="154" t="s">
        <v>657</v>
      </c>
      <c r="C66" s="159"/>
      <c r="D66" s="464">
        <v>22.2</v>
      </c>
      <c r="E66" s="137" t="s">
        <v>655</v>
      </c>
    </row>
    <row r="67" spans="2:13" s="149" customFormat="1" x14ac:dyDescent="0.25">
      <c r="B67" s="156"/>
      <c r="D67" s="157"/>
    </row>
    <row r="68" spans="2:13" s="149" customFormat="1" x14ac:dyDescent="0.25">
      <c r="B68" s="150" t="s">
        <v>658</v>
      </c>
      <c r="C68" s="147"/>
      <c r="D68" s="137"/>
      <c r="E68" s="137"/>
    </row>
    <row r="69" spans="2:13" s="149" customFormat="1" ht="30" x14ac:dyDescent="0.25">
      <c r="B69" s="1118" t="s">
        <v>254</v>
      </c>
      <c r="C69" s="954"/>
      <c r="D69" s="954" t="s">
        <v>591</v>
      </c>
      <c r="E69" s="1118" t="s">
        <v>582</v>
      </c>
      <c r="I69" s="1129" t="s">
        <v>1393</v>
      </c>
      <c r="J69" s="1129"/>
      <c r="K69" s="1129"/>
      <c r="L69" s="1129"/>
      <c r="M69" s="1129"/>
    </row>
    <row r="70" spans="2:13" s="149" customFormat="1" x14ac:dyDescent="0.25">
      <c r="B70" s="1118"/>
      <c r="C70" s="158"/>
      <c r="D70" s="158" t="s">
        <v>593</v>
      </c>
      <c r="E70" s="1118"/>
      <c r="I70" s="1129"/>
      <c r="J70" s="1129"/>
      <c r="K70" s="1129"/>
      <c r="L70" s="1129"/>
      <c r="M70" s="1129"/>
    </row>
    <row r="71" spans="2:13" s="149" customFormat="1" x14ac:dyDescent="0.25">
      <c r="B71" s="154" t="s">
        <v>625</v>
      </c>
      <c r="C71" s="159"/>
      <c r="D71" s="464">
        <v>0.94445000000000001</v>
      </c>
      <c r="E71" s="137" t="s">
        <v>659</v>
      </c>
      <c r="I71" s="1129"/>
      <c r="J71" s="1129"/>
      <c r="K71" s="1129"/>
      <c r="L71" s="1129"/>
      <c r="M71" s="1129"/>
    </row>
    <row r="72" spans="2:13" s="149" customFormat="1" x14ac:dyDescent="0.25">
      <c r="B72" s="156"/>
      <c r="D72" s="157"/>
      <c r="I72" s="1129"/>
      <c r="J72" s="1129"/>
      <c r="K72" s="1129"/>
      <c r="L72" s="1129"/>
      <c r="M72" s="1129"/>
    </row>
    <row r="73" spans="2:13" s="149" customFormat="1" x14ac:dyDescent="0.25">
      <c r="B73" s="150" t="s">
        <v>660</v>
      </c>
      <c r="D73" s="157"/>
      <c r="I73" s="153"/>
    </row>
    <row r="74" spans="2:13" s="149" customFormat="1" ht="18.75" customHeight="1" x14ac:dyDescent="0.25">
      <c r="B74" s="1119" t="s">
        <v>661</v>
      </c>
      <c r="C74" s="1121" t="s">
        <v>662</v>
      </c>
      <c r="D74" s="1122" t="s">
        <v>663</v>
      </c>
      <c r="E74" s="1122"/>
      <c r="F74" s="1122"/>
      <c r="G74" s="1122"/>
      <c r="H74" s="1123" t="s">
        <v>664</v>
      </c>
      <c r="I74" s="1119" t="s">
        <v>665</v>
      </c>
      <c r="J74" s="1119" t="s">
        <v>666</v>
      </c>
      <c r="K74" s="1119"/>
      <c r="L74" s="1119"/>
      <c r="M74" s="1119"/>
    </row>
    <row r="75" spans="2:13" s="149" customFormat="1" ht="18.75" x14ac:dyDescent="0.25">
      <c r="B75" s="1119"/>
      <c r="C75" s="1121"/>
      <c r="D75" s="953" t="s">
        <v>667</v>
      </c>
      <c r="E75" s="953" t="s">
        <v>668</v>
      </c>
      <c r="F75" s="953" t="s">
        <v>669</v>
      </c>
      <c r="G75" s="953" t="s">
        <v>670</v>
      </c>
      <c r="H75" s="1123"/>
      <c r="I75" s="1119"/>
      <c r="J75" s="1119"/>
      <c r="K75" s="1119"/>
      <c r="L75" s="1119"/>
      <c r="M75" s="1119"/>
    </row>
    <row r="76" spans="2:13" s="149" customFormat="1" ht="15.75" x14ac:dyDescent="0.25">
      <c r="B76" s="163" t="s">
        <v>671</v>
      </c>
      <c r="C76" s="163"/>
      <c r="D76" s="163"/>
      <c r="E76" s="163"/>
      <c r="F76" s="163"/>
      <c r="G76" s="163"/>
      <c r="H76" s="163"/>
      <c r="I76" s="164"/>
      <c r="J76" s="163"/>
      <c r="K76" s="163"/>
      <c r="L76" s="163"/>
      <c r="M76" s="163"/>
    </row>
    <row r="77" spans="2:13" s="149" customFormat="1" x14ac:dyDescent="0.25">
      <c r="B77" s="54" t="s">
        <v>114</v>
      </c>
      <c r="C77" s="54" t="s">
        <v>258</v>
      </c>
      <c r="D77" s="165"/>
      <c r="E77" s="166"/>
      <c r="F77" s="166"/>
      <c r="G77" s="166"/>
      <c r="H77" s="167">
        <f>(D77+(E77*$D$8)+(F77*$D$7)+(G77*$D$6))*1000</f>
        <v>0</v>
      </c>
      <c r="I77" s="404" t="s">
        <v>672</v>
      </c>
      <c r="J77" s="926" t="s">
        <v>673</v>
      </c>
    </row>
    <row r="78" spans="2:13" s="149" customFormat="1" x14ac:dyDescent="0.25">
      <c r="B78" s="54" t="s">
        <v>116</v>
      </c>
      <c r="C78" s="54" t="s">
        <v>258</v>
      </c>
      <c r="D78" s="165"/>
      <c r="E78" s="166"/>
      <c r="F78" s="166"/>
      <c r="G78" s="166"/>
      <c r="H78" s="167">
        <f t="shared" ref="H78:H114" si="1">(D78+(E78*$D$8)+(F78*$D$7)+(G78*$D$6))*1000</f>
        <v>0</v>
      </c>
      <c r="I78" s="404" t="s">
        <v>672</v>
      </c>
      <c r="J78" s="926" t="s">
        <v>673</v>
      </c>
    </row>
    <row r="79" spans="2:13" s="149" customFormat="1" x14ac:dyDescent="0.25">
      <c r="B79" s="486" t="s">
        <v>117</v>
      </c>
      <c r="C79" s="487" t="s">
        <v>258</v>
      </c>
      <c r="D79" s="488"/>
      <c r="E79" s="489"/>
      <c r="F79" s="489"/>
      <c r="G79" s="489"/>
      <c r="H79" s="167">
        <f t="shared" si="1"/>
        <v>0</v>
      </c>
      <c r="I79" s="490" t="s">
        <v>674</v>
      </c>
      <c r="J79" s="479" t="s">
        <v>675</v>
      </c>
    </row>
    <row r="80" spans="2:13" s="149" customFormat="1" x14ac:dyDescent="0.25">
      <c r="B80" s="54" t="s">
        <v>118</v>
      </c>
      <c r="C80" s="54" t="s">
        <v>258</v>
      </c>
      <c r="D80" s="165"/>
      <c r="E80" s="166"/>
      <c r="F80" s="166"/>
      <c r="G80" s="166"/>
      <c r="H80" s="167">
        <f t="shared" si="1"/>
        <v>0</v>
      </c>
      <c r="I80" s="404" t="s">
        <v>672</v>
      </c>
      <c r="J80" s="137" t="s">
        <v>676</v>
      </c>
    </row>
    <row r="81" spans="2:10" s="149" customFormat="1" x14ac:dyDescent="0.25">
      <c r="B81" s="1116" t="s">
        <v>58</v>
      </c>
      <c r="C81" s="487" t="s">
        <v>258</v>
      </c>
      <c r="D81" s="491"/>
      <c r="E81" s="492"/>
      <c r="F81" s="492"/>
      <c r="G81" s="492"/>
      <c r="H81" s="167">
        <f t="shared" si="1"/>
        <v>0</v>
      </c>
      <c r="I81" s="404" t="s">
        <v>672</v>
      </c>
      <c r="J81" s="149" t="s">
        <v>677</v>
      </c>
    </row>
    <row r="82" spans="2:10" s="149" customFormat="1" x14ac:dyDescent="0.25">
      <c r="B82" s="1116"/>
      <c r="C82" s="487" t="s">
        <v>268</v>
      </c>
      <c r="D82" s="493"/>
      <c r="E82" s="494"/>
      <c r="F82" s="494"/>
      <c r="G82" s="494"/>
      <c r="H82" s="495">
        <f t="shared" si="1"/>
        <v>0</v>
      </c>
      <c r="I82" s="404"/>
    </row>
    <row r="83" spans="2:10" s="149" customFormat="1" x14ac:dyDescent="0.25">
      <c r="B83" s="1117" t="s">
        <v>678</v>
      </c>
      <c r="C83" s="487" t="s">
        <v>258</v>
      </c>
      <c r="D83" s="496"/>
      <c r="E83" s="497"/>
      <c r="F83" s="497"/>
      <c r="G83" s="497"/>
      <c r="H83" s="167">
        <f t="shared" si="1"/>
        <v>0</v>
      </c>
      <c r="I83" s="490" t="s">
        <v>679</v>
      </c>
      <c r="J83" s="350" t="s">
        <v>680</v>
      </c>
    </row>
    <row r="84" spans="2:10" s="149" customFormat="1" x14ac:dyDescent="0.25">
      <c r="B84" s="1117"/>
      <c r="C84" s="487" t="s">
        <v>268</v>
      </c>
      <c r="D84" s="498"/>
      <c r="E84" s="499"/>
      <c r="F84" s="499"/>
      <c r="G84" s="499"/>
      <c r="H84" s="495">
        <f t="shared" si="1"/>
        <v>0</v>
      </c>
      <c r="I84" s="404"/>
      <c r="J84" s="346"/>
    </row>
    <row r="85" spans="2:10" s="149" customFormat="1" x14ac:dyDescent="0.25">
      <c r="B85" s="1117"/>
      <c r="C85" s="487" t="s">
        <v>271</v>
      </c>
      <c r="D85" s="500"/>
      <c r="E85" s="501"/>
      <c r="F85" s="501"/>
      <c r="G85" s="501"/>
      <c r="H85" s="495">
        <f t="shared" si="1"/>
        <v>0</v>
      </c>
      <c r="I85" s="404"/>
      <c r="J85" s="346"/>
    </row>
    <row r="86" spans="2:10" s="149" customFormat="1" x14ac:dyDescent="0.25">
      <c r="B86" s="1117" t="s">
        <v>681</v>
      </c>
      <c r="C86" s="487" t="s">
        <v>258</v>
      </c>
      <c r="D86" s="491"/>
      <c r="E86" s="492"/>
      <c r="F86" s="492"/>
      <c r="G86" s="492"/>
      <c r="H86" s="167">
        <f>(D86+(E86*$D$8)+(F86*$D$7)+(G86*$D$6))*1000</f>
        <v>0</v>
      </c>
      <c r="I86" s="490" t="s">
        <v>679</v>
      </c>
      <c r="J86" s="350" t="s">
        <v>682</v>
      </c>
    </row>
    <row r="87" spans="2:10" s="149" customFormat="1" x14ac:dyDescent="0.25">
      <c r="B87" s="1117"/>
      <c r="C87" s="487" t="s">
        <v>268</v>
      </c>
      <c r="D87" s="498"/>
      <c r="E87" s="499"/>
      <c r="F87" s="499"/>
      <c r="G87" s="499"/>
      <c r="H87" s="502">
        <f t="shared" si="1"/>
        <v>0</v>
      </c>
      <c r="I87" s="350"/>
      <c r="J87" s="350"/>
    </row>
    <row r="88" spans="2:10" s="149" customFormat="1" x14ac:dyDescent="0.25">
      <c r="B88" s="1117"/>
      <c r="C88" s="487" t="s">
        <v>271</v>
      </c>
      <c r="D88" s="500"/>
      <c r="E88" s="501"/>
      <c r="F88" s="501"/>
      <c r="G88" s="501"/>
      <c r="H88" s="502">
        <f t="shared" si="1"/>
        <v>0</v>
      </c>
      <c r="I88" s="350"/>
      <c r="J88" s="350"/>
    </row>
    <row r="89" spans="2:10" s="149" customFormat="1" x14ac:dyDescent="0.25">
      <c r="B89" s="1116" t="s">
        <v>683</v>
      </c>
      <c r="C89" s="487" t="s">
        <v>258</v>
      </c>
      <c r="D89" s="491"/>
      <c r="E89" s="492"/>
      <c r="F89" s="492"/>
      <c r="G89" s="492"/>
      <c r="H89" s="167">
        <f t="shared" si="1"/>
        <v>0</v>
      </c>
      <c r="I89" s="490" t="s">
        <v>679</v>
      </c>
      <c r="J89" s="350" t="s">
        <v>684</v>
      </c>
    </row>
    <row r="90" spans="2:10" s="149" customFormat="1" x14ac:dyDescent="0.25">
      <c r="B90" s="1116"/>
      <c r="C90" s="487" t="s">
        <v>268</v>
      </c>
      <c r="D90" s="503"/>
      <c r="E90" s="504"/>
      <c r="F90" s="504"/>
      <c r="G90" s="504"/>
      <c r="H90" s="502">
        <f t="shared" si="1"/>
        <v>0</v>
      </c>
      <c r="I90" s="350"/>
      <c r="J90" s="350"/>
    </row>
    <row r="91" spans="2:10" s="149" customFormat="1" x14ac:dyDescent="0.25">
      <c r="B91" s="1116" t="s">
        <v>685</v>
      </c>
      <c r="C91" s="487" t="s">
        <v>258</v>
      </c>
      <c r="D91" s="491"/>
      <c r="E91" s="492"/>
      <c r="F91" s="492"/>
      <c r="G91" s="492"/>
      <c r="H91" s="167">
        <f t="shared" si="1"/>
        <v>0</v>
      </c>
      <c r="I91" s="490" t="s">
        <v>679</v>
      </c>
      <c r="J91" s="350" t="s">
        <v>686</v>
      </c>
    </row>
    <row r="92" spans="2:10" s="149" customFormat="1" x14ac:dyDescent="0.25">
      <c r="B92" s="1116"/>
      <c r="C92" s="487" t="s">
        <v>268</v>
      </c>
      <c r="D92" s="493"/>
      <c r="E92" s="494"/>
      <c r="F92" s="494"/>
      <c r="G92" s="494"/>
      <c r="H92" s="502">
        <f t="shared" si="1"/>
        <v>0</v>
      </c>
      <c r="I92" s="350"/>
      <c r="J92" s="350"/>
    </row>
    <row r="93" spans="2:10" s="149" customFormat="1" x14ac:dyDescent="0.25">
      <c r="B93" s="1116" t="s">
        <v>127</v>
      </c>
      <c r="C93" s="487" t="s">
        <v>258</v>
      </c>
      <c r="D93" s="491"/>
      <c r="E93" s="492"/>
      <c r="F93" s="492"/>
      <c r="G93" s="492"/>
      <c r="H93" s="167">
        <f t="shared" si="1"/>
        <v>0</v>
      </c>
      <c r="I93" s="490" t="s">
        <v>679</v>
      </c>
      <c r="J93" s="479" t="s">
        <v>687</v>
      </c>
    </row>
    <row r="94" spans="2:10" s="149" customFormat="1" x14ac:dyDescent="0.25">
      <c r="B94" s="1116"/>
      <c r="C94" s="487" t="s">
        <v>268</v>
      </c>
      <c r="D94" s="500"/>
      <c r="E94" s="501"/>
      <c r="F94" s="501"/>
      <c r="G94" s="501"/>
      <c r="H94" s="502">
        <f t="shared" si="1"/>
        <v>0</v>
      </c>
      <c r="I94" s="350"/>
      <c r="J94" s="350"/>
    </row>
    <row r="95" spans="2:10" s="149" customFormat="1" x14ac:dyDescent="0.25">
      <c r="B95" s="1116" t="s">
        <v>688</v>
      </c>
      <c r="C95" s="487" t="s">
        <v>258</v>
      </c>
      <c r="D95" s="491"/>
      <c r="E95" s="492"/>
      <c r="F95" s="492"/>
      <c r="G95" s="492"/>
      <c r="H95" s="167">
        <f t="shared" si="1"/>
        <v>0</v>
      </c>
      <c r="I95" s="490" t="s">
        <v>679</v>
      </c>
      <c r="J95" s="350" t="s">
        <v>689</v>
      </c>
    </row>
    <row r="96" spans="2:10" s="149" customFormat="1" x14ac:dyDescent="0.25">
      <c r="B96" s="1116"/>
      <c r="C96" s="487" t="s">
        <v>268</v>
      </c>
      <c r="D96" s="500"/>
      <c r="E96" s="501"/>
      <c r="F96" s="501"/>
      <c r="G96" s="501"/>
      <c r="H96" s="502">
        <f t="shared" si="1"/>
        <v>0</v>
      </c>
      <c r="I96" s="350"/>
      <c r="J96" s="350"/>
    </row>
    <row r="97" spans="2:10" s="149" customFormat="1" x14ac:dyDescent="0.25">
      <c r="B97" s="1116" t="s">
        <v>690</v>
      </c>
      <c r="C97" s="487" t="s">
        <v>258</v>
      </c>
      <c r="D97" s="491"/>
      <c r="E97" s="492"/>
      <c r="F97" s="492"/>
      <c r="G97" s="492"/>
      <c r="H97" s="167">
        <f t="shared" si="1"/>
        <v>0</v>
      </c>
      <c r="I97" s="490" t="s">
        <v>679</v>
      </c>
      <c r="J97" s="350" t="s">
        <v>691</v>
      </c>
    </row>
    <row r="98" spans="2:10" s="149" customFormat="1" x14ac:dyDescent="0.25">
      <c r="B98" s="1116"/>
      <c r="C98" s="487" t="s">
        <v>268</v>
      </c>
      <c r="D98" s="500"/>
      <c r="E98" s="501"/>
      <c r="F98" s="501"/>
      <c r="G98" s="501"/>
      <c r="H98" s="502">
        <f t="shared" si="1"/>
        <v>0</v>
      </c>
      <c r="I98" s="350"/>
      <c r="J98" s="350"/>
    </row>
    <row r="99" spans="2:10" s="149" customFormat="1" x14ac:dyDescent="0.25">
      <c r="B99" s="1116" t="s">
        <v>692</v>
      </c>
      <c r="C99" s="487" t="s">
        <v>258</v>
      </c>
      <c r="D99" s="491"/>
      <c r="E99" s="492"/>
      <c r="F99" s="492"/>
      <c r="G99" s="492"/>
      <c r="H99" s="167">
        <f t="shared" si="1"/>
        <v>0</v>
      </c>
      <c r="I99" s="490" t="s">
        <v>679</v>
      </c>
      <c r="J99" s="350" t="s">
        <v>693</v>
      </c>
    </row>
    <row r="100" spans="2:10" s="149" customFormat="1" x14ac:dyDescent="0.25">
      <c r="B100" s="1116"/>
      <c r="C100" s="487" t="s">
        <v>268</v>
      </c>
      <c r="D100" s="503"/>
      <c r="E100" s="504"/>
      <c r="F100" s="504"/>
      <c r="G100" s="504"/>
      <c r="H100" s="502">
        <f t="shared" si="1"/>
        <v>0</v>
      </c>
      <c r="I100" s="350"/>
      <c r="J100" s="350"/>
    </row>
    <row r="101" spans="2:10" s="149" customFormat="1" x14ac:dyDescent="0.25">
      <c r="B101" s="1116" t="s">
        <v>694</v>
      </c>
      <c r="C101" s="487" t="s">
        <v>258</v>
      </c>
      <c r="D101" s="491"/>
      <c r="E101" s="492"/>
      <c r="F101" s="492"/>
      <c r="G101" s="492"/>
      <c r="H101" s="167">
        <f t="shared" si="1"/>
        <v>0</v>
      </c>
      <c r="I101" s="490" t="s">
        <v>679</v>
      </c>
      <c r="J101" s="350" t="s">
        <v>695</v>
      </c>
    </row>
    <row r="102" spans="2:10" s="149" customFormat="1" x14ac:dyDescent="0.25">
      <c r="B102" s="1116"/>
      <c r="C102" s="487" t="s">
        <v>271</v>
      </c>
      <c r="D102" s="503"/>
      <c r="E102" s="504"/>
      <c r="F102" s="504"/>
      <c r="G102" s="504"/>
      <c r="H102" s="502">
        <f t="shared" si="1"/>
        <v>0</v>
      </c>
      <c r="I102" s="350"/>
      <c r="J102" s="350"/>
    </row>
    <row r="103" spans="2:10" s="149" customFormat="1" x14ac:dyDescent="0.25">
      <c r="B103" s="1116" t="s">
        <v>696</v>
      </c>
      <c r="C103" s="487" t="s">
        <v>258</v>
      </c>
      <c r="D103" s="491"/>
      <c r="E103" s="492"/>
      <c r="F103" s="492"/>
      <c r="G103" s="492"/>
      <c r="H103" s="167">
        <f t="shared" si="1"/>
        <v>0</v>
      </c>
      <c r="I103" s="490" t="s">
        <v>679</v>
      </c>
      <c r="J103" s="350" t="s">
        <v>697</v>
      </c>
    </row>
    <row r="104" spans="2:10" s="149" customFormat="1" x14ac:dyDescent="0.25">
      <c r="B104" s="1116"/>
      <c r="C104" s="487" t="s">
        <v>271</v>
      </c>
      <c r="D104" s="503"/>
      <c r="E104" s="504"/>
      <c r="F104" s="504"/>
      <c r="G104" s="504"/>
      <c r="H104" s="502">
        <f t="shared" si="1"/>
        <v>0</v>
      </c>
      <c r="I104" s="350"/>
      <c r="J104" s="350"/>
    </row>
    <row r="105" spans="2:10" s="149" customFormat="1" x14ac:dyDescent="0.25">
      <c r="B105" s="1116" t="s">
        <v>698</v>
      </c>
      <c r="C105" s="487" t="s">
        <v>258</v>
      </c>
      <c r="D105" s="496"/>
      <c r="E105" s="497"/>
      <c r="F105" s="497"/>
      <c r="G105" s="497"/>
      <c r="H105" s="167">
        <f t="shared" si="1"/>
        <v>0</v>
      </c>
      <c r="I105" s="490" t="s">
        <v>679</v>
      </c>
      <c r="J105" s="350" t="s">
        <v>699</v>
      </c>
    </row>
    <row r="106" spans="2:10" s="149" customFormat="1" x14ac:dyDescent="0.25">
      <c r="B106" s="1116"/>
      <c r="C106" s="487" t="s">
        <v>282</v>
      </c>
      <c r="D106" s="503"/>
      <c r="E106" s="504"/>
      <c r="F106" s="504"/>
      <c r="G106" s="504"/>
      <c r="H106" s="502">
        <f t="shared" si="1"/>
        <v>0</v>
      </c>
      <c r="I106" s="350"/>
      <c r="J106" s="350"/>
    </row>
    <row r="107" spans="2:10" s="149" customFormat="1" x14ac:dyDescent="0.25">
      <c r="B107" s="505" t="s">
        <v>283</v>
      </c>
      <c r="C107" s="487" t="s">
        <v>268</v>
      </c>
      <c r="D107" s="503"/>
      <c r="E107" s="501"/>
      <c r="F107" s="501"/>
      <c r="G107" s="501"/>
      <c r="H107" s="502">
        <f t="shared" ref="H107:H109" si="2">(D107+(E107*$D$8)+(F107*$D$7)+(G107*$D$6))*1000</f>
        <v>0</v>
      </c>
      <c r="I107" s="404"/>
    </row>
    <row r="108" spans="2:10" s="149" customFormat="1" x14ac:dyDescent="0.25">
      <c r="B108" s="505" t="s">
        <v>284</v>
      </c>
      <c r="C108" s="487" t="s">
        <v>271</v>
      </c>
      <c r="D108" s="503"/>
      <c r="E108" s="501"/>
      <c r="F108" s="501"/>
      <c r="G108" s="501"/>
      <c r="H108" s="502">
        <f t="shared" si="2"/>
        <v>0</v>
      </c>
      <c r="I108" s="404"/>
    </row>
    <row r="109" spans="2:10" s="149" customFormat="1" x14ac:dyDescent="0.25">
      <c r="B109" s="505" t="s">
        <v>285</v>
      </c>
      <c r="C109" s="487" t="s">
        <v>282</v>
      </c>
      <c r="D109" s="503"/>
      <c r="E109" s="501"/>
      <c r="F109" s="501"/>
      <c r="G109" s="501"/>
      <c r="H109" s="502">
        <f t="shared" si="2"/>
        <v>0</v>
      </c>
      <c r="I109" s="404"/>
    </row>
    <row r="110" spans="2:10" s="149" customFormat="1" x14ac:dyDescent="0.25">
      <c r="B110" s="54" t="s">
        <v>289</v>
      </c>
      <c r="C110" s="54" t="s">
        <v>258</v>
      </c>
      <c r="D110" s="165"/>
      <c r="E110" s="166"/>
      <c r="F110" s="166"/>
      <c r="G110" s="166"/>
      <c r="H110" s="167">
        <f t="shared" si="1"/>
        <v>0</v>
      </c>
      <c r="I110" s="404" t="s">
        <v>672</v>
      </c>
      <c r="J110" s="137" t="s">
        <v>700</v>
      </c>
    </row>
    <row r="111" spans="2:10" s="149" customFormat="1" x14ac:dyDescent="0.25">
      <c r="B111" s="54" t="s">
        <v>701</v>
      </c>
      <c r="C111" s="54" t="s">
        <v>258</v>
      </c>
      <c r="D111" s="165"/>
      <c r="E111" s="166"/>
      <c r="F111" s="166"/>
      <c r="G111" s="166"/>
      <c r="H111" s="167">
        <f t="shared" si="1"/>
        <v>0</v>
      </c>
      <c r="I111" s="404" t="s">
        <v>672</v>
      </c>
      <c r="J111" s="137" t="s">
        <v>702</v>
      </c>
    </row>
    <row r="112" spans="2:10" s="149" customFormat="1" x14ac:dyDescent="0.25">
      <c r="B112" s="54" t="s">
        <v>288</v>
      </c>
      <c r="C112" s="54" t="s">
        <v>258</v>
      </c>
      <c r="D112" s="165"/>
      <c r="E112" s="166"/>
      <c r="F112" s="166"/>
      <c r="G112" s="166"/>
      <c r="H112" s="167">
        <f t="shared" si="1"/>
        <v>0</v>
      </c>
      <c r="I112" s="404" t="s">
        <v>672</v>
      </c>
      <c r="J112" s="137" t="s">
        <v>703</v>
      </c>
    </row>
    <row r="113" spans="2:13" s="149" customFormat="1" x14ac:dyDescent="0.25">
      <c r="B113" s="54" t="s">
        <v>704</v>
      </c>
      <c r="C113" s="54" t="s">
        <v>258</v>
      </c>
      <c r="D113" s="165"/>
      <c r="E113" s="166"/>
      <c r="F113" s="166"/>
      <c r="G113" s="166"/>
      <c r="H113" s="167">
        <f t="shared" si="1"/>
        <v>0</v>
      </c>
      <c r="I113" s="404" t="s">
        <v>672</v>
      </c>
      <c r="J113" s="149" t="s">
        <v>705</v>
      </c>
    </row>
    <row r="114" spans="2:13" s="149" customFormat="1" x14ac:dyDescent="0.25">
      <c r="B114" s="54" t="s">
        <v>264</v>
      </c>
      <c r="C114" s="54" t="s">
        <v>258</v>
      </c>
      <c r="D114" s="165"/>
      <c r="E114" s="166"/>
      <c r="F114" s="166"/>
      <c r="G114" s="166"/>
      <c r="H114" s="167">
        <f t="shared" si="1"/>
        <v>0</v>
      </c>
      <c r="I114" s="404" t="s">
        <v>672</v>
      </c>
      <c r="J114" s="149" t="s">
        <v>706</v>
      </c>
    </row>
    <row r="115" spans="2:13" s="149" customFormat="1" ht="15.75" x14ac:dyDescent="0.25">
      <c r="B115" s="163" t="s">
        <v>707</v>
      </c>
      <c r="C115" s="163"/>
      <c r="D115" s="347"/>
      <c r="E115" s="348"/>
      <c r="F115" s="348"/>
      <c r="G115" s="348"/>
      <c r="H115" s="347"/>
      <c r="I115" s="349"/>
      <c r="J115" s="1126"/>
      <c r="K115" s="1126"/>
      <c r="L115" s="1126"/>
      <c r="M115" s="1126"/>
    </row>
    <row r="116" spans="2:13" s="149" customFormat="1" x14ac:dyDescent="0.25">
      <c r="B116" s="54" t="s">
        <v>708</v>
      </c>
      <c r="C116" s="54" t="s">
        <v>709</v>
      </c>
      <c r="D116" s="165"/>
      <c r="E116" s="166"/>
      <c r="F116" s="166"/>
      <c r="G116" s="166"/>
      <c r="H116" s="155">
        <v>11.953490289161699</v>
      </c>
      <c r="I116" s="153" t="s">
        <v>710</v>
      </c>
      <c r="J116" s="149" t="s">
        <v>711</v>
      </c>
    </row>
    <row r="117" spans="2:13" s="149" customFormat="1" x14ac:dyDescent="0.25">
      <c r="B117" s="54" t="s">
        <v>712</v>
      </c>
      <c r="C117" s="54" t="s">
        <v>332</v>
      </c>
      <c r="D117" s="165"/>
      <c r="E117" s="166"/>
      <c r="F117" s="166"/>
      <c r="G117" s="166"/>
      <c r="H117" s="167">
        <f>H119*50.7599013%</f>
        <v>0</v>
      </c>
      <c r="I117" s="404" t="s">
        <v>672</v>
      </c>
      <c r="J117" s="149" t="s">
        <v>713</v>
      </c>
    </row>
    <row r="118" spans="2:13" s="149" customFormat="1" x14ac:dyDescent="0.25">
      <c r="B118" s="54" t="s">
        <v>714</v>
      </c>
      <c r="C118" s="54" t="s">
        <v>332</v>
      </c>
      <c r="D118" s="465"/>
      <c r="E118" s="466"/>
      <c r="F118" s="466"/>
      <c r="G118" s="466"/>
      <c r="H118" s="168">
        <f>H119-H117</f>
        <v>0</v>
      </c>
      <c r="I118" s="153" t="s">
        <v>715</v>
      </c>
      <c r="J118" s="149" t="s">
        <v>716</v>
      </c>
    </row>
    <row r="119" spans="2:13" s="149" customFormat="1" x14ac:dyDescent="0.25">
      <c r="B119" s="54" t="s">
        <v>717</v>
      </c>
      <c r="C119" s="54" t="s">
        <v>332</v>
      </c>
      <c r="D119" s="467"/>
      <c r="E119" s="467"/>
      <c r="F119" s="467"/>
      <c r="G119" s="467"/>
      <c r="H119" s="167">
        <f>(D119+(E119*$D$8)+(F119*$D$7)+(G119*$D$6))*1000</f>
        <v>0</v>
      </c>
      <c r="I119" s="404" t="s">
        <v>672</v>
      </c>
      <c r="J119" s="149" t="s">
        <v>713</v>
      </c>
    </row>
    <row r="120" spans="2:13" s="149" customFormat="1" ht="15.75" x14ac:dyDescent="0.25">
      <c r="B120" s="163" t="s">
        <v>718</v>
      </c>
      <c r="C120" s="163"/>
      <c r="D120" s="347"/>
      <c r="E120" s="348"/>
      <c r="F120" s="348"/>
      <c r="G120" s="348"/>
      <c r="H120" s="347"/>
      <c r="I120" s="164"/>
      <c r="J120" s="1125"/>
      <c r="K120" s="1125"/>
      <c r="L120" s="1125"/>
      <c r="M120" s="1125"/>
    </row>
    <row r="121" spans="2:13" s="149" customFormat="1" x14ac:dyDescent="0.25">
      <c r="B121" s="54" t="s">
        <v>339</v>
      </c>
      <c r="C121" s="54" t="s">
        <v>258</v>
      </c>
      <c r="D121" s="165"/>
      <c r="E121" s="166"/>
      <c r="F121" s="166"/>
      <c r="G121" s="166"/>
      <c r="H121" s="507">
        <f t="shared" ref="H121:H143" si="3">(D121+(E121*$D$8)+(F121*$D$7)+(G121*$D$6))*1000</f>
        <v>0</v>
      </c>
      <c r="I121" s="404" t="s">
        <v>672</v>
      </c>
      <c r="J121" s="350" t="s">
        <v>719</v>
      </c>
      <c r="K121" s="137"/>
      <c r="L121" s="137"/>
    </row>
    <row r="122" spans="2:13" s="149" customFormat="1" x14ac:dyDescent="0.25">
      <c r="B122" s="54" t="s">
        <v>720</v>
      </c>
      <c r="C122" s="54" t="s">
        <v>258</v>
      </c>
      <c r="D122" s="165"/>
      <c r="E122" s="166"/>
      <c r="F122" s="166"/>
      <c r="G122" s="166"/>
      <c r="H122" s="167">
        <f t="shared" si="3"/>
        <v>0</v>
      </c>
      <c r="I122" s="404" t="s">
        <v>672</v>
      </c>
      <c r="J122" s="350" t="s">
        <v>721</v>
      </c>
      <c r="K122" s="137"/>
      <c r="L122" s="137"/>
    </row>
    <row r="123" spans="2:13" s="149" customFormat="1" x14ac:dyDescent="0.25">
      <c r="B123" s="54" t="s">
        <v>722</v>
      </c>
      <c r="C123" s="54" t="s">
        <v>258</v>
      </c>
      <c r="D123" s="165"/>
      <c r="E123" s="166"/>
      <c r="F123" s="166"/>
      <c r="G123" s="166"/>
      <c r="H123" s="167">
        <f>(D123+(E123*$D$8)+(F123*$D$7)+(G123*$D$6))*1000</f>
        <v>0</v>
      </c>
      <c r="I123" s="404" t="s">
        <v>672</v>
      </c>
      <c r="J123" s="350" t="s">
        <v>723</v>
      </c>
      <c r="K123" s="137"/>
      <c r="L123" s="137"/>
    </row>
    <row r="124" spans="2:13" s="149" customFormat="1" x14ac:dyDescent="0.25">
      <c r="B124" s="54" t="s">
        <v>724</v>
      </c>
      <c r="C124" s="54" t="s">
        <v>258</v>
      </c>
      <c r="D124" s="165"/>
      <c r="E124" s="166"/>
      <c r="F124" s="166"/>
      <c r="G124" s="166"/>
      <c r="H124" s="167">
        <f t="shared" si="3"/>
        <v>0</v>
      </c>
      <c r="I124" s="404" t="s">
        <v>672</v>
      </c>
      <c r="J124" s="926" t="s">
        <v>725</v>
      </c>
      <c r="K124" s="137"/>
      <c r="L124" s="137"/>
    </row>
    <row r="125" spans="2:13" s="149" customFormat="1" x14ac:dyDescent="0.25">
      <c r="B125" s="506" t="s">
        <v>726</v>
      </c>
      <c r="C125" s="54" t="s">
        <v>258</v>
      </c>
      <c r="D125" s="165"/>
      <c r="E125" s="166"/>
      <c r="F125" s="166"/>
      <c r="G125" s="166"/>
      <c r="H125" s="167">
        <f t="shared" si="3"/>
        <v>0</v>
      </c>
      <c r="I125" s="404"/>
      <c r="J125" s="346" t="s">
        <v>727</v>
      </c>
      <c r="K125" s="137"/>
      <c r="L125" s="137"/>
    </row>
    <row r="126" spans="2:13" s="149" customFormat="1" x14ac:dyDescent="0.25">
      <c r="B126" s="54" t="s">
        <v>728</v>
      </c>
      <c r="C126" s="54" t="s">
        <v>258</v>
      </c>
      <c r="D126" s="165"/>
      <c r="E126" s="166"/>
      <c r="F126" s="166"/>
      <c r="G126" s="166"/>
      <c r="H126" s="167">
        <f t="shared" si="3"/>
        <v>0</v>
      </c>
      <c r="I126" s="404" t="s">
        <v>672</v>
      </c>
      <c r="J126" s="350" t="s">
        <v>729</v>
      </c>
      <c r="K126" s="137"/>
      <c r="L126" s="137"/>
    </row>
    <row r="127" spans="2:13" s="149" customFormat="1" x14ac:dyDescent="0.25">
      <c r="B127" s="54" t="s">
        <v>730</v>
      </c>
      <c r="C127" s="54" t="s">
        <v>258</v>
      </c>
      <c r="D127" s="165"/>
      <c r="E127" s="166"/>
      <c r="F127" s="166"/>
      <c r="G127" s="166"/>
      <c r="H127" s="167">
        <f t="shared" si="3"/>
        <v>0</v>
      </c>
      <c r="I127" s="404" t="s">
        <v>672</v>
      </c>
      <c r="J127" s="350" t="s">
        <v>731</v>
      </c>
      <c r="K127" s="137"/>
      <c r="L127" s="137"/>
    </row>
    <row r="128" spans="2:13" s="149" customFormat="1" x14ac:dyDescent="0.25">
      <c r="B128" s="54" t="s">
        <v>732</v>
      </c>
      <c r="C128" s="54" t="s">
        <v>258</v>
      </c>
      <c r="D128" s="165"/>
      <c r="E128" s="166"/>
      <c r="F128" s="166"/>
      <c r="G128" s="166"/>
      <c r="H128" s="167">
        <f t="shared" si="3"/>
        <v>0</v>
      </c>
      <c r="I128" s="404" t="s">
        <v>672</v>
      </c>
      <c r="J128" s="350" t="s">
        <v>733</v>
      </c>
      <c r="K128" s="137"/>
      <c r="L128" s="137"/>
    </row>
    <row r="129" spans="2:12" s="149" customFormat="1" x14ac:dyDescent="0.25">
      <c r="B129" s="54" t="s">
        <v>734</v>
      </c>
      <c r="C129" s="54" t="s">
        <v>258</v>
      </c>
      <c r="D129" s="165"/>
      <c r="E129" s="166"/>
      <c r="F129" s="166"/>
      <c r="G129" s="166"/>
      <c r="H129" s="167">
        <f t="shared" si="3"/>
        <v>0</v>
      </c>
      <c r="I129" s="404" t="s">
        <v>672</v>
      </c>
      <c r="J129" s="350" t="s">
        <v>735</v>
      </c>
      <c r="K129" s="137"/>
      <c r="L129" s="137"/>
    </row>
    <row r="130" spans="2:12" s="149" customFormat="1" x14ac:dyDescent="0.25">
      <c r="B130" s="54" t="s">
        <v>736</v>
      </c>
      <c r="C130" s="54" t="s">
        <v>258</v>
      </c>
      <c r="D130" s="165"/>
      <c r="E130" s="166"/>
      <c r="F130" s="166"/>
      <c r="G130" s="166"/>
      <c r="H130" s="167">
        <f t="shared" si="3"/>
        <v>0</v>
      </c>
      <c r="I130" s="404" t="s">
        <v>672</v>
      </c>
      <c r="J130" s="350" t="s">
        <v>735</v>
      </c>
      <c r="K130" s="137"/>
      <c r="L130" s="137"/>
    </row>
    <row r="131" spans="2:12" s="149" customFormat="1" x14ac:dyDescent="0.25">
      <c r="B131" s="54" t="s">
        <v>737</v>
      </c>
      <c r="C131" s="54" t="s">
        <v>258</v>
      </c>
      <c r="D131" s="165"/>
      <c r="E131" s="166"/>
      <c r="F131" s="166"/>
      <c r="G131" s="166"/>
      <c r="H131" s="167">
        <f t="shared" si="3"/>
        <v>0</v>
      </c>
      <c r="I131" s="404" t="s">
        <v>672</v>
      </c>
      <c r="J131" s="350" t="s">
        <v>738</v>
      </c>
      <c r="K131" s="137"/>
      <c r="L131" s="137"/>
    </row>
    <row r="132" spans="2:12" s="149" customFormat="1" x14ac:dyDescent="0.25">
      <c r="B132" s="54" t="s">
        <v>739</v>
      </c>
      <c r="C132" s="54" t="s">
        <v>258</v>
      </c>
      <c r="D132" s="165"/>
      <c r="E132" s="166"/>
      <c r="F132" s="166"/>
      <c r="G132" s="166"/>
      <c r="H132" s="167">
        <f t="shared" si="3"/>
        <v>0</v>
      </c>
      <c r="I132" s="404" t="s">
        <v>672</v>
      </c>
      <c r="J132" s="479" t="s">
        <v>740</v>
      </c>
      <c r="K132" s="137"/>
      <c r="L132" s="137"/>
    </row>
    <row r="133" spans="2:12" s="149" customFormat="1" x14ac:dyDescent="0.25">
      <c r="B133" s="54" t="s">
        <v>741</v>
      </c>
      <c r="C133" s="54" t="s">
        <v>258</v>
      </c>
      <c r="D133" s="165"/>
      <c r="E133" s="166"/>
      <c r="F133" s="166"/>
      <c r="G133" s="166"/>
      <c r="H133" s="167">
        <f t="shared" si="3"/>
        <v>0</v>
      </c>
      <c r="I133" s="404" t="s">
        <v>672</v>
      </c>
      <c r="J133" s="479" t="s">
        <v>687</v>
      </c>
    </row>
    <row r="134" spans="2:12" s="149" customFormat="1" x14ac:dyDescent="0.25">
      <c r="B134" s="506" t="s">
        <v>742</v>
      </c>
      <c r="C134" s="54" t="s">
        <v>258</v>
      </c>
      <c r="D134" s="165"/>
      <c r="E134" s="166"/>
      <c r="F134" s="166"/>
      <c r="G134" s="166"/>
      <c r="H134" s="167">
        <f t="shared" si="3"/>
        <v>0</v>
      </c>
      <c r="I134" s="404"/>
      <c r="J134" s="346" t="s">
        <v>727</v>
      </c>
      <c r="K134" s="137"/>
      <c r="L134" s="137"/>
    </row>
    <row r="135" spans="2:12" s="149" customFormat="1" x14ac:dyDescent="0.25">
      <c r="B135" s="54" t="s">
        <v>743</v>
      </c>
      <c r="C135" s="54" t="s">
        <v>258</v>
      </c>
      <c r="D135" s="165"/>
      <c r="E135" s="166"/>
      <c r="F135" s="166"/>
      <c r="G135" s="166"/>
      <c r="H135" s="167">
        <f t="shared" si="3"/>
        <v>0</v>
      </c>
      <c r="I135" s="404" t="s">
        <v>672</v>
      </c>
      <c r="J135" s="350" t="s">
        <v>744</v>
      </c>
      <c r="K135" s="137"/>
      <c r="L135" s="137"/>
    </row>
    <row r="136" spans="2:12" s="149" customFormat="1" x14ac:dyDescent="0.25">
      <c r="B136" s="54" t="s">
        <v>745</v>
      </c>
      <c r="C136" s="54" t="s">
        <v>258</v>
      </c>
      <c r="D136" s="165"/>
      <c r="E136" s="166"/>
      <c r="F136" s="166"/>
      <c r="G136" s="166"/>
      <c r="H136" s="167">
        <f t="shared" si="3"/>
        <v>0</v>
      </c>
      <c r="I136" s="404" t="s">
        <v>672</v>
      </c>
      <c r="J136" s="350" t="s">
        <v>746</v>
      </c>
      <c r="K136" s="137"/>
      <c r="L136" s="137"/>
    </row>
    <row r="137" spans="2:12" s="149" customFormat="1" x14ac:dyDescent="0.25">
      <c r="B137" s="54" t="s">
        <v>747</v>
      </c>
      <c r="C137" s="54" t="s">
        <v>258</v>
      </c>
      <c r="D137" s="165"/>
      <c r="E137" s="166"/>
      <c r="F137" s="166"/>
      <c r="G137" s="166"/>
      <c r="H137" s="167">
        <f t="shared" si="3"/>
        <v>0</v>
      </c>
      <c r="I137" s="404" t="s">
        <v>672</v>
      </c>
      <c r="J137" s="350" t="s">
        <v>748</v>
      </c>
    </row>
    <row r="138" spans="2:12" s="149" customFormat="1" x14ac:dyDescent="0.25">
      <c r="B138" s="54" t="s">
        <v>338</v>
      </c>
      <c r="C138" s="54" t="s">
        <v>258</v>
      </c>
      <c r="D138" s="165"/>
      <c r="E138" s="166"/>
      <c r="F138" s="166"/>
      <c r="G138" s="166"/>
      <c r="H138" s="167">
        <f t="shared" si="3"/>
        <v>0</v>
      </c>
      <c r="I138" s="404" t="s">
        <v>672</v>
      </c>
      <c r="J138" s="350" t="s">
        <v>749</v>
      </c>
      <c r="K138" s="137"/>
    </row>
    <row r="139" spans="2:12" s="149" customFormat="1" x14ac:dyDescent="0.25">
      <c r="B139" s="54" t="s">
        <v>750</v>
      </c>
      <c r="C139" s="54" t="s">
        <v>258</v>
      </c>
      <c r="D139" s="165"/>
      <c r="E139" s="166"/>
      <c r="F139" s="166"/>
      <c r="G139" s="166"/>
      <c r="H139" s="167">
        <f t="shared" si="3"/>
        <v>0</v>
      </c>
      <c r="I139" s="404" t="s">
        <v>672</v>
      </c>
      <c r="J139" s="350" t="s">
        <v>751</v>
      </c>
    </row>
    <row r="140" spans="2:12" s="149" customFormat="1" x14ac:dyDescent="0.25">
      <c r="B140" s="54" t="s">
        <v>229</v>
      </c>
      <c r="C140" s="54" t="s">
        <v>258</v>
      </c>
      <c r="D140" s="165"/>
      <c r="E140" s="166"/>
      <c r="F140" s="166"/>
      <c r="G140" s="166"/>
      <c r="H140" s="167">
        <f>(D140+(E140*$D$8)+(F140*$D$7)+(G140*$D$6))*1000</f>
        <v>0</v>
      </c>
      <c r="I140" s="404" t="s">
        <v>672</v>
      </c>
      <c r="J140" s="350" t="s">
        <v>752</v>
      </c>
      <c r="K140" s="137"/>
      <c r="L140" s="137"/>
    </row>
    <row r="141" spans="2:12" s="149" customFormat="1" x14ac:dyDescent="0.25">
      <c r="B141" s="54" t="s">
        <v>205</v>
      </c>
      <c r="C141" s="54" t="s">
        <v>258</v>
      </c>
      <c r="D141" s="165"/>
      <c r="E141" s="166"/>
      <c r="F141" s="166"/>
      <c r="G141" s="166"/>
      <c r="H141" s="167">
        <f t="shared" si="3"/>
        <v>0</v>
      </c>
      <c r="I141" s="404" t="s">
        <v>672</v>
      </c>
      <c r="J141" s="482" t="s">
        <v>753</v>
      </c>
      <c r="K141" s="137"/>
      <c r="L141" s="137"/>
    </row>
    <row r="142" spans="2:12" s="149" customFormat="1" x14ac:dyDescent="0.25">
      <c r="B142" s="54" t="s">
        <v>372</v>
      </c>
      <c r="C142" s="54" t="s">
        <v>258</v>
      </c>
      <c r="D142" s="165"/>
      <c r="E142" s="166"/>
      <c r="F142" s="166"/>
      <c r="G142" s="166"/>
      <c r="H142" s="167">
        <f t="shared" si="3"/>
        <v>0</v>
      </c>
      <c r="I142" s="404" t="s">
        <v>672</v>
      </c>
      <c r="J142" s="350" t="s">
        <v>754</v>
      </c>
      <c r="K142" s="137"/>
      <c r="L142" s="137"/>
    </row>
    <row r="143" spans="2:12" s="149" customFormat="1" x14ac:dyDescent="0.25">
      <c r="B143" s="54" t="s">
        <v>208</v>
      </c>
      <c r="C143" s="54" t="s">
        <v>258</v>
      </c>
      <c r="D143" s="165"/>
      <c r="E143" s="166"/>
      <c r="F143" s="166"/>
      <c r="G143" s="166"/>
      <c r="H143" s="167">
        <f t="shared" si="3"/>
        <v>0</v>
      </c>
      <c r="I143" s="404" t="s">
        <v>672</v>
      </c>
      <c r="J143" s="482" t="s">
        <v>753</v>
      </c>
      <c r="K143" s="137"/>
      <c r="L143" s="137"/>
    </row>
    <row r="144" spans="2:12" s="149" customFormat="1" x14ac:dyDescent="0.25">
      <c r="B144" s="921" t="s">
        <v>755</v>
      </c>
      <c r="C144" s="921" t="s">
        <v>258</v>
      </c>
      <c r="D144" s="922"/>
      <c r="E144" s="923"/>
      <c r="F144" s="923"/>
      <c r="G144" s="923"/>
      <c r="H144" s="924">
        <v>88.86</v>
      </c>
      <c r="I144" s="350" t="s">
        <v>716</v>
      </c>
      <c r="J144" s="927" t="s">
        <v>756</v>
      </c>
      <c r="K144" s="137"/>
      <c r="L144" s="137"/>
    </row>
    <row r="145" spans="2:13" s="149" customFormat="1" x14ac:dyDescent="0.25">
      <c r="B145" s="54" t="s">
        <v>757</v>
      </c>
      <c r="C145" s="54" t="s">
        <v>258</v>
      </c>
      <c r="D145" s="165"/>
      <c r="E145" s="166"/>
      <c r="F145" s="166"/>
      <c r="G145" s="166"/>
      <c r="H145" s="167">
        <f t="shared" ref="H145:H150" si="4">(D145+(E145*$D$8)+(F145*$D$7)+(G145*$D$6))*1000</f>
        <v>0</v>
      </c>
      <c r="I145" s="404" t="s">
        <v>672</v>
      </c>
      <c r="J145" s="508" t="s">
        <v>758</v>
      </c>
      <c r="K145" s="137"/>
      <c r="L145" s="137"/>
    </row>
    <row r="146" spans="2:13" s="149" customFormat="1" x14ac:dyDescent="0.25">
      <c r="B146" s="54" t="s">
        <v>759</v>
      </c>
      <c r="C146" s="54" t="s">
        <v>258</v>
      </c>
      <c r="D146" s="165"/>
      <c r="E146" s="166"/>
      <c r="F146" s="166"/>
      <c r="G146" s="166"/>
      <c r="H146" s="167">
        <f t="shared" si="4"/>
        <v>0</v>
      </c>
      <c r="I146" s="404" t="s">
        <v>672</v>
      </c>
      <c r="J146" s="508" t="s">
        <v>758</v>
      </c>
      <c r="K146" s="137"/>
      <c r="L146" s="137"/>
    </row>
    <row r="147" spans="2:13" s="149" customFormat="1" x14ac:dyDescent="0.25">
      <c r="B147" s="487" t="s">
        <v>760</v>
      </c>
      <c r="C147" s="487" t="s">
        <v>258</v>
      </c>
      <c r="D147" s="491"/>
      <c r="E147" s="492"/>
      <c r="F147" s="492"/>
      <c r="G147" s="492"/>
      <c r="H147" s="167">
        <f t="shared" si="4"/>
        <v>0</v>
      </c>
      <c r="I147" s="490" t="s">
        <v>679</v>
      </c>
      <c r="J147" s="508" t="s">
        <v>761</v>
      </c>
      <c r="K147" s="508"/>
      <c r="L147" s="508"/>
      <c r="M147" s="350"/>
    </row>
    <row r="148" spans="2:13" s="149" customFormat="1" x14ac:dyDescent="0.25">
      <c r="B148" s="487" t="s">
        <v>762</v>
      </c>
      <c r="C148" s="487" t="s">
        <v>258</v>
      </c>
      <c r="D148" s="491"/>
      <c r="E148" s="492"/>
      <c r="F148" s="492"/>
      <c r="G148" s="492"/>
      <c r="H148" s="167">
        <f t="shared" si="4"/>
        <v>0</v>
      </c>
      <c r="I148" s="490" t="s">
        <v>679</v>
      </c>
      <c r="J148" s="508" t="s">
        <v>763</v>
      </c>
      <c r="K148" s="508"/>
      <c r="L148" s="508"/>
      <c r="M148" s="350"/>
    </row>
    <row r="149" spans="2:13" s="149" customFormat="1" x14ac:dyDescent="0.25">
      <c r="B149" s="487" t="s">
        <v>764</v>
      </c>
      <c r="C149" s="487" t="s">
        <v>258</v>
      </c>
      <c r="D149" s="491"/>
      <c r="E149" s="492"/>
      <c r="F149" s="492"/>
      <c r="G149" s="492"/>
      <c r="H149" s="167">
        <f t="shared" si="4"/>
        <v>0</v>
      </c>
      <c r="I149" s="490" t="s">
        <v>679</v>
      </c>
      <c r="J149" s="508" t="s">
        <v>765</v>
      </c>
      <c r="K149" s="508"/>
      <c r="L149" s="508"/>
      <c r="M149" s="350"/>
    </row>
    <row r="150" spans="2:13" s="149" customFormat="1" x14ac:dyDescent="0.25">
      <c r="B150" s="487" t="s">
        <v>58</v>
      </c>
      <c r="C150" s="487" t="s">
        <v>258</v>
      </c>
      <c r="D150" s="491"/>
      <c r="E150" s="492"/>
      <c r="F150" s="492"/>
      <c r="G150" s="492"/>
      <c r="H150" s="167">
        <f t="shared" si="4"/>
        <v>0</v>
      </c>
      <c r="I150" s="490" t="s">
        <v>679</v>
      </c>
      <c r="J150" s="508" t="s">
        <v>677</v>
      </c>
      <c r="K150" s="508"/>
      <c r="L150" s="508"/>
      <c r="M150" s="350"/>
    </row>
    <row r="151" spans="2:13" s="149" customFormat="1" ht="15.75" x14ac:dyDescent="0.25">
      <c r="B151" s="163" t="s">
        <v>766</v>
      </c>
      <c r="C151" s="163"/>
      <c r="D151" s="347"/>
      <c r="E151" s="348"/>
      <c r="F151" s="348"/>
      <c r="G151" s="348"/>
      <c r="H151" s="347"/>
      <c r="I151" s="164"/>
      <c r="J151" s="1125"/>
      <c r="K151" s="1125"/>
      <c r="L151" s="1125"/>
      <c r="M151" s="1125"/>
    </row>
    <row r="152" spans="2:13" s="149" customFormat="1" x14ac:dyDescent="0.25">
      <c r="B152" s="54" t="s">
        <v>767</v>
      </c>
      <c r="C152" s="54" t="s">
        <v>296</v>
      </c>
      <c r="D152" s="165"/>
      <c r="E152" s="166"/>
      <c r="F152" s="166"/>
      <c r="G152" s="166"/>
      <c r="H152" s="167">
        <f t="shared" ref="H152:H158" si="5">(D152+(E152*$D$8)+(F152*$D$7)+(G152*$D$6))*1000</f>
        <v>0</v>
      </c>
      <c r="I152" s="404" t="s">
        <v>672</v>
      </c>
      <c r="J152" s="350" t="s">
        <v>768</v>
      </c>
      <c r="K152" s="137"/>
      <c r="L152" s="137"/>
    </row>
    <row r="153" spans="2:13" s="149" customFormat="1" x14ac:dyDescent="0.25">
      <c r="B153" s="54" t="s">
        <v>154</v>
      </c>
      <c r="C153" s="54" t="s">
        <v>296</v>
      </c>
      <c r="D153" s="165"/>
      <c r="E153" s="166"/>
      <c r="F153" s="166"/>
      <c r="G153" s="166"/>
      <c r="H153" s="167">
        <f t="shared" si="5"/>
        <v>0</v>
      </c>
      <c r="I153" s="404" t="s">
        <v>672</v>
      </c>
      <c r="J153" s="350" t="s">
        <v>769</v>
      </c>
      <c r="K153" s="137"/>
      <c r="L153" s="137"/>
    </row>
    <row r="154" spans="2:13" s="149" customFormat="1" x14ac:dyDescent="0.25">
      <c r="B154" s="54" t="s">
        <v>155</v>
      </c>
      <c r="C154" s="54" t="s">
        <v>296</v>
      </c>
      <c r="D154" s="165"/>
      <c r="E154" s="166"/>
      <c r="F154" s="166"/>
      <c r="G154" s="166"/>
      <c r="H154" s="167">
        <f t="shared" si="5"/>
        <v>0</v>
      </c>
      <c r="I154" s="404" t="s">
        <v>672</v>
      </c>
      <c r="J154" s="350" t="s">
        <v>770</v>
      </c>
      <c r="K154" s="137"/>
      <c r="L154" s="137"/>
    </row>
    <row r="155" spans="2:13" s="149" customFormat="1" x14ac:dyDescent="0.25">
      <c r="B155" s="54" t="s">
        <v>156</v>
      </c>
      <c r="C155" s="54" t="s">
        <v>296</v>
      </c>
      <c r="D155" s="165"/>
      <c r="E155" s="166"/>
      <c r="F155" s="166"/>
      <c r="G155" s="166"/>
      <c r="H155" s="167">
        <f t="shared" si="5"/>
        <v>0</v>
      </c>
      <c r="I155" s="404" t="s">
        <v>672</v>
      </c>
      <c r="J155" s="350" t="s">
        <v>771</v>
      </c>
      <c r="K155" s="137"/>
      <c r="L155" s="137"/>
    </row>
    <row r="156" spans="2:13" s="149" customFormat="1" x14ac:dyDescent="0.25">
      <c r="B156" s="54" t="s">
        <v>157</v>
      </c>
      <c r="C156" s="54" t="s">
        <v>296</v>
      </c>
      <c r="D156" s="165"/>
      <c r="E156" s="166"/>
      <c r="F156" s="166"/>
      <c r="G156" s="166"/>
      <c r="H156" s="167">
        <f t="shared" si="5"/>
        <v>0</v>
      </c>
      <c r="I156" s="404" t="s">
        <v>672</v>
      </c>
      <c r="J156" s="350" t="s">
        <v>772</v>
      </c>
      <c r="K156" s="137"/>
      <c r="L156" s="137"/>
    </row>
    <row r="157" spans="2:13" s="149" customFormat="1" x14ac:dyDescent="0.25">
      <c r="B157" s="54" t="s">
        <v>773</v>
      </c>
      <c r="C157" s="54" t="s">
        <v>296</v>
      </c>
      <c r="D157" s="165"/>
      <c r="E157" s="166"/>
      <c r="F157" s="166"/>
      <c r="G157" s="166"/>
      <c r="H157" s="167">
        <f t="shared" si="5"/>
        <v>0</v>
      </c>
      <c r="I157" s="404" t="s">
        <v>672</v>
      </c>
      <c r="J157" s="350" t="s">
        <v>774</v>
      </c>
      <c r="K157" s="137"/>
      <c r="L157" s="137"/>
    </row>
    <row r="158" spans="2:13" s="149" customFormat="1" x14ac:dyDescent="0.25">
      <c r="B158" s="54" t="s">
        <v>775</v>
      </c>
      <c r="C158" s="54" t="s">
        <v>296</v>
      </c>
      <c r="D158" s="165"/>
      <c r="E158" s="166"/>
      <c r="F158" s="166"/>
      <c r="G158" s="166"/>
      <c r="H158" s="167">
        <f t="shared" si="5"/>
        <v>0</v>
      </c>
      <c r="I158" s="404" t="s">
        <v>672</v>
      </c>
      <c r="J158" s="928" t="s">
        <v>776</v>
      </c>
      <c r="K158" s="137"/>
      <c r="L158" s="137"/>
    </row>
    <row r="159" spans="2:13" s="149" customFormat="1" ht="15.75" x14ac:dyDescent="0.25">
      <c r="B159" s="163" t="s">
        <v>590</v>
      </c>
      <c r="C159" s="163"/>
      <c r="D159" s="347"/>
      <c r="E159" s="348"/>
      <c r="F159" s="348"/>
      <c r="G159" s="348"/>
      <c r="H159" s="347"/>
      <c r="I159" s="164"/>
      <c r="J159" s="163"/>
      <c r="K159" s="929"/>
      <c r="L159" s="929"/>
      <c r="M159" s="929"/>
    </row>
    <row r="160" spans="2:13" s="149" customFormat="1" x14ac:dyDescent="0.25">
      <c r="B160" s="54" t="s">
        <v>777</v>
      </c>
      <c r="C160" s="54" t="s">
        <v>295</v>
      </c>
      <c r="D160" s="165"/>
      <c r="E160" s="166"/>
      <c r="F160" s="166"/>
      <c r="G160" s="166"/>
      <c r="H160" s="167">
        <f t="shared" ref="H160:H168" si="6">(D160+(E160*$D$8)+(F160*$D$7)+(G160*$D$6))*1000</f>
        <v>0</v>
      </c>
      <c r="I160" s="404" t="s">
        <v>672</v>
      </c>
      <c r="J160" s="350" t="s">
        <v>778</v>
      </c>
    </row>
    <row r="161" spans="2:13" s="149" customFormat="1" x14ac:dyDescent="0.25">
      <c r="B161" s="54" t="s">
        <v>779</v>
      </c>
      <c r="C161" s="54" t="s">
        <v>258</v>
      </c>
      <c r="D161" s="165"/>
      <c r="E161" s="166"/>
      <c r="F161" s="166"/>
      <c r="G161" s="166"/>
      <c r="H161" s="167">
        <f t="shared" si="6"/>
        <v>0</v>
      </c>
      <c r="I161" s="404" t="s">
        <v>672</v>
      </c>
      <c r="J161" s="350" t="s">
        <v>780</v>
      </c>
    </row>
    <row r="162" spans="2:13" s="149" customFormat="1" x14ac:dyDescent="0.25">
      <c r="B162" s="54" t="s">
        <v>597</v>
      </c>
      <c r="C162" s="54" t="s">
        <v>258</v>
      </c>
      <c r="D162" s="165"/>
      <c r="E162" s="166"/>
      <c r="F162" s="166"/>
      <c r="G162" s="166"/>
      <c r="H162" s="167">
        <f t="shared" si="6"/>
        <v>0</v>
      </c>
      <c r="I162" s="404" t="s">
        <v>672</v>
      </c>
      <c r="J162" s="350" t="s">
        <v>781</v>
      </c>
    </row>
    <row r="163" spans="2:13" s="149" customFormat="1" x14ac:dyDescent="0.25">
      <c r="B163" s="169" t="s">
        <v>782</v>
      </c>
      <c r="C163" s="169" t="s">
        <v>258</v>
      </c>
      <c r="D163" s="165"/>
      <c r="E163" s="166"/>
      <c r="F163" s="166"/>
      <c r="G163" s="166"/>
      <c r="H163" s="167">
        <f t="shared" si="6"/>
        <v>0</v>
      </c>
      <c r="I163" s="404"/>
      <c r="J163" s="346" t="s">
        <v>727</v>
      </c>
    </row>
    <row r="164" spans="2:13" s="149" customFormat="1" x14ac:dyDescent="0.25">
      <c r="B164" s="54" t="s">
        <v>614</v>
      </c>
      <c r="C164" s="54" t="s">
        <v>258</v>
      </c>
      <c r="D164" s="165"/>
      <c r="E164" s="166"/>
      <c r="F164" s="166"/>
      <c r="G164" s="166"/>
      <c r="H164" s="167">
        <f t="shared" si="6"/>
        <v>0</v>
      </c>
      <c r="I164" s="404" t="s">
        <v>672</v>
      </c>
      <c r="J164" s="350" t="s">
        <v>783</v>
      </c>
    </row>
    <row r="165" spans="2:13" s="149" customFormat="1" x14ac:dyDescent="0.25">
      <c r="B165" s="54" t="s">
        <v>293</v>
      </c>
      <c r="C165" s="54" t="s">
        <v>258</v>
      </c>
      <c r="D165" s="165"/>
      <c r="E165" s="166"/>
      <c r="F165" s="166"/>
      <c r="G165" s="166"/>
      <c r="H165" s="167">
        <f t="shared" si="6"/>
        <v>0</v>
      </c>
      <c r="I165" s="404" t="s">
        <v>672</v>
      </c>
      <c r="J165" s="350" t="s">
        <v>784</v>
      </c>
    </row>
    <row r="166" spans="2:13" s="149" customFormat="1" x14ac:dyDescent="0.25">
      <c r="B166" s="54" t="s">
        <v>294</v>
      </c>
      <c r="C166" s="54" t="s">
        <v>258</v>
      </c>
      <c r="D166" s="165"/>
      <c r="E166" s="166"/>
      <c r="F166" s="166"/>
      <c r="G166" s="166"/>
      <c r="H166" s="167">
        <f t="shared" si="6"/>
        <v>0</v>
      </c>
      <c r="I166" s="404" t="s">
        <v>672</v>
      </c>
      <c r="J166" s="350" t="s">
        <v>785</v>
      </c>
    </row>
    <row r="167" spans="2:13" s="149" customFormat="1" x14ac:dyDescent="0.25">
      <c r="B167" s="54" t="s">
        <v>148</v>
      </c>
      <c r="C167" s="54" t="s">
        <v>258</v>
      </c>
      <c r="D167" s="165"/>
      <c r="E167" s="166"/>
      <c r="F167" s="166"/>
      <c r="G167" s="166"/>
      <c r="H167" s="167">
        <f t="shared" si="6"/>
        <v>0</v>
      </c>
      <c r="I167" s="404" t="s">
        <v>672</v>
      </c>
      <c r="J167" s="350" t="s">
        <v>786</v>
      </c>
    </row>
    <row r="168" spans="2:13" s="149" customFormat="1" x14ac:dyDescent="0.25">
      <c r="B168" s="54" t="s">
        <v>183</v>
      </c>
      <c r="C168" s="54" t="s">
        <v>258</v>
      </c>
      <c r="D168" s="165"/>
      <c r="E168" s="166"/>
      <c r="F168" s="166"/>
      <c r="G168" s="166"/>
      <c r="H168" s="167">
        <f t="shared" si="6"/>
        <v>0</v>
      </c>
      <c r="I168" s="404" t="s">
        <v>672</v>
      </c>
      <c r="J168" s="350" t="s">
        <v>787</v>
      </c>
    </row>
    <row r="169" spans="2:13" s="149" customFormat="1" x14ac:dyDescent="0.25">
      <c r="B169" s="54" t="s">
        <v>343</v>
      </c>
      <c r="C169" s="54" t="s">
        <v>258</v>
      </c>
      <c r="D169" s="165"/>
      <c r="E169" s="166"/>
      <c r="F169" s="166"/>
      <c r="G169" s="166"/>
      <c r="H169" s="167">
        <f t="shared" ref="H169" si="7">(D169+(E169*$D$8)+(F169*$D$7)+(G169*$D$6))*1000</f>
        <v>0</v>
      </c>
      <c r="I169" s="404" t="s">
        <v>672</v>
      </c>
      <c r="J169" s="350" t="s">
        <v>787</v>
      </c>
    </row>
    <row r="170" spans="2:13" s="149" customFormat="1" x14ac:dyDescent="0.25">
      <c r="B170" s="54" t="s">
        <v>788</v>
      </c>
      <c r="C170" s="54" t="s">
        <v>319</v>
      </c>
      <c r="D170" s="165"/>
      <c r="E170" s="166"/>
      <c r="F170" s="166"/>
      <c r="G170" s="166"/>
      <c r="H170" s="509">
        <v>12.9</v>
      </c>
      <c r="I170" s="490" t="s">
        <v>789</v>
      </c>
      <c r="J170" s="490" t="s">
        <v>790</v>
      </c>
    </row>
    <row r="171" spans="2:13" s="149" customFormat="1" x14ac:dyDescent="0.25">
      <c r="B171" s="54" t="s">
        <v>176</v>
      </c>
      <c r="C171" s="54" t="s">
        <v>258</v>
      </c>
      <c r="D171" s="165"/>
      <c r="E171" s="166"/>
      <c r="F171" s="166"/>
      <c r="G171" s="166"/>
      <c r="H171" s="167">
        <f t="shared" ref="H171" si="8">(D171+(E171*$D$8)+(F171*$D$7)+(G171*$D$6))*1000</f>
        <v>0</v>
      </c>
      <c r="I171" s="404" t="s">
        <v>672</v>
      </c>
      <c r="J171" s="350" t="s">
        <v>780</v>
      </c>
    </row>
    <row r="172" spans="2:13" s="149" customFormat="1" x14ac:dyDescent="0.25">
      <c r="B172" s="54" t="s">
        <v>791</v>
      </c>
      <c r="C172" s="54" t="s">
        <v>319</v>
      </c>
      <c r="D172" s="165"/>
      <c r="E172" s="166"/>
      <c r="F172" s="166"/>
      <c r="G172" s="166"/>
      <c r="H172" s="167">
        <f>(D172+(E172*$D$8)+(F172*$D$7)+(G172*$D$6))*1000</f>
        <v>0</v>
      </c>
      <c r="I172" s="404" t="s">
        <v>672</v>
      </c>
      <c r="J172" s="350" t="s">
        <v>792</v>
      </c>
    </row>
    <row r="173" spans="2:13" s="149" customFormat="1" ht="15.75" x14ac:dyDescent="0.25">
      <c r="B173" s="163" t="s">
        <v>248</v>
      </c>
      <c r="C173" s="163"/>
      <c r="D173" s="347"/>
      <c r="E173" s="348"/>
      <c r="F173" s="348"/>
      <c r="G173" s="348"/>
      <c r="H173" s="347"/>
      <c r="I173" s="164"/>
      <c r="J173" s="163"/>
      <c r="K173" s="929"/>
      <c r="L173" s="929"/>
      <c r="M173" s="929"/>
    </row>
    <row r="174" spans="2:13" s="149" customFormat="1" x14ac:dyDescent="0.25">
      <c r="B174" s="54" t="s">
        <v>793</v>
      </c>
      <c r="C174" s="54" t="s">
        <v>337</v>
      </c>
      <c r="D174" s="165"/>
      <c r="E174" s="166"/>
      <c r="F174" s="166"/>
      <c r="G174" s="166"/>
      <c r="H174" s="167">
        <f>(D174+(E174*$D$8)+(F174*$D$7)+(G174*$D$6))*1000</f>
        <v>0</v>
      </c>
      <c r="I174" s="404" t="s">
        <v>672</v>
      </c>
      <c r="J174" s="350" t="s">
        <v>794</v>
      </c>
    </row>
    <row r="175" spans="2:13" s="149" customFormat="1" x14ac:dyDescent="0.25">
      <c r="B175" s="54" t="s">
        <v>795</v>
      </c>
      <c r="C175" s="54" t="s">
        <v>337</v>
      </c>
      <c r="D175" s="165"/>
      <c r="E175" s="166"/>
      <c r="F175" s="166"/>
      <c r="G175" s="166"/>
      <c r="H175" s="167">
        <f t="shared" ref="H175:H176" si="9">(D175+(E175*$D$8)+(F175*$D$7)+(G175*$D$6))*1000</f>
        <v>0</v>
      </c>
      <c r="I175" s="404" t="s">
        <v>672</v>
      </c>
      <c r="J175" s="350" t="s">
        <v>796</v>
      </c>
    </row>
    <row r="176" spans="2:13" s="149" customFormat="1" x14ac:dyDescent="0.25">
      <c r="B176" s="54" t="s">
        <v>797</v>
      </c>
      <c r="C176" s="54" t="s">
        <v>337</v>
      </c>
      <c r="D176" s="165"/>
      <c r="E176" s="166"/>
      <c r="F176" s="166"/>
      <c r="G176" s="166"/>
      <c r="H176" s="167">
        <f t="shared" si="9"/>
        <v>0</v>
      </c>
      <c r="I176" s="404" t="s">
        <v>672</v>
      </c>
      <c r="J176" s="350" t="s">
        <v>798</v>
      </c>
    </row>
    <row r="177" spans="2:10" s="149" customFormat="1" x14ac:dyDescent="0.25">
      <c r="B177" s="54" t="s">
        <v>799</v>
      </c>
      <c r="C177" s="54" t="s">
        <v>337</v>
      </c>
      <c r="D177" s="510"/>
      <c r="E177" s="511"/>
      <c r="F177" s="511"/>
      <c r="G177" s="511"/>
      <c r="H177" s="512">
        <f>G188</f>
        <v>61.715435515120419</v>
      </c>
      <c r="I177" s="153" t="s">
        <v>800</v>
      </c>
      <c r="J177" s="170"/>
    </row>
    <row r="178" spans="2:10" s="149" customFormat="1" x14ac:dyDescent="0.25">
      <c r="B178" s="54" t="s">
        <v>801</v>
      </c>
      <c r="C178" s="54" t="s">
        <v>337</v>
      </c>
      <c r="D178" s="165"/>
      <c r="E178" s="166"/>
      <c r="F178" s="166"/>
      <c r="G178" s="166"/>
      <c r="H178" s="167">
        <f>(D178+(E178*$D$8)+(F178*$D$7)+(G178*$D$6))*1000</f>
        <v>0</v>
      </c>
      <c r="I178" s="404" t="s">
        <v>672</v>
      </c>
      <c r="J178" s="350" t="s">
        <v>802</v>
      </c>
    </row>
    <row r="179" spans="2:10" s="149" customFormat="1" x14ac:dyDescent="0.25">
      <c r="B179" s="54" t="s">
        <v>803</v>
      </c>
      <c r="C179" s="54" t="s">
        <v>337</v>
      </c>
      <c r="D179" s="165"/>
      <c r="E179" s="166"/>
      <c r="F179" s="166"/>
      <c r="G179" s="166"/>
      <c r="H179" s="167">
        <f>(D179+(E179*$D$8)+(F179*$D$7)+(G179*$D$6))*1000</f>
        <v>0</v>
      </c>
      <c r="I179" s="404" t="s">
        <v>672</v>
      </c>
      <c r="J179" s="350" t="s">
        <v>804</v>
      </c>
    </row>
    <row r="180" spans="2:10" s="149" customFormat="1" x14ac:dyDescent="0.25">
      <c r="B180" s="54" t="s">
        <v>805</v>
      </c>
      <c r="C180" s="54" t="s">
        <v>337</v>
      </c>
      <c r="D180" s="510"/>
      <c r="E180" s="511"/>
      <c r="F180" s="511"/>
      <c r="G180" s="511"/>
      <c r="H180" s="513">
        <f>G190</f>
        <v>33.691589796519821</v>
      </c>
      <c r="I180" s="171"/>
      <c r="J180" s="170"/>
    </row>
    <row r="181" spans="2:10" s="149" customFormat="1" x14ac:dyDescent="0.25">
      <c r="B181" s="54" t="s">
        <v>806</v>
      </c>
      <c r="C181" s="54" t="s">
        <v>337</v>
      </c>
      <c r="D181" s="510"/>
      <c r="E181" s="511"/>
      <c r="F181" s="511"/>
      <c r="G181" s="511"/>
      <c r="H181" s="513">
        <f>G189</f>
        <v>0.43972390047325244</v>
      </c>
      <c r="I181" s="171"/>
      <c r="J181" s="170"/>
    </row>
    <row r="182" spans="2:10" s="149" customFormat="1" x14ac:dyDescent="0.25">
      <c r="B182" s="54" t="s">
        <v>807</v>
      </c>
      <c r="C182" s="54" t="s">
        <v>337</v>
      </c>
      <c r="D182" s="510"/>
      <c r="E182" s="511"/>
      <c r="F182" s="511"/>
      <c r="G182" s="511"/>
      <c r="H182" s="513">
        <f>G191</f>
        <v>0</v>
      </c>
      <c r="I182" s="171"/>
      <c r="J182" s="170"/>
    </row>
    <row r="185" spans="2:10" x14ac:dyDescent="0.25">
      <c r="B185" s="150" t="s">
        <v>808</v>
      </c>
    </row>
    <row r="186" spans="2:10" ht="45" x14ac:dyDescent="0.25">
      <c r="B186" s="952" t="s">
        <v>248</v>
      </c>
      <c r="C186" s="954"/>
      <c r="D186" s="954" t="s">
        <v>809</v>
      </c>
      <c r="E186" s="954" t="s">
        <v>810</v>
      </c>
      <c r="F186" s="954" t="s">
        <v>811</v>
      </c>
      <c r="G186" s="954" t="s">
        <v>812</v>
      </c>
    </row>
    <row r="187" spans="2:10" x14ac:dyDescent="0.25">
      <c r="B187" s="172"/>
      <c r="C187" s="172"/>
      <c r="D187" s="172" t="s">
        <v>812</v>
      </c>
      <c r="E187" s="172" t="s">
        <v>812</v>
      </c>
      <c r="F187" s="172" t="s">
        <v>812</v>
      </c>
      <c r="G187" s="172" t="s">
        <v>812</v>
      </c>
    </row>
    <row r="188" spans="2:10" x14ac:dyDescent="0.25">
      <c r="B188" s="154" t="s">
        <v>813</v>
      </c>
      <c r="C188" s="173" t="s">
        <v>337</v>
      </c>
      <c r="D188" s="124">
        <f>0.0196*$H$161</f>
        <v>0</v>
      </c>
      <c r="E188" s="124">
        <f>(0.0196*$F$26*_FEQUEIMACOMB!$I$5)</f>
        <v>61.715435515120419</v>
      </c>
      <c r="F188" s="124">
        <v>0</v>
      </c>
      <c r="G188" s="138">
        <f>SUM(D188:F188)</f>
        <v>61.715435515120419</v>
      </c>
      <c r="H188" s="137" t="s">
        <v>814</v>
      </c>
    </row>
    <row r="189" spans="2:10" x14ac:dyDescent="0.25">
      <c r="B189" s="154" t="s">
        <v>815</v>
      </c>
      <c r="C189" s="173" t="s">
        <v>337</v>
      </c>
      <c r="D189" s="124">
        <f>0.000139650451744186*$H$161</f>
        <v>0</v>
      </c>
      <c r="E189" s="124">
        <f>(0.000139650451744186*$F$26*_FEQUEIMACOMB!$I$5)</f>
        <v>0.43972390047325244</v>
      </c>
      <c r="F189" s="124">
        <f>0.0154281734496124*$H$152</f>
        <v>0</v>
      </c>
      <c r="G189" s="138">
        <f>SUM(D189:F189)</f>
        <v>0.43972390047325244</v>
      </c>
      <c r="H189" s="137" t="s">
        <v>816</v>
      </c>
    </row>
    <row r="190" spans="2:10" x14ac:dyDescent="0.25">
      <c r="B190" s="154" t="s">
        <v>400</v>
      </c>
      <c r="C190" s="173" t="s">
        <v>337</v>
      </c>
      <c r="D190" s="124">
        <f>0.0107*$H$161</f>
        <v>0</v>
      </c>
      <c r="E190" s="124">
        <f>(0.0107*$F$26*_FEQUEIMACOMB!$I$5)</f>
        <v>33.691589796519821</v>
      </c>
      <c r="F190" s="124">
        <v>0</v>
      </c>
      <c r="G190" s="138">
        <f>SUM(D190:F190)</f>
        <v>33.691589796519821</v>
      </c>
      <c r="H190" s="137" t="s">
        <v>817</v>
      </c>
    </row>
    <row r="191" spans="2:10" x14ac:dyDescent="0.25">
      <c r="B191" s="154" t="s">
        <v>818</v>
      </c>
      <c r="C191" s="173" t="s">
        <v>337</v>
      </c>
      <c r="D191" s="124">
        <v>0</v>
      </c>
      <c r="E191" s="124">
        <v>0</v>
      </c>
      <c r="F191" s="124">
        <f>0.098696*$H$152</f>
        <v>0</v>
      </c>
      <c r="G191" s="138">
        <f>SUM(D191:F191)</f>
        <v>0</v>
      </c>
      <c r="H191" s="137" t="s">
        <v>819</v>
      </c>
    </row>
    <row r="192" spans="2:10" x14ac:dyDescent="0.25">
      <c r="B192" s="154" t="s">
        <v>820</v>
      </c>
      <c r="C192" s="173" t="s">
        <v>337</v>
      </c>
      <c r="D192" s="124"/>
      <c r="E192" s="124"/>
      <c r="F192" s="124"/>
      <c r="G192" s="138">
        <f>H179</f>
        <v>0</v>
      </c>
      <c r="H192" s="137" t="s">
        <v>821</v>
      </c>
    </row>
    <row r="193" spans="2:12" x14ac:dyDescent="0.25">
      <c r="C193" s="137"/>
    </row>
    <row r="194" spans="2:12" x14ac:dyDescent="0.25">
      <c r="C194" s="137"/>
    </row>
    <row r="195" spans="2:12" x14ac:dyDescent="0.25">
      <c r="B195" s="150" t="s">
        <v>822</v>
      </c>
      <c r="C195" s="137"/>
    </row>
    <row r="196" spans="2:12" ht="14.65" customHeight="1" x14ac:dyDescent="0.25">
      <c r="B196" s="952" t="s">
        <v>823</v>
      </c>
      <c r="C196" s="954" t="s">
        <v>238</v>
      </c>
      <c r="D196" s="1124" t="s">
        <v>239</v>
      </c>
      <c r="E196" s="1124"/>
      <c r="F196" s="1124" t="s">
        <v>240</v>
      </c>
      <c r="G196" s="1124"/>
      <c r="H196" s="1124" t="s">
        <v>824</v>
      </c>
      <c r="I196" s="1124"/>
      <c r="J196" s="1124"/>
      <c r="K196" s="1124" t="s">
        <v>825</v>
      </c>
      <c r="L196" s="1124"/>
    </row>
    <row r="197" spans="2:12" x14ac:dyDescent="0.25">
      <c r="B197" s="172"/>
      <c r="C197" s="172" t="s">
        <v>238</v>
      </c>
      <c r="D197" s="172" t="s">
        <v>239</v>
      </c>
      <c r="E197" s="172" t="s">
        <v>238</v>
      </c>
      <c r="F197" s="172" t="s">
        <v>240</v>
      </c>
      <c r="G197" s="172" t="s">
        <v>238</v>
      </c>
      <c r="H197" s="172" t="s">
        <v>238</v>
      </c>
      <c r="I197" s="172" t="s">
        <v>240</v>
      </c>
      <c r="J197" s="172" t="s">
        <v>824</v>
      </c>
      <c r="K197" s="172" t="s">
        <v>238</v>
      </c>
      <c r="L197" s="172" t="s">
        <v>825</v>
      </c>
    </row>
    <row r="198" spans="2:12" x14ac:dyDescent="0.25">
      <c r="B198" s="154" t="s">
        <v>826</v>
      </c>
      <c r="C198" s="128">
        <v>700</v>
      </c>
      <c r="D198" s="128">
        <v>500</v>
      </c>
      <c r="E198" s="128">
        <v>200</v>
      </c>
      <c r="F198" s="128">
        <v>300</v>
      </c>
      <c r="G198" s="128">
        <v>400</v>
      </c>
      <c r="H198" s="128" t="s">
        <v>827</v>
      </c>
      <c r="I198" s="128" t="s">
        <v>828</v>
      </c>
      <c r="J198" s="128" t="s">
        <v>829</v>
      </c>
      <c r="K198" s="128" t="s">
        <v>827</v>
      </c>
      <c r="L198" s="128" t="s">
        <v>827</v>
      </c>
    </row>
    <row r="199" spans="2:12" x14ac:dyDescent="0.25">
      <c r="B199" s="154" t="s">
        <v>830</v>
      </c>
      <c r="C199" s="128">
        <v>700</v>
      </c>
      <c r="D199" s="128">
        <v>500</v>
      </c>
      <c r="E199" s="128">
        <v>200</v>
      </c>
      <c r="F199" s="128">
        <v>300</v>
      </c>
      <c r="G199" s="128">
        <v>400</v>
      </c>
      <c r="H199" s="128" t="s">
        <v>827</v>
      </c>
      <c r="I199" s="128" t="s">
        <v>828</v>
      </c>
      <c r="J199" s="128" t="s">
        <v>829</v>
      </c>
      <c r="K199" s="128" t="s">
        <v>827</v>
      </c>
      <c r="L199" s="128" t="s">
        <v>827</v>
      </c>
    </row>
    <row r="200" spans="2:12" x14ac:dyDescent="0.25">
      <c r="B200" s="154" t="s">
        <v>831</v>
      </c>
      <c r="C200" s="128">
        <v>700</v>
      </c>
      <c r="D200" s="128">
        <v>500</v>
      </c>
      <c r="E200" s="128">
        <v>200</v>
      </c>
      <c r="F200" s="128">
        <v>300</v>
      </c>
      <c r="G200" s="128">
        <v>400</v>
      </c>
      <c r="H200" s="128" t="s">
        <v>827</v>
      </c>
      <c r="I200" s="128" t="s">
        <v>828</v>
      </c>
      <c r="J200" s="128" t="s">
        <v>829</v>
      </c>
      <c r="K200" s="128" t="s">
        <v>827</v>
      </c>
      <c r="L200" s="128" t="s">
        <v>827</v>
      </c>
    </row>
    <row r="201" spans="2:12" x14ac:dyDescent="0.25">
      <c r="B201" s="514" t="s">
        <v>832</v>
      </c>
      <c r="C201" s="515">
        <v>700</v>
      </c>
      <c r="D201" s="515">
        <v>500</v>
      </c>
      <c r="E201" s="515">
        <v>200</v>
      </c>
      <c r="F201" s="515">
        <v>300</v>
      </c>
      <c r="G201" s="515">
        <v>400</v>
      </c>
      <c r="H201" s="515" t="s">
        <v>827</v>
      </c>
      <c r="I201" s="515" t="s">
        <v>827</v>
      </c>
      <c r="J201" s="515" t="s">
        <v>827</v>
      </c>
      <c r="K201" s="515" t="s">
        <v>827</v>
      </c>
      <c r="L201" s="515" t="s">
        <v>827</v>
      </c>
    </row>
    <row r="202" spans="2:12" x14ac:dyDescent="0.25">
      <c r="B202" s="154" t="s">
        <v>833</v>
      </c>
      <c r="C202" s="128">
        <v>700</v>
      </c>
      <c r="D202" s="468">
        <v>500</v>
      </c>
      <c r="E202" s="468">
        <v>200</v>
      </c>
      <c r="F202" s="468">
        <v>300</v>
      </c>
      <c r="G202" s="468">
        <v>400</v>
      </c>
      <c r="H202" s="468" t="s">
        <v>827</v>
      </c>
      <c r="I202" s="128" t="s">
        <v>828</v>
      </c>
      <c r="J202" s="128" t="s">
        <v>829</v>
      </c>
      <c r="K202" s="128" t="s">
        <v>827</v>
      </c>
      <c r="L202" s="128" t="s">
        <v>827</v>
      </c>
    </row>
    <row r="203" spans="2:12" x14ac:dyDescent="0.25">
      <c r="B203" s="154" t="s">
        <v>834</v>
      </c>
      <c r="C203" s="128">
        <v>700</v>
      </c>
      <c r="D203" s="516">
        <v>100</v>
      </c>
      <c r="E203" s="516">
        <v>100</v>
      </c>
      <c r="F203" s="516">
        <v>100</v>
      </c>
      <c r="G203" s="516">
        <v>100</v>
      </c>
      <c r="H203" s="468" t="s">
        <v>827</v>
      </c>
      <c r="I203" s="128" t="s">
        <v>828</v>
      </c>
      <c r="J203" s="128" t="s">
        <v>829</v>
      </c>
      <c r="K203" s="128">
        <v>1300</v>
      </c>
      <c r="L203" s="128">
        <v>1240</v>
      </c>
    </row>
    <row r="204" spans="2:12" x14ac:dyDescent="0.25">
      <c r="B204" s="154" t="s">
        <v>835</v>
      </c>
      <c r="C204" s="128" t="s">
        <v>827</v>
      </c>
      <c r="D204" s="468" t="s">
        <v>827</v>
      </c>
      <c r="E204" s="468" t="s">
        <v>827</v>
      </c>
      <c r="F204" s="468" t="s">
        <v>827</v>
      </c>
      <c r="G204" s="468" t="s">
        <v>827</v>
      </c>
      <c r="H204" s="468">
        <v>600</v>
      </c>
      <c r="I204" s="128">
        <v>1400</v>
      </c>
      <c r="J204" s="128">
        <v>13000</v>
      </c>
      <c r="K204" s="128" t="s">
        <v>827</v>
      </c>
      <c r="L204" s="128" t="s">
        <v>827</v>
      </c>
    </row>
    <row r="205" spans="2:12" x14ac:dyDescent="0.25">
      <c r="B205" s="154" t="s">
        <v>544</v>
      </c>
      <c r="C205" s="128">
        <v>700</v>
      </c>
      <c r="D205" s="128" t="s">
        <v>827</v>
      </c>
      <c r="E205" s="128" t="s">
        <v>827</v>
      </c>
      <c r="F205" s="128">
        <v>1200</v>
      </c>
      <c r="G205" s="128">
        <v>300</v>
      </c>
      <c r="H205" s="128" t="s">
        <v>827</v>
      </c>
      <c r="I205" s="128" t="s">
        <v>828</v>
      </c>
      <c r="J205" s="128" t="s">
        <v>829</v>
      </c>
      <c r="K205" s="128">
        <v>1300</v>
      </c>
      <c r="L205" s="128">
        <v>1240</v>
      </c>
    </row>
    <row r="206" spans="2:12" x14ac:dyDescent="0.25">
      <c r="B206" s="154" t="s">
        <v>836</v>
      </c>
      <c r="C206" s="128">
        <v>1500</v>
      </c>
      <c r="D206" s="128">
        <v>900</v>
      </c>
      <c r="E206" s="128">
        <v>600</v>
      </c>
      <c r="F206" s="128">
        <v>900</v>
      </c>
      <c r="G206" s="128">
        <v>600</v>
      </c>
      <c r="H206" s="128" t="s">
        <v>827</v>
      </c>
      <c r="I206" s="128" t="s">
        <v>828</v>
      </c>
      <c r="J206" s="128" t="s">
        <v>829</v>
      </c>
      <c r="K206" s="128" t="s">
        <v>827</v>
      </c>
      <c r="L206" s="128" t="s">
        <v>827</v>
      </c>
    </row>
    <row r="207" spans="2:12" x14ac:dyDescent="0.25">
      <c r="B207" s="154" t="s">
        <v>788</v>
      </c>
      <c r="C207" s="128">
        <v>43</v>
      </c>
      <c r="D207" s="128">
        <v>24</v>
      </c>
      <c r="E207" s="128" t="s">
        <v>827</v>
      </c>
      <c r="F207" s="128" t="s">
        <v>828</v>
      </c>
      <c r="G207" s="128" t="s">
        <v>829</v>
      </c>
      <c r="H207" s="128" t="s">
        <v>827</v>
      </c>
      <c r="I207" s="128" t="s">
        <v>828</v>
      </c>
      <c r="J207" s="128" t="s">
        <v>829</v>
      </c>
      <c r="K207" s="128" t="s">
        <v>827</v>
      </c>
      <c r="L207" s="128" t="s">
        <v>827</v>
      </c>
    </row>
    <row r="208" spans="2:12" s="137" customFormat="1" x14ac:dyDescent="0.25">
      <c r="B208" s="174"/>
      <c r="C208" s="129"/>
      <c r="D208" s="129"/>
      <c r="E208" s="129"/>
      <c r="F208" s="129"/>
      <c r="G208" s="129"/>
      <c r="H208" s="129"/>
      <c r="I208" s="129"/>
      <c r="J208" s="129"/>
      <c r="K208" s="129"/>
      <c r="L208" s="129"/>
    </row>
    <row r="209" spans="2:8" x14ac:dyDescent="0.25">
      <c r="C209" s="137"/>
    </row>
    <row r="210" spans="2:8" x14ac:dyDescent="0.25">
      <c r="B210" s="150" t="s">
        <v>837</v>
      </c>
    </row>
    <row r="211" spans="2:8" ht="39" customHeight="1" x14ac:dyDescent="0.25">
      <c r="B211" s="952" t="s">
        <v>823</v>
      </c>
      <c r="C211" s="1118" t="s">
        <v>838</v>
      </c>
      <c r="D211" s="1118"/>
      <c r="E211" s="1118"/>
      <c r="F211" s="1124" t="s">
        <v>839</v>
      </c>
      <c r="G211" s="1124"/>
      <c r="H211" s="1124"/>
    </row>
    <row r="212" spans="2:8" x14ac:dyDescent="0.25">
      <c r="B212" s="175" t="s">
        <v>294</v>
      </c>
      <c r="C212" s="1127" t="s">
        <v>293</v>
      </c>
      <c r="D212" s="1127"/>
      <c r="E212" s="1127"/>
      <c r="F212" s="1127">
        <v>87.4</v>
      </c>
      <c r="G212" s="1127"/>
      <c r="H212" s="1127"/>
    </row>
    <row r="213" spans="2:8" x14ac:dyDescent="0.25">
      <c r="B213" s="175" t="s">
        <v>148</v>
      </c>
      <c r="C213" s="1127" t="s">
        <v>293</v>
      </c>
      <c r="D213" s="1127"/>
      <c r="E213" s="1127"/>
      <c r="F213" s="1127">
        <v>87.4</v>
      </c>
      <c r="G213" s="1127"/>
      <c r="H213" s="1127"/>
    </row>
    <row r="214" spans="2:8" x14ac:dyDescent="0.25">
      <c r="B214" s="175" t="s">
        <v>544</v>
      </c>
      <c r="C214" s="1127" t="s">
        <v>611</v>
      </c>
      <c r="D214" s="1127"/>
      <c r="E214" s="1127"/>
      <c r="F214" s="1127">
        <v>86.5</v>
      </c>
      <c r="G214" s="1127"/>
      <c r="H214" s="1127"/>
    </row>
    <row r="215" spans="2:8" x14ac:dyDescent="0.25">
      <c r="B215" s="175" t="s">
        <v>788</v>
      </c>
      <c r="C215" s="1127" t="s">
        <v>840</v>
      </c>
      <c r="D215" s="1127"/>
      <c r="E215" s="1127"/>
      <c r="F215" s="1127">
        <v>86.7</v>
      </c>
      <c r="G215" s="1127"/>
      <c r="H215" s="1127"/>
    </row>
    <row r="216" spans="2:8" x14ac:dyDescent="0.25">
      <c r="B216" s="175" t="s">
        <v>841</v>
      </c>
      <c r="C216" s="1127" t="s">
        <v>842</v>
      </c>
      <c r="D216" s="1127"/>
      <c r="E216" s="1127"/>
      <c r="F216" s="1127">
        <v>87.5</v>
      </c>
      <c r="G216" s="1127"/>
      <c r="H216" s="1127"/>
    </row>
    <row r="217" spans="2:8" x14ac:dyDescent="0.25">
      <c r="B217" s="175" t="s">
        <v>87</v>
      </c>
      <c r="C217" s="1127" t="s">
        <v>293</v>
      </c>
      <c r="D217" s="1127"/>
      <c r="E217" s="1127"/>
      <c r="F217" s="1127">
        <v>87.4</v>
      </c>
      <c r="G217" s="1127"/>
      <c r="H217" s="1127"/>
    </row>
    <row r="218" spans="2:8" x14ac:dyDescent="0.25">
      <c r="B218" s="175" t="s">
        <v>88</v>
      </c>
      <c r="C218" s="1127" t="s">
        <v>611</v>
      </c>
      <c r="D218" s="1127"/>
      <c r="E218" s="1127"/>
      <c r="F218" s="1127">
        <v>86.5</v>
      </c>
      <c r="G218" s="1127"/>
      <c r="H218" s="1127"/>
    </row>
    <row r="219" spans="2:8" x14ac:dyDescent="0.25">
      <c r="B219" s="175" t="s">
        <v>843</v>
      </c>
      <c r="C219" s="1127" t="s">
        <v>614</v>
      </c>
      <c r="D219" s="1127"/>
      <c r="E219" s="1127"/>
      <c r="F219" s="1127">
        <v>85</v>
      </c>
      <c r="G219" s="1127"/>
      <c r="H219" s="1127"/>
    </row>
  </sheetData>
  <mergeCells count="56">
    <mergeCell ref="I69:M72"/>
    <mergeCell ref="C214:E214"/>
    <mergeCell ref="F214:H214"/>
    <mergeCell ref="C215:E215"/>
    <mergeCell ref="F215:H215"/>
    <mergeCell ref="C219:E219"/>
    <mergeCell ref="F219:H219"/>
    <mergeCell ref="C216:E216"/>
    <mergeCell ref="F216:H216"/>
    <mergeCell ref="C217:E217"/>
    <mergeCell ref="F217:H217"/>
    <mergeCell ref="C218:E218"/>
    <mergeCell ref="F218:H218"/>
    <mergeCell ref="C211:E211"/>
    <mergeCell ref="F211:H211"/>
    <mergeCell ref="C212:E212"/>
    <mergeCell ref="F212:H212"/>
    <mergeCell ref="C213:E213"/>
    <mergeCell ref="F213:H213"/>
    <mergeCell ref="H74:H75"/>
    <mergeCell ref="I74:I75"/>
    <mergeCell ref="D196:E196"/>
    <mergeCell ref="F196:G196"/>
    <mergeCell ref="H196:J196"/>
    <mergeCell ref="J151:M151"/>
    <mergeCell ref="J74:M75"/>
    <mergeCell ref="J115:M115"/>
    <mergeCell ref="J120:M120"/>
    <mergeCell ref="K196:L196"/>
    <mergeCell ref="B38:B39"/>
    <mergeCell ref="E38:E39"/>
    <mergeCell ref="B74:B75"/>
    <mergeCell ref="C74:C75"/>
    <mergeCell ref="D74:G74"/>
    <mergeCell ref="B69:B70"/>
    <mergeCell ref="E69:E70"/>
    <mergeCell ref="B31:B32"/>
    <mergeCell ref="G31:G32"/>
    <mergeCell ref="B3:B4"/>
    <mergeCell ref="E3:E4"/>
    <mergeCell ref="B12:B13"/>
    <mergeCell ref="E12:F12"/>
    <mergeCell ref="G12:G13"/>
    <mergeCell ref="E31:F31"/>
    <mergeCell ref="B81:B82"/>
    <mergeCell ref="B83:B85"/>
    <mergeCell ref="B86:B88"/>
    <mergeCell ref="B89:B90"/>
    <mergeCell ref="B91:B92"/>
    <mergeCell ref="B103:B104"/>
    <mergeCell ref="B105:B106"/>
    <mergeCell ref="B93:B94"/>
    <mergeCell ref="B95:B96"/>
    <mergeCell ref="B97:B98"/>
    <mergeCell ref="B99:B100"/>
    <mergeCell ref="B101:B102"/>
  </mergeCells>
  <phoneticPr fontId="113" type="noConversion"/>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ignoredErrors>
    <ignoredError sqref="H177" formula="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2:AMI99"/>
  <sheetViews>
    <sheetView showGridLines="0" workbookViewId="0">
      <selection activeCell="K45" sqref="K45"/>
    </sheetView>
  </sheetViews>
  <sheetFormatPr defaultColWidth="8.7109375" defaultRowHeight="15" x14ac:dyDescent="0.25"/>
  <cols>
    <col min="1" max="1" width="2.7109375" style="137" customWidth="1"/>
    <col min="2" max="2" width="63.7109375" style="137" customWidth="1"/>
    <col min="3" max="3" width="18.28515625" style="149" customWidth="1"/>
    <col min="4" max="5" width="18.28515625" style="137" customWidth="1"/>
    <col min="6" max="6" width="59.7109375" style="137" customWidth="1"/>
    <col min="7" max="7" width="25.42578125" style="137" hidden="1" customWidth="1"/>
    <col min="8" max="8" width="32" style="137" hidden="1" customWidth="1"/>
    <col min="9" max="9" width="26.7109375" style="137" hidden="1" customWidth="1"/>
    <col min="10" max="10" width="29.140625" style="137" customWidth="1"/>
    <col min="11" max="11" width="28.7109375" style="137" customWidth="1"/>
    <col min="12" max="12" width="18" style="137" customWidth="1"/>
    <col min="13" max="13" width="21.7109375" style="137" customWidth="1"/>
    <col min="14" max="14" width="33.28515625" style="137" customWidth="1"/>
    <col min="15" max="15" width="18" style="137" customWidth="1"/>
    <col min="16" max="16" width="21.28515625" style="137" customWidth="1"/>
    <col min="17" max="17" width="12" style="137" customWidth="1"/>
    <col min="18" max="18" width="10.42578125" style="137" customWidth="1"/>
    <col min="19" max="19" width="10.28515625" style="137" customWidth="1"/>
    <col min="20" max="20" width="11.7109375" style="137" customWidth="1"/>
    <col min="21" max="21" width="10" style="137" customWidth="1"/>
    <col min="22" max="22" width="12.42578125" style="137" customWidth="1"/>
    <col min="23" max="23" width="10.42578125" style="137" customWidth="1"/>
    <col min="24" max="25" width="9.140625" style="137" customWidth="1"/>
    <col min="26" max="26" width="11.7109375" style="137" customWidth="1"/>
    <col min="27" max="31" width="9.140625" style="137" customWidth="1"/>
    <col min="32" max="32" width="11.7109375" style="137" customWidth="1"/>
    <col min="33" max="33" width="9.42578125" style="137" customWidth="1"/>
    <col min="34" max="1023" width="9.140625" style="137" customWidth="1"/>
  </cols>
  <sheetData>
    <row r="2" spans="2:4" ht="18" x14ac:dyDescent="0.25">
      <c r="B2" s="219" t="s">
        <v>844</v>
      </c>
      <c r="C2" s="219"/>
      <c r="D2" s="219"/>
    </row>
    <row r="3" spans="2:4" s="149" customFormat="1" x14ac:dyDescent="0.25">
      <c r="B3" s="221" t="s">
        <v>845</v>
      </c>
      <c r="C3" s="175"/>
      <c r="D3" s="224"/>
    </row>
    <row r="4" spans="2:4" s="149" customFormat="1" x14ac:dyDescent="0.25">
      <c r="B4" s="221"/>
      <c r="C4" s="175"/>
      <c r="D4" s="224"/>
    </row>
    <row r="5" spans="2:4" ht="18" x14ac:dyDescent="0.25">
      <c r="B5" s="223" t="s">
        <v>846</v>
      </c>
      <c r="C5" s="175"/>
      <c r="D5" s="224"/>
    </row>
    <row r="6" spans="2:4" x14ac:dyDescent="0.25">
      <c r="B6" s="223" t="s">
        <v>847</v>
      </c>
      <c r="C6" s="175"/>
      <c r="D6" s="224"/>
    </row>
    <row r="7" spans="2:4" ht="18" x14ac:dyDescent="0.25">
      <c r="B7" s="225" t="s">
        <v>848</v>
      </c>
      <c r="C7" s="175"/>
      <c r="D7" s="224"/>
    </row>
    <row r="8" spans="2:4" ht="18" x14ac:dyDescent="0.25">
      <c r="B8" s="225" t="s">
        <v>849</v>
      </c>
      <c r="C8" s="175"/>
      <c r="D8" s="224"/>
    </row>
    <row r="9" spans="2:4" ht="18" x14ac:dyDescent="0.25">
      <c r="B9" s="225" t="s">
        <v>850</v>
      </c>
      <c r="C9" s="175"/>
      <c r="D9" s="224"/>
    </row>
    <row r="10" spans="2:4" ht="18" x14ac:dyDescent="0.25">
      <c r="B10" s="225" t="s">
        <v>851</v>
      </c>
      <c r="C10" s="175"/>
      <c r="D10" s="224"/>
    </row>
    <row r="11" spans="2:4" ht="18" x14ac:dyDescent="0.25">
      <c r="B11" s="225" t="s">
        <v>852</v>
      </c>
      <c r="C11" s="175"/>
      <c r="D11" s="224"/>
    </row>
    <row r="12" spans="2:4" ht="18" x14ac:dyDescent="0.25">
      <c r="B12" s="225" t="s">
        <v>853</v>
      </c>
      <c r="C12" s="175"/>
      <c r="D12" s="224"/>
    </row>
    <row r="13" spans="2:4" ht="18" x14ac:dyDescent="0.25">
      <c r="B13" s="225" t="s">
        <v>854</v>
      </c>
      <c r="C13" s="175"/>
      <c r="D13" s="224"/>
    </row>
    <row r="14" spans="2:4" ht="18" x14ac:dyDescent="0.25">
      <c r="B14" s="225" t="s">
        <v>855</v>
      </c>
      <c r="C14" s="175"/>
      <c r="D14" s="224"/>
    </row>
    <row r="15" spans="2:4" x14ac:dyDescent="0.25">
      <c r="B15" s="225"/>
      <c r="C15" s="175"/>
      <c r="D15" s="224"/>
    </row>
    <row r="16" spans="2:4" ht="18" x14ac:dyDescent="0.25">
      <c r="B16" s="223" t="s">
        <v>856</v>
      </c>
      <c r="C16" s="175"/>
      <c r="D16" s="224"/>
    </row>
    <row r="17" spans="2:11" ht="18" x14ac:dyDescent="0.25">
      <c r="B17" s="223" t="s">
        <v>857</v>
      </c>
      <c r="C17" s="175"/>
      <c r="D17" s="224"/>
      <c r="E17" s="139"/>
      <c r="F17" s="139"/>
      <c r="G17" s="220"/>
      <c r="H17" s="139"/>
      <c r="I17" s="220"/>
      <c r="J17" s="139"/>
      <c r="K17" s="139"/>
    </row>
    <row r="18" spans="2:11" x14ac:dyDescent="0.25">
      <c r="B18" s="223" t="s">
        <v>847</v>
      </c>
      <c r="C18" s="175"/>
      <c r="D18" s="224"/>
      <c r="E18" s="139"/>
      <c r="F18" s="139"/>
      <c r="G18" s="220"/>
      <c r="H18" s="139"/>
      <c r="I18" s="220"/>
      <c r="J18" s="139"/>
      <c r="K18" s="139"/>
    </row>
    <row r="19" spans="2:11" ht="18" x14ac:dyDescent="0.25">
      <c r="B19" s="225" t="s">
        <v>858</v>
      </c>
      <c r="C19" s="175"/>
      <c r="D19" s="224"/>
      <c r="E19" s="139"/>
      <c r="F19" s="139"/>
      <c r="G19" s="220"/>
      <c r="H19" s="139"/>
      <c r="I19" s="220"/>
      <c r="J19" s="139"/>
      <c r="K19" s="139"/>
    </row>
    <row r="20" spans="2:11" ht="18" x14ac:dyDescent="0.25">
      <c r="B20" s="225" t="s">
        <v>859</v>
      </c>
      <c r="C20" s="175"/>
      <c r="D20" s="224"/>
      <c r="E20" s="139"/>
      <c r="F20" s="139"/>
      <c r="G20" s="220"/>
      <c r="H20" s="139"/>
      <c r="I20" s="220"/>
      <c r="J20" s="139"/>
      <c r="K20" s="139"/>
    </row>
    <row r="21" spans="2:11" ht="18" x14ac:dyDescent="0.25">
      <c r="B21" s="225" t="s">
        <v>860</v>
      </c>
      <c r="C21" s="175"/>
      <c r="D21" s="224"/>
      <c r="E21" s="139"/>
      <c r="F21" s="139"/>
      <c r="G21" s="220"/>
      <c r="H21" s="139"/>
      <c r="I21" s="220"/>
      <c r="J21" s="139"/>
      <c r="K21" s="139"/>
    </row>
    <row r="22" spans="2:11" ht="18" x14ac:dyDescent="0.25">
      <c r="B22" s="225" t="s">
        <v>861</v>
      </c>
      <c r="C22" s="175"/>
      <c r="D22" s="224"/>
      <c r="E22" s="139"/>
      <c r="F22" s="139"/>
      <c r="G22" s="220"/>
      <c r="H22" s="139"/>
      <c r="I22" s="220"/>
      <c r="J22" s="139"/>
      <c r="K22" s="139"/>
    </row>
    <row r="23" spans="2:11" x14ac:dyDescent="0.25">
      <c r="B23" s="225" t="s">
        <v>862</v>
      </c>
      <c r="C23" s="175"/>
      <c r="D23" s="224"/>
      <c r="E23" s="139"/>
      <c r="F23" s="139"/>
      <c r="G23" s="220"/>
      <c r="H23" s="139"/>
      <c r="I23" s="220"/>
      <c r="J23" s="139"/>
      <c r="K23" s="139"/>
    </row>
    <row r="24" spans="2:11" ht="18" x14ac:dyDescent="0.25">
      <c r="B24" s="225" t="s">
        <v>863</v>
      </c>
      <c r="C24" s="175"/>
      <c r="D24" s="224"/>
      <c r="F24" s="139"/>
      <c r="G24" s="220"/>
      <c r="H24" s="139"/>
      <c r="I24" s="220"/>
      <c r="J24" s="139"/>
      <c r="K24" s="139"/>
    </row>
    <row r="25" spans="2:11" x14ac:dyDescent="0.25">
      <c r="C25" s="137"/>
      <c r="F25" s="139"/>
      <c r="G25" s="220"/>
      <c r="H25" s="139"/>
      <c r="I25" s="220"/>
      <c r="J25" s="139"/>
      <c r="K25" s="139"/>
    </row>
    <row r="26" spans="2:11" s="137" customFormat="1" x14ac:dyDescent="0.25">
      <c r="F26" s="139"/>
      <c r="G26" s="226"/>
      <c r="H26" s="227"/>
      <c r="I26" s="227"/>
      <c r="J26" s="227"/>
      <c r="K26" s="227"/>
    </row>
    <row r="27" spans="2:11" s="149" customFormat="1" ht="18" x14ac:dyDescent="0.25">
      <c r="B27" s="219" t="s">
        <v>864</v>
      </c>
      <c r="C27" s="219"/>
      <c r="D27" s="219"/>
      <c r="E27" s="219"/>
    </row>
    <row r="28" spans="2:11" x14ac:dyDescent="0.25">
      <c r="B28" s="267" t="s">
        <v>865</v>
      </c>
      <c r="C28" s="264">
        <v>0.12</v>
      </c>
      <c r="D28" s="267" t="s">
        <v>866</v>
      </c>
      <c r="E28" s="254">
        <f>C28*(44/12)</f>
        <v>0.43999999999999995</v>
      </c>
    </row>
    <row r="29" spans="2:11" x14ac:dyDescent="0.25">
      <c r="B29" s="267" t="s">
        <v>867</v>
      </c>
      <c r="C29" s="264">
        <v>0.13</v>
      </c>
      <c r="D29" s="267" t="s">
        <v>868</v>
      </c>
      <c r="E29" s="254">
        <f>C29*(44/12)</f>
        <v>0.47666666666666668</v>
      </c>
    </row>
    <row r="30" spans="2:11" x14ac:dyDescent="0.25">
      <c r="B30" s="267" t="s">
        <v>869</v>
      </c>
      <c r="C30" s="264">
        <v>0.2</v>
      </c>
      <c r="D30" s="267" t="s">
        <v>870</v>
      </c>
      <c r="E30" s="254">
        <f>C30*(44/12)/0.47</f>
        <v>1.5602836879432627</v>
      </c>
    </row>
    <row r="31" spans="2:11" x14ac:dyDescent="0.25">
      <c r="B31" s="222" t="s">
        <v>871</v>
      </c>
    </row>
    <row r="32" spans="2:11" x14ac:dyDescent="0.25">
      <c r="B32" s="222"/>
    </row>
    <row r="34" spans="2:11" x14ac:dyDescent="0.25">
      <c r="B34" s="219" t="s">
        <v>872</v>
      </c>
      <c r="C34" s="219"/>
      <c r="D34" s="219"/>
      <c r="E34" s="219"/>
      <c r="F34" s="228"/>
      <c r="G34" s="219"/>
      <c r="H34" s="219"/>
      <c r="I34" s="219"/>
      <c r="J34" s="219"/>
      <c r="K34" s="219"/>
    </row>
    <row r="35" spans="2:11" x14ac:dyDescent="0.25">
      <c r="B35" s="229" t="s">
        <v>873</v>
      </c>
      <c r="C35" s="230"/>
      <c r="D35" s="175"/>
      <c r="E35" s="175"/>
      <c r="F35" s="231" t="s">
        <v>874</v>
      </c>
      <c r="G35" s="175"/>
      <c r="H35" s="232"/>
      <c r="I35" s="232"/>
      <c r="J35" s="232"/>
      <c r="K35" s="232"/>
    </row>
    <row r="36" spans="2:11" x14ac:dyDescent="0.25">
      <c r="B36" s="229" t="s">
        <v>875</v>
      </c>
      <c r="C36" s="233"/>
      <c r="D36" s="233"/>
      <c r="E36" s="233"/>
      <c r="F36" s="231" t="s">
        <v>876</v>
      </c>
      <c r="G36" s="175"/>
      <c r="H36" s="233"/>
      <c r="I36" s="233"/>
      <c r="J36" s="234"/>
      <c r="K36" s="233"/>
    </row>
    <row r="37" spans="2:11" x14ac:dyDescent="0.25">
      <c r="B37" s="235"/>
      <c r="C37" s="235" t="s">
        <v>877</v>
      </c>
      <c r="D37" s="235" t="s">
        <v>878</v>
      </c>
      <c r="E37" s="235" t="s">
        <v>879</v>
      </c>
      <c r="F37" s="236"/>
      <c r="G37" s="235" t="s">
        <v>880</v>
      </c>
      <c r="H37" s="235" t="s">
        <v>881</v>
      </c>
      <c r="I37" s="235" t="s">
        <v>882</v>
      </c>
      <c r="J37" s="236" t="s">
        <v>883</v>
      </c>
      <c r="K37" s="235" t="s">
        <v>884</v>
      </c>
    </row>
    <row r="38" spans="2:11" x14ac:dyDescent="0.25">
      <c r="B38" s="237" t="s">
        <v>420</v>
      </c>
      <c r="C38" s="238"/>
      <c r="D38" s="238"/>
      <c r="E38" s="238"/>
      <c r="F38" s="239" t="s">
        <v>420</v>
      </c>
      <c r="G38" s="240"/>
      <c r="H38" s="240"/>
      <c r="I38" s="240"/>
      <c r="J38" s="241"/>
      <c r="K38" s="389">
        <f>(1-RENOVACALC_HEFA!$D$44)</f>
        <v>1</v>
      </c>
    </row>
    <row r="39" spans="2:11" x14ac:dyDescent="0.25">
      <c r="B39" s="237" t="s">
        <v>421</v>
      </c>
      <c r="C39" s="243"/>
      <c r="D39" s="243"/>
      <c r="E39" s="243"/>
      <c r="F39" s="239" t="s">
        <v>421</v>
      </c>
      <c r="G39" s="242"/>
      <c r="H39" s="242"/>
      <c r="I39" s="242"/>
      <c r="J39" s="241"/>
      <c r="K39" s="242">
        <f>_BIOQAVHEFA!$D$15/1000</f>
        <v>0</v>
      </c>
    </row>
    <row r="40" spans="2:11" x14ac:dyDescent="0.25">
      <c r="B40" s="237" t="s">
        <v>422</v>
      </c>
      <c r="C40" s="243"/>
      <c r="D40" s="243"/>
      <c r="E40" s="243"/>
      <c r="F40" s="239" t="s">
        <v>422</v>
      </c>
      <c r="G40" s="242"/>
      <c r="H40" s="242"/>
      <c r="I40" s="242"/>
      <c r="J40" s="241"/>
      <c r="K40" s="242">
        <f>K39*K38</f>
        <v>0</v>
      </c>
    </row>
    <row r="41" spans="2:11" x14ac:dyDescent="0.25">
      <c r="B41" s="237" t="s">
        <v>885</v>
      </c>
      <c r="C41" s="238"/>
      <c r="D41" s="238"/>
      <c r="E41" s="238"/>
      <c r="F41" s="239" t="s">
        <v>423</v>
      </c>
      <c r="G41" s="242"/>
      <c r="H41" s="244"/>
      <c r="I41" s="244"/>
      <c r="J41" s="245"/>
      <c r="K41" s="388">
        <f>(K40*2.1)</f>
        <v>0</v>
      </c>
    </row>
    <row r="42" spans="2:11" x14ac:dyDescent="0.25">
      <c r="B42" s="237" t="s">
        <v>423</v>
      </c>
      <c r="C42" s="243"/>
      <c r="D42" s="243"/>
      <c r="E42" s="243"/>
      <c r="F42" s="239" t="s">
        <v>424</v>
      </c>
      <c r="G42" s="242"/>
      <c r="H42" s="246"/>
      <c r="I42" s="246"/>
      <c r="J42" s="247"/>
      <c r="K42" s="246">
        <v>8.0000000000000002E-3</v>
      </c>
    </row>
    <row r="43" spans="2:11" x14ac:dyDescent="0.25">
      <c r="B43" s="237" t="s">
        <v>886</v>
      </c>
      <c r="C43" s="238"/>
      <c r="D43" s="238"/>
      <c r="E43" s="238"/>
      <c r="F43" s="239" t="s">
        <v>425</v>
      </c>
      <c r="G43" s="395"/>
      <c r="H43" s="230"/>
      <c r="I43" s="248"/>
      <c r="J43" s="249"/>
      <c r="K43" s="230">
        <v>0</v>
      </c>
    </row>
    <row r="44" spans="2:11" x14ac:dyDescent="0.25">
      <c r="B44" s="237" t="s">
        <v>426</v>
      </c>
      <c r="C44" s="238"/>
      <c r="D44" s="238"/>
      <c r="E44" s="238"/>
      <c r="F44" s="239" t="s">
        <v>426</v>
      </c>
      <c r="G44" s="230"/>
      <c r="H44" s="230"/>
      <c r="I44" s="230"/>
      <c r="J44" s="249"/>
      <c r="K44" s="230">
        <v>0.19</v>
      </c>
    </row>
    <row r="45" spans="2:11" x14ac:dyDescent="0.25">
      <c r="B45" s="237" t="s">
        <v>887</v>
      </c>
      <c r="C45" s="238"/>
      <c r="D45" s="238"/>
      <c r="E45" s="238"/>
      <c r="F45" s="239" t="s">
        <v>427</v>
      </c>
      <c r="G45" s="230"/>
      <c r="H45" s="230"/>
      <c r="I45" s="230"/>
      <c r="J45" s="249"/>
      <c r="K45" s="230">
        <v>8.0000000000000002E-3</v>
      </c>
    </row>
    <row r="46" spans="2:11" x14ac:dyDescent="0.25">
      <c r="B46" s="237" t="s">
        <v>888</v>
      </c>
      <c r="C46" s="243"/>
      <c r="D46" s="243"/>
      <c r="E46" s="243"/>
      <c r="F46" s="250"/>
      <c r="G46" s="175"/>
      <c r="H46" s="175"/>
      <c r="I46" s="175"/>
      <c r="J46" s="250"/>
      <c r="K46" s="175"/>
    </row>
    <row r="47" spans="2:11" x14ac:dyDescent="0.25">
      <c r="B47" s="237" t="s">
        <v>889</v>
      </c>
      <c r="C47" s="243"/>
      <c r="D47" s="243"/>
      <c r="E47" s="243"/>
      <c r="F47" s="250"/>
      <c r="G47" s="175"/>
      <c r="H47" s="175"/>
      <c r="I47" s="175"/>
      <c r="J47" s="250"/>
      <c r="K47" s="175"/>
    </row>
    <row r="48" spans="2:11" x14ac:dyDescent="0.25">
      <c r="B48" s="237" t="s">
        <v>890</v>
      </c>
      <c r="C48" s="243"/>
      <c r="D48" s="243"/>
      <c r="E48" s="243"/>
      <c r="F48" s="250"/>
      <c r="G48" s="175"/>
      <c r="H48" s="175"/>
      <c r="I48" s="175"/>
      <c r="J48" s="250"/>
      <c r="K48" s="175"/>
    </row>
    <row r="49" spans="2:11" x14ac:dyDescent="0.25">
      <c r="B49" s="237" t="s">
        <v>891</v>
      </c>
      <c r="C49" s="243"/>
      <c r="D49" s="243"/>
      <c r="E49" s="243"/>
      <c r="F49" s="250"/>
      <c r="G49" s="175"/>
      <c r="H49" s="175"/>
      <c r="I49" s="175"/>
      <c r="J49" s="250"/>
      <c r="K49" s="175"/>
    </row>
    <row r="50" spans="2:11" x14ac:dyDescent="0.25">
      <c r="B50" s="237" t="s">
        <v>425</v>
      </c>
      <c r="C50" s="251"/>
      <c r="D50" s="251"/>
      <c r="E50" s="251"/>
      <c r="F50" s="250"/>
      <c r="G50" s="175"/>
      <c r="H50" s="175"/>
      <c r="I50" s="175"/>
      <c r="J50" s="250"/>
      <c r="K50" s="175"/>
    </row>
    <row r="53" spans="2:11" x14ac:dyDescent="0.25">
      <c r="B53" s="219" t="s">
        <v>409</v>
      </c>
      <c r="C53" s="219"/>
      <c r="D53" s="219"/>
      <c r="E53" s="219"/>
      <c r="F53" s="228"/>
      <c r="G53" s="219"/>
      <c r="H53" s="219"/>
      <c r="I53" s="219"/>
      <c r="J53" s="219"/>
      <c r="K53" s="219"/>
    </row>
    <row r="54" spans="2:11" x14ac:dyDescent="0.25">
      <c r="B54" s="235"/>
      <c r="C54" s="235" t="s">
        <v>877</v>
      </c>
      <c r="D54" s="235" t="s">
        <v>878</v>
      </c>
      <c r="E54" s="235" t="s">
        <v>879</v>
      </c>
      <c r="F54" s="236"/>
      <c r="G54" s="235" t="s">
        <v>880</v>
      </c>
      <c r="H54" s="235" t="s">
        <v>881</v>
      </c>
      <c r="I54" s="235" t="s">
        <v>882</v>
      </c>
      <c r="J54" s="236" t="s">
        <v>892</v>
      </c>
      <c r="K54" s="235" t="s">
        <v>884</v>
      </c>
    </row>
    <row r="55" spans="2:11" ht="18" x14ac:dyDescent="0.25">
      <c r="B55" s="237" t="s">
        <v>428</v>
      </c>
      <c r="C55" s="252"/>
      <c r="D55" s="252"/>
      <c r="E55" s="252"/>
      <c r="F55" s="239" t="s">
        <v>428</v>
      </c>
      <c r="G55" s="252"/>
      <c r="H55" s="252"/>
      <c r="I55" s="252"/>
      <c r="J55" s="253"/>
      <c r="K55" s="252">
        <f>SUMIF(_BIOQAVHEFA!$C$25:$C$40,_BIOQAVHEFA!$C$25,_BIOQAVHEFA!$E$25:$E$40)*K39</f>
        <v>0</v>
      </c>
    </row>
    <row r="56" spans="2:11" ht="18" x14ac:dyDescent="0.25">
      <c r="B56" s="237" t="s">
        <v>429</v>
      </c>
      <c r="C56" s="252"/>
      <c r="D56" s="252"/>
      <c r="E56" s="252"/>
      <c r="F56" s="239" t="s">
        <v>429</v>
      </c>
      <c r="G56" s="252"/>
      <c r="H56" s="252"/>
      <c r="I56" s="252"/>
      <c r="J56" s="253"/>
      <c r="K56" s="252">
        <f>SUMPRODUCT(RENOVACALC_HEFA!$D$76:$D$80,RENOVACALC_HEFA!$G$76:$G$80)*K39/1000</f>
        <v>0</v>
      </c>
    </row>
    <row r="57" spans="2:11" ht="18" x14ac:dyDescent="0.25">
      <c r="B57" s="237" t="s">
        <v>430</v>
      </c>
      <c r="C57" s="254"/>
      <c r="D57" s="254"/>
      <c r="E57" s="254"/>
      <c r="F57" s="239" t="s">
        <v>430</v>
      </c>
      <c r="G57" s="254"/>
      <c r="H57" s="254"/>
      <c r="I57" s="254"/>
      <c r="J57" s="255"/>
      <c r="K57" s="254">
        <f>K41*1000*K42*(1-K43)+(K41*1000+K40*1000)*K44*K45</f>
        <v>0</v>
      </c>
    </row>
    <row r="58" spans="2:11" x14ac:dyDescent="0.25">
      <c r="B58" s="256" t="s">
        <v>431</v>
      </c>
      <c r="C58" s="257"/>
      <c r="D58" s="257"/>
      <c r="E58" s="257"/>
      <c r="F58" s="258" t="s">
        <v>431</v>
      </c>
      <c r="G58" s="257"/>
      <c r="H58" s="257"/>
      <c r="I58" s="257"/>
      <c r="J58" s="259"/>
      <c r="K58" s="257"/>
    </row>
    <row r="59" spans="2:11" ht="18" x14ac:dyDescent="0.25">
      <c r="B59" s="237" t="s">
        <v>438</v>
      </c>
      <c r="C59" s="254"/>
      <c r="D59" s="254"/>
      <c r="E59" s="254"/>
      <c r="F59" s="239" t="s">
        <v>438</v>
      </c>
      <c r="G59" s="254"/>
      <c r="H59" s="254"/>
      <c r="I59" s="254"/>
      <c r="J59" s="255"/>
      <c r="K59" s="390">
        <f>(K55*0.11)*(17/14)</f>
        <v>0</v>
      </c>
    </row>
    <row r="60" spans="2:11" ht="18" x14ac:dyDescent="0.25">
      <c r="B60" s="237" t="s">
        <v>439</v>
      </c>
      <c r="C60" s="254"/>
      <c r="D60" s="254"/>
      <c r="E60" s="254"/>
      <c r="F60" s="239" t="s">
        <v>439</v>
      </c>
      <c r="G60" s="254"/>
      <c r="H60" s="254"/>
      <c r="I60" s="254"/>
      <c r="J60" s="255"/>
      <c r="K60" s="390">
        <f>K55*0.24*(62/14)</f>
        <v>0</v>
      </c>
    </row>
    <row r="61" spans="2:11" ht="18" x14ac:dyDescent="0.25">
      <c r="B61" s="237" t="s">
        <v>440</v>
      </c>
      <c r="C61" s="252"/>
      <c r="D61" s="252"/>
      <c r="E61" s="252"/>
      <c r="F61" s="239" t="s">
        <v>440</v>
      </c>
      <c r="G61" s="252"/>
      <c r="H61" s="252"/>
      <c r="I61" s="252"/>
      <c r="J61" s="253"/>
      <c r="K61" s="391">
        <f>(44/28)*(0.01*K55+(0.01*(14/17)*K59+(0.011*(14/62)*K60)))</f>
        <v>0</v>
      </c>
    </row>
    <row r="62" spans="2:11" x14ac:dyDescent="0.25">
      <c r="B62" s="256" t="s">
        <v>432</v>
      </c>
      <c r="C62" s="257"/>
      <c r="D62" s="257"/>
      <c r="E62" s="257"/>
      <c r="F62" s="258" t="s">
        <v>432</v>
      </c>
      <c r="G62" s="257"/>
      <c r="H62" s="257"/>
      <c r="I62" s="257"/>
      <c r="J62" s="259"/>
      <c r="K62" s="257"/>
    </row>
    <row r="63" spans="2:11" ht="18" x14ac:dyDescent="0.25">
      <c r="B63" s="237" t="s">
        <v>438</v>
      </c>
      <c r="C63" s="254"/>
      <c r="D63" s="254"/>
      <c r="E63" s="254"/>
      <c r="F63" s="239" t="s">
        <v>438</v>
      </c>
      <c r="G63" s="254"/>
      <c r="H63" s="254"/>
      <c r="I63" s="254"/>
      <c r="J63" s="255"/>
      <c r="K63" s="390">
        <f>(K56*0.21)*(17/14)</f>
        <v>0</v>
      </c>
    </row>
    <row r="64" spans="2:11" ht="18" x14ac:dyDescent="0.25">
      <c r="B64" s="237" t="s">
        <v>439</v>
      </c>
      <c r="C64" s="254"/>
      <c r="D64" s="254"/>
      <c r="E64" s="254"/>
      <c r="F64" s="239" t="s">
        <v>439</v>
      </c>
      <c r="G64" s="254"/>
      <c r="H64" s="254"/>
      <c r="I64" s="254"/>
      <c r="J64" s="255"/>
      <c r="K64" s="390">
        <f>K56*0.24*(62/14)</f>
        <v>0</v>
      </c>
    </row>
    <row r="65" spans="2:11" ht="18" x14ac:dyDescent="0.25">
      <c r="B65" s="237" t="s">
        <v>440</v>
      </c>
      <c r="C65" s="252"/>
      <c r="D65" s="252"/>
      <c r="E65" s="252"/>
      <c r="F65" s="239" t="s">
        <v>440</v>
      </c>
      <c r="G65" s="252"/>
      <c r="H65" s="252"/>
      <c r="I65" s="252"/>
      <c r="J65" s="253"/>
      <c r="K65" s="391">
        <f>(44/28)*(0.01*(K56)+(0.01*(14/17)*K63+(0.011*(14/62)*K64)))</f>
        <v>0</v>
      </c>
    </row>
    <row r="66" spans="2:11" x14ac:dyDescent="0.25">
      <c r="B66" s="256" t="s">
        <v>433</v>
      </c>
      <c r="C66" s="257"/>
      <c r="D66" s="257"/>
      <c r="E66" s="257"/>
      <c r="F66" s="258" t="s">
        <v>433</v>
      </c>
      <c r="G66" s="257"/>
      <c r="H66" s="257"/>
      <c r="I66" s="257"/>
      <c r="J66" s="259"/>
      <c r="K66" s="257"/>
    </row>
    <row r="67" spans="2:11" ht="18" x14ac:dyDescent="0.25">
      <c r="B67" s="237" t="s">
        <v>438</v>
      </c>
      <c r="C67" s="254"/>
      <c r="D67" s="254"/>
      <c r="E67" s="254"/>
      <c r="F67" s="239" t="s">
        <v>438</v>
      </c>
      <c r="G67" s="254"/>
      <c r="H67" s="254"/>
      <c r="I67" s="254"/>
      <c r="J67" s="255"/>
      <c r="K67" s="254"/>
    </row>
    <row r="68" spans="2:11" ht="18" x14ac:dyDescent="0.25">
      <c r="B68" s="237" t="s">
        <v>439</v>
      </c>
      <c r="C68" s="254"/>
      <c r="D68" s="254"/>
      <c r="E68" s="254"/>
      <c r="F68" s="239" t="s">
        <v>439</v>
      </c>
      <c r="G68" s="254"/>
      <c r="H68" s="254"/>
      <c r="I68" s="254"/>
      <c r="J68" s="255"/>
      <c r="K68" s="390">
        <f>K57*0.24*(62/14)</f>
        <v>0</v>
      </c>
    </row>
    <row r="69" spans="2:11" ht="18" x14ac:dyDescent="0.25">
      <c r="B69" s="237" t="s">
        <v>440</v>
      </c>
      <c r="C69" s="252"/>
      <c r="D69" s="252"/>
      <c r="E69" s="252"/>
      <c r="F69" s="239" t="s">
        <v>440</v>
      </c>
      <c r="G69" s="252"/>
      <c r="H69" s="252"/>
      <c r="I69" s="252"/>
      <c r="J69" s="253"/>
      <c r="K69" s="391">
        <f>(44/28)*(0.01*(K57)+(0.01*(14/17)*K67+(0.011*(14/62)*K68)))</f>
        <v>0</v>
      </c>
    </row>
    <row r="70" spans="2:11" x14ac:dyDescent="0.25">
      <c r="B70" s="260" t="s">
        <v>871</v>
      </c>
      <c r="D70" s="139"/>
      <c r="H70" s="227"/>
      <c r="I70" s="227"/>
      <c r="J70" s="227"/>
    </row>
    <row r="71" spans="2:11" x14ac:dyDescent="0.25">
      <c r="D71" s="139"/>
      <c r="E71" s="139"/>
      <c r="H71" s="227"/>
      <c r="I71" s="227"/>
      <c r="J71" s="227"/>
    </row>
    <row r="72" spans="2:11" x14ac:dyDescent="0.25">
      <c r="D72" s="139"/>
      <c r="E72" s="139"/>
      <c r="F72"/>
      <c r="J72" s="227"/>
    </row>
    <row r="73" spans="2:11" s="77" customFormat="1" ht="18" x14ac:dyDescent="0.25">
      <c r="B73" s="261" t="s">
        <v>893</v>
      </c>
      <c r="C73" s="261"/>
      <c r="D73" s="261"/>
      <c r="E73" s="261"/>
    </row>
    <row r="74" spans="2:11" x14ac:dyDescent="0.25">
      <c r="B74" s="262" t="s">
        <v>894</v>
      </c>
      <c r="C74" s="262"/>
      <c r="D74" s="262"/>
      <c r="E74" s="262"/>
      <c r="J74" s="227"/>
    </row>
    <row r="75" spans="2:11" x14ac:dyDescent="0.25">
      <c r="B75" s="223" t="s">
        <v>895</v>
      </c>
      <c r="C75" s="225"/>
      <c r="D75" s="225"/>
      <c r="E75" s="225"/>
      <c r="J75" s="227"/>
    </row>
    <row r="76" spans="2:11" ht="18" x14ac:dyDescent="0.25">
      <c r="B76" s="263" t="s">
        <v>896</v>
      </c>
      <c r="C76" s="264">
        <v>7.0000000000000007E-2</v>
      </c>
      <c r="D76" s="225"/>
      <c r="E76" s="225"/>
      <c r="J76" s="227"/>
    </row>
    <row r="77" spans="2:11" ht="18" x14ac:dyDescent="0.25">
      <c r="B77" s="263" t="s">
        <v>897</v>
      </c>
      <c r="C77" s="264">
        <v>2.7</v>
      </c>
      <c r="D77" s="225"/>
      <c r="E77" s="225"/>
      <c r="J77" s="227"/>
    </row>
    <row r="78" spans="2:11" x14ac:dyDescent="0.25">
      <c r="B78" s="235"/>
      <c r="C78" s="235" t="s">
        <v>877</v>
      </c>
      <c r="D78" s="235" t="s">
        <v>878</v>
      </c>
      <c r="E78" s="235" t="s">
        <v>879</v>
      </c>
    </row>
    <row r="79" spans="2:11" x14ac:dyDescent="0.25">
      <c r="B79" s="263" t="s">
        <v>898</v>
      </c>
      <c r="C79" s="252">
        <f>C41*C39*C47</f>
        <v>0</v>
      </c>
      <c r="D79" s="252">
        <f>D41*D39*D47</f>
        <v>0</v>
      </c>
      <c r="E79" s="252">
        <f>E41*E39*E47</f>
        <v>0</v>
      </c>
    </row>
    <row r="80" spans="2:11" ht="18" x14ac:dyDescent="0.25">
      <c r="B80" s="237" t="s">
        <v>899</v>
      </c>
      <c r="C80" s="254">
        <f>C79*$C$76</f>
        <v>0</v>
      </c>
      <c r="D80" s="254">
        <f>D79*$C$76</f>
        <v>0</v>
      </c>
      <c r="E80" s="254">
        <f>E79*$C$76</f>
        <v>0</v>
      </c>
    </row>
    <row r="81" spans="2:11" ht="18" x14ac:dyDescent="0.25">
      <c r="B81" s="237" t="s">
        <v>900</v>
      </c>
      <c r="C81" s="254">
        <f>C79*$C$77</f>
        <v>0</v>
      </c>
      <c r="D81" s="254">
        <f>D79*$C$77</f>
        <v>0</v>
      </c>
      <c r="E81" s="254">
        <f>E79*$C$77</f>
        <v>0</v>
      </c>
      <c r="J81" s="265"/>
      <c r="K81" s="266"/>
    </row>
    <row r="82" spans="2:11" s="149" customFormat="1" x14ac:dyDescent="0.25">
      <c r="B82" s="260" t="s">
        <v>901</v>
      </c>
    </row>
    <row r="85" spans="2:11" x14ac:dyDescent="0.25">
      <c r="B85" s="517" t="s">
        <v>902</v>
      </c>
      <c r="C85" s="517"/>
      <c r="D85" s="517"/>
      <c r="E85" s="517"/>
    </row>
    <row r="86" spans="2:11" x14ac:dyDescent="0.25">
      <c r="B86" s="518" t="s">
        <v>903</v>
      </c>
      <c r="C86" s="518" t="s">
        <v>904</v>
      </c>
      <c r="D86" s="518" t="s">
        <v>905</v>
      </c>
      <c r="E86" s="518" t="s">
        <v>906</v>
      </c>
    </row>
    <row r="87" spans="2:11" x14ac:dyDescent="0.25">
      <c r="B87" s="519" t="s">
        <v>907</v>
      </c>
      <c r="C87" s="520">
        <v>0.82</v>
      </c>
      <c r="D87" s="520">
        <v>0</v>
      </c>
      <c r="E87" s="520">
        <v>0</v>
      </c>
    </row>
    <row r="88" spans="2:11" x14ac:dyDescent="0.25">
      <c r="B88" s="519" t="s">
        <v>908</v>
      </c>
      <c r="C88" s="520">
        <v>0</v>
      </c>
      <c r="D88" s="520">
        <v>0</v>
      </c>
      <c r="E88" s="520">
        <v>0.5</v>
      </c>
    </row>
    <row r="89" spans="2:11" x14ac:dyDescent="0.25">
      <c r="B89" s="519" t="s">
        <v>909</v>
      </c>
      <c r="C89" s="520">
        <v>0.09</v>
      </c>
      <c r="D89" s="520">
        <v>0.48</v>
      </c>
      <c r="E89" s="520">
        <v>0</v>
      </c>
    </row>
    <row r="90" spans="2:11" x14ac:dyDescent="0.25">
      <c r="B90" s="519" t="s">
        <v>910</v>
      </c>
      <c r="C90" s="520">
        <v>0.17</v>
      </c>
      <c r="D90" s="520">
        <v>0.45</v>
      </c>
      <c r="E90" s="520">
        <v>0</v>
      </c>
    </row>
    <row r="91" spans="2:11" x14ac:dyDescent="0.25">
      <c r="B91" s="519" t="s">
        <v>683</v>
      </c>
      <c r="C91" s="520">
        <v>0.32</v>
      </c>
      <c r="D91" s="520">
        <v>0</v>
      </c>
      <c r="E91" s="520">
        <v>0</v>
      </c>
    </row>
    <row r="92" spans="2:11" x14ac:dyDescent="0.25">
      <c r="B92" s="519" t="s">
        <v>911</v>
      </c>
      <c r="C92" s="520">
        <v>0.2</v>
      </c>
      <c r="D92" s="520">
        <v>0</v>
      </c>
      <c r="E92" s="520">
        <v>0</v>
      </c>
    </row>
    <row r="93" spans="2:11" x14ac:dyDescent="0.25">
      <c r="B93" s="519" t="s">
        <v>912</v>
      </c>
      <c r="C93" s="520">
        <v>0.14000000000000001</v>
      </c>
      <c r="D93" s="520">
        <v>0</v>
      </c>
      <c r="E93" s="520">
        <v>0</v>
      </c>
    </row>
    <row r="94" spans="2:11" x14ac:dyDescent="0.25">
      <c r="B94" s="519" t="s">
        <v>913</v>
      </c>
      <c r="C94" s="520">
        <v>0.3</v>
      </c>
      <c r="D94" s="520">
        <v>0</v>
      </c>
      <c r="E94" s="520">
        <v>0</v>
      </c>
    </row>
    <row r="95" spans="2:11" x14ac:dyDescent="0.25">
      <c r="B95" s="519" t="s">
        <v>688</v>
      </c>
      <c r="C95" s="520">
        <v>0.2</v>
      </c>
      <c r="D95" s="520">
        <v>0</v>
      </c>
      <c r="E95" s="520">
        <v>0</v>
      </c>
    </row>
    <row r="96" spans="2:11" x14ac:dyDescent="0.25">
      <c r="B96" s="519" t="s">
        <v>914</v>
      </c>
      <c r="C96" s="520">
        <v>0</v>
      </c>
      <c r="D96" s="520">
        <v>0.18</v>
      </c>
      <c r="E96" s="520">
        <v>0</v>
      </c>
    </row>
    <row r="97" spans="2:5" x14ac:dyDescent="0.25">
      <c r="B97" s="519" t="s">
        <v>915</v>
      </c>
      <c r="C97" s="520">
        <v>0</v>
      </c>
      <c r="D97" s="520">
        <v>0.41</v>
      </c>
      <c r="E97" s="520">
        <v>0</v>
      </c>
    </row>
    <row r="98" spans="2:5" x14ac:dyDescent="0.25">
      <c r="B98" s="519" t="s">
        <v>58</v>
      </c>
      <c r="C98" s="520">
        <v>0.45</v>
      </c>
      <c r="D98" s="520">
        <v>0</v>
      </c>
      <c r="E98" s="520">
        <v>0</v>
      </c>
    </row>
    <row r="99" spans="2:5" x14ac:dyDescent="0.25">
      <c r="B99" s="521" t="s">
        <v>916</v>
      </c>
      <c r="C99" s="522"/>
      <c r="D99" s="522"/>
      <c r="E99" s="522"/>
    </row>
  </sheetData>
  <pageMargins left="0.51180555555555496" right="0.51180555555555496" top="0.78749999999999998" bottom="0.78749999999999998" header="0.51180555555555496" footer="0.51180555555555496"/>
  <pageSetup paperSize="9" firstPageNumber="0"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2:AMK75"/>
  <sheetViews>
    <sheetView showGridLines="0" workbookViewId="0">
      <selection activeCell="F31" sqref="F31"/>
    </sheetView>
  </sheetViews>
  <sheetFormatPr defaultColWidth="8.7109375" defaultRowHeight="15" x14ac:dyDescent="0.25"/>
  <cols>
    <col min="1" max="1" width="5.7109375" style="176" customWidth="1"/>
    <col min="2" max="2" width="26.7109375" style="177" customWidth="1"/>
    <col min="3" max="3" width="8.42578125" style="176" customWidth="1"/>
    <col min="4" max="9" width="15.7109375" style="176" customWidth="1"/>
    <col min="10" max="10" width="28.7109375" style="176" customWidth="1"/>
    <col min="11" max="12" width="21.42578125" style="176" customWidth="1"/>
    <col min="13" max="13" width="28.42578125" style="176" customWidth="1"/>
    <col min="14" max="14" width="23.28515625" style="176" customWidth="1"/>
    <col min="15" max="15" width="18" style="176" customWidth="1"/>
    <col min="16" max="16" width="21.7109375" style="176" customWidth="1"/>
    <col min="17" max="17" width="33.28515625" style="176" customWidth="1"/>
    <col min="18" max="18" width="18" style="176" customWidth="1"/>
    <col min="19" max="19" width="21.28515625" style="176" customWidth="1"/>
    <col min="20" max="20" width="12" style="176" customWidth="1"/>
    <col min="21" max="21" width="10.42578125" style="176" customWidth="1"/>
    <col min="22" max="22" width="10.28515625" style="176" customWidth="1"/>
    <col min="23" max="23" width="11.7109375" style="176" customWidth="1"/>
    <col min="24" max="24" width="10" style="176" customWidth="1"/>
    <col min="25" max="25" width="12.42578125" style="176" customWidth="1"/>
    <col min="26" max="26" width="10.42578125" style="176" customWidth="1"/>
    <col min="27" max="28" width="9.140625" style="176" customWidth="1"/>
    <col min="29" max="29" width="11.7109375" style="176" customWidth="1"/>
    <col min="30" max="34" width="9.140625" style="176" customWidth="1"/>
    <col min="35" max="35" width="11.7109375" style="176" customWidth="1"/>
    <col min="36" max="36" width="9.42578125" style="176" customWidth="1"/>
    <col min="37" max="1025" width="9.140625" style="176" customWidth="1"/>
  </cols>
  <sheetData>
    <row r="2" spans="2:10" x14ac:dyDescent="0.25">
      <c r="B2" s="178" t="s">
        <v>917</v>
      </c>
      <c r="E2" s="179"/>
      <c r="F2" s="180"/>
      <c r="G2" s="181"/>
      <c r="H2" s="182"/>
      <c r="I2" s="182"/>
      <c r="J2" s="182"/>
    </row>
    <row r="3" spans="2:10" ht="18" x14ac:dyDescent="0.25">
      <c r="B3" s="183" t="s">
        <v>918</v>
      </c>
      <c r="C3" s="183" t="s">
        <v>318</v>
      </c>
      <c r="D3" s="183" t="s">
        <v>919</v>
      </c>
      <c r="E3" s="183" t="s">
        <v>920</v>
      </c>
      <c r="F3" s="183" t="s">
        <v>921</v>
      </c>
      <c r="G3" s="183" t="s">
        <v>922</v>
      </c>
      <c r="H3" s="183" t="s">
        <v>923</v>
      </c>
      <c r="I3" s="183" t="s">
        <v>924</v>
      </c>
      <c r="J3" s="184" t="s">
        <v>582</v>
      </c>
    </row>
    <row r="4" spans="2:10" ht="15" customHeight="1" x14ac:dyDescent="0.25">
      <c r="B4" s="185"/>
      <c r="C4" s="185"/>
      <c r="D4" s="186" t="s">
        <v>925</v>
      </c>
      <c r="E4" s="186" t="s">
        <v>925</v>
      </c>
      <c r="F4" s="186" t="s">
        <v>925</v>
      </c>
      <c r="G4" s="186" t="s">
        <v>925</v>
      </c>
      <c r="H4" s="186" t="s">
        <v>925</v>
      </c>
      <c r="I4" s="186" t="s">
        <v>926</v>
      </c>
      <c r="J4" s="186"/>
    </row>
    <row r="5" spans="2:10" x14ac:dyDescent="0.25">
      <c r="B5" s="187" t="s">
        <v>927</v>
      </c>
      <c r="C5" s="188" t="s">
        <v>258</v>
      </c>
      <c r="D5" s="189">
        <f>D24/_DADOSAUXILIARES!$D$26</f>
        <v>3098.8095238095239</v>
      </c>
      <c r="E5" s="189">
        <f>E24/_DADOSAUXILIARES!$D$26</f>
        <v>0</v>
      </c>
      <c r="F5" s="190">
        <f>F24/_DADOSAUXILIARES!$D$26</f>
        <v>0.16491805200000001</v>
      </c>
      <c r="G5" s="190">
        <f>G24/_DADOSAUXILIARES!$D$26</f>
        <v>0</v>
      </c>
      <c r="H5" s="190">
        <f>H24/_DADOSAUXILIARES!$D$26</f>
        <v>0.16491805200000001</v>
      </c>
      <c r="I5" s="191">
        <f>(D5+F5*_DADOSAUXILIARES!$D$6+G5*_DADOSAUXILIARES!$D$7+H5*_DADOSAUXILIARES!$D$8)/_DADOSAUXILIARES!$F$26</f>
        <v>74.46190407842667</v>
      </c>
      <c r="J5" s="192"/>
    </row>
    <row r="6" spans="2:10" x14ac:dyDescent="0.25">
      <c r="B6" s="187" t="s">
        <v>597</v>
      </c>
      <c r="C6" s="188" t="s">
        <v>258</v>
      </c>
      <c r="D6" s="546">
        <f>$E$74*1000</f>
        <v>140.83091449729667</v>
      </c>
      <c r="E6" s="189">
        <f>E25/_DADOSAUXILIARES!$D$16</f>
        <v>2762.5</v>
      </c>
      <c r="F6" s="190">
        <f>F25/_DADOSAUXILIARES!$D$16</f>
        <v>0</v>
      </c>
      <c r="G6" s="190">
        <f>G25/_DADOSAUXILIARES!$D$16</f>
        <v>0.37681199999999998</v>
      </c>
      <c r="H6" s="190">
        <f>H25/_DADOSAUXILIARES!$D$16</f>
        <v>2.2608719999999999E-2</v>
      </c>
      <c r="I6" s="191">
        <f>(D6+F6*_DADOSAUXILIARES!$D$6+G6*_DADOSAUXILIARES!$D$7+H6*_DADOSAUXILIARES!$D$8)/_DADOSAUXILIARES!$F$16</f>
        <v>4.1732317828863374</v>
      </c>
      <c r="J6" s="195"/>
    </row>
    <row r="7" spans="2:10" x14ac:dyDescent="0.25">
      <c r="B7" s="187" t="s">
        <v>928</v>
      </c>
      <c r="C7" s="188" t="s">
        <v>258</v>
      </c>
      <c r="D7" s="189">
        <f>D26/_DADOSAUXILIARES!$D$14</f>
        <v>0</v>
      </c>
      <c r="E7" s="189">
        <f>E26/_DADOSAUXILIARES!$D$14</f>
        <v>1929.2035398230087</v>
      </c>
      <c r="F7" s="190">
        <f>F26/_DADOSAUXILIARES!$D$14</f>
        <v>0</v>
      </c>
      <c r="G7" s="190">
        <f>G26/_DADOSAUXILIARES!$D$14</f>
        <v>0.282609</v>
      </c>
      <c r="H7" s="190">
        <f>H26/_DADOSAUXILIARES!$D$14</f>
        <v>1.6956539999999999E-2</v>
      </c>
      <c r="I7" s="191">
        <f>(D7+F7*_DADOSAUXILIARES!$D$6+G7*_DADOSAUXILIARES!$D$7+H7*_DADOSAUXILIARES!$D$8)/_DADOSAUXILIARES!$F$14</f>
        <v>0.43579999999999991</v>
      </c>
      <c r="J7" s="196"/>
    </row>
    <row r="8" spans="2:10" x14ac:dyDescent="0.25">
      <c r="B8" s="187" t="s">
        <v>929</v>
      </c>
      <c r="C8" s="188" t="s">
        <v>258</v>
      </c>
      <c r="D8" s="189">
        <f>D27/_DADOSAUXILIARES!$D$15</f>
        <v>0</v>
      </c>
      <c r="E8" s="189">
        <f>E27/_DADOSAUXILIARES!$D$15</f>
        <v>1800.9888751545116</v>
      </c>
      <c r="F8" s="190">
        <f>F27/_DADOSAUXILIARES!$D$15</f>
        <v>0</v>
      </c>
      <c r="G8" s="190">
        <f>G27/_DADOSAUXILIARES!$D$15</f>
        <v>0.47478312</v>
      </c>
      <c r="H8" s="190">
        <f>H27/_DADOSAUXILIARES!$D$15</f>
        <v>1.5826104000000001E-2</v>
      </c>
      <c r="I8" s="191">
        <f>(D8+F8*_DADOSAUXILIARES!$D$6+G8*_DADOSAUXILIARES!$D$7+H8*_DADOSAUXILIARES!$D$8)/_DADOSAUXILIARES!$F$15</f>
        <v>0.65339999999999998</v>
      </c>
      <c r="J8" s="197"/>
    </row>
    <row r="9" spans="2:10" x14ac:dyDescent="0.25">
      <c r="B9" s="187" t="s">
        <v>293</v>
      </c>
      <c r="C9" s="188" t="s">
        <v>258</v>
      </c>
      <c r="D9" s="189">
        <f>D28/_DADOSAUXILIARES!$D$24</f>
        <v>2981.132075471698</v>
      </c>
      <c r="E9" s="189">
        <f>E28/_DADOSAUXILIARES!$D$24</f>
        <v>0</v>
      </c>
      <c r="F9" s="190">
        <f>F28/_DADOSAUXILIARES!$D$24</f>
        <v>1.088568</v>
      </c>
      <c r="G9" s="190">
        <f>G28/_DADOSAUXILIARES!$D$24</f>
        <v>0</v>
      </c>
      <c r="H9" s="190">
        <f>H28/_DADOSAUXILIARES!$D$24</f>
        <v>0.34834176000000006</v>
      </c>
      <c r="I9" s="191">
        <f>(D9+F9*_DADOSAUXILIARES!$D$6+G9*_DADOSAUXILIARES!$D$7+H9*_DADOSAUXILIARES!$D$8)/_DADOSAUXILIARES!$F$24</f>
        <v>71.393534954906301</v>
      </c>
      <c r="J9" s="199"/>
    </row>
    <row r="10" spans="2:10" x14ac:dyDescent="0.25">
      <c r="B10" s="187" t="s">
        <v>147</v>
      </c>
      <c r="C10" s="188" t="s">
        <v>258</v>
      </c>
      <c r="D10" s="189">
        <f>($D$19*D26+(1-$D$19)*D28)/_DADOSAUXILIARES!$D$25</f>
        <v>2052.9002320185614</v>
      </c>
      <c r="E10" s="189">
        <f>($D$19*E26+(1-$D$19)*E28)/_DADOSAUXILIARES!$D$25</f>
        <v>606.96055684454757</v>
      </c>
      <c r="F10" s="190">
        <f>($D$19*F26+(1-$D$19)*F28)/_DADOSAUXILIARES!$D$25</f>
        <v>0.74962176890951282</v>
      </c>
      <c r="G10" s="190">
        <f>($D$19*G26+(1-$D$19)*G28)/_DADOSAUXILIARES!$D$25</f>
        <v>8.8913643619489557E-2</v>
      </c>
      <c r="H10" s="190">
        <f>($D$19*H26+(1-$D$19)*H28)/_DADOSAUXILIARES!$D$25</f>
        <v>0.24521378466821347</v>
      </c>
      <c r="I10" s="191">
        <f>(D10+F10*_DADOSAUXILIARES!$D$6+G10*_DADOSAUXILIARES!$D$7+H10*_DADOSAUXILIARES!$D$8)/_DADOSAUXILIARES!$F$25</f>
        <v>54.492456917610795</v>
      </c>
      <c r="J10" s="199"/>
    </row>
    <row r="11" spans="2:10" x14ac:dyDescent="0.25">
      <c r="B11" s="187" t="s">
        <v>930</v>
      </c>
      <c r="C11" s="188" t="s">
        <v>258</v>
      </c>
      <c r="D11" s="189">
        <f>D30/(_DADOSAUXILIARES!$D$33)</f>
        <v>2701.3513513513512</v>
      </c>
      <c r="E11" s="189">
        <f>E30/(_DADOSAUXILIARES!$D$33)</f>
        <v>0</v>
      </c>
      <c r="F11" s="190">
        <f>F30/(_DADOSAUXILIARES!$D$33)</f>
        <v>4.5945945945945947</v>
      </c>
      <c r="G11" s="190">
        <f>G30/(_DADOSAUXILIARES!$D$33)</f>
        <v>0</v>
      </c>
      <c r="H11" s="190">
        <f>H30/(_DADOSAUXILIARES!$D$33)</f>
        <v>0.14864864864864866</v>
      </c>
      <c r="I11" s="409">
        <f>(D11+F11*_DADOSAUXILIARES!$D$6+G11*_DADOSAUXILIARES!$D$7+H11*_DADOSAUXILIARES!$D$8)/_DADOSAUXILIARES!$F$27</f>
        <v>57.819870483055858</v>
      </c>
      <c r="J11" s="196"/>
    </row>
    <row r="12" spans="2:10" x14ac:dyDescent="0.25">
      <c r="B12" s="187" t="s">
        <v>788</v>
      </c>
      <c r="C12" s="411" t="s">
        <v>295</v>
      </c>
      <c r="D12" s="200">
        <v>0</v>
      </c>
      <c r="E12" s="189">
        <f>D30</f>
        <v>1999</v>
      </c>
      <c r="F12" s="201">
        <v>0</v>
      </c>
      <c r="G12" s="190">
        <f>F30</f>
        <v>3.4</v>
      </c>
      <c r="H12" s="190">
        <f>H30</f>
        <v>0.11</v>
      </c>
      <c r="I12" s="409">
        <f>(D12+F12*_DADOSAUXILIARES!$D$6+G12*_DADOSAUXILIARES!$D$7+H12*_DADOSAUXILIARES!$D$8)/_DADOSAUXILIARES!$F$34</f>
        <v>3.3408781019907279</v>
      </c>
      <c r="J12" s="196"/>
    </row>
    <row r="13" spans="2:10" x14ac:dyDescent="0.25">
      <c r="B13" s="187" t="s">
        <v>613</v>
      </c>
      <c r="C13" s="188" t="s">
        <v>258</v>
      </c>
      <c r="D13" s="189">
        <f>D29/_DADOSAUXILIARES!$D$28</f>
        <v>3149.9999999999995</v>
      </c>
      <c r="E13" s="189">
        <f>E29/_DADOSAUXILIARES!$D$28</f>
        <v>0</v>
      </c>
      <c r="F13" s="190">
        <f>F29/_DADOSAUXILIARES!$D$28</f>
        <v>2.205E-2</v>
      </c>
      <c r="G13" s="190">
        <f>G29/_DADOSAUXILIARES!$D$28</f>
        <v>0</v>
      </c>
      <c r="H13" s="190">
        <f>H29/_DADOSAUXILIARES!$D$28</f>
        <v>8.8200000000000001E-2</v>
      </c>
      <c r="I13" s="191">
        <f>(D13+F13*_DADOSAUXILIARES!$D$6+G13*_DADOSAUXILIARES!$D$7+H13*_DADOSAUXILIARES!$D$8)/_DADOSAUXILIARES!$F$28</f>
        <v>72.910826195515554</v>
      </c>
      <c r="J13" s="195"/>
    </row>
    <row r="14" spans="2:10" x14ac:dyDescent="0.25">
      <c r="B14" s="187" t="s">
        <v>604</v>
      </c>
      <c r="C14" s="188" t="s">
        <v>258</v>
      </c>
      <c r="D14" s="200">
        <v>0</v>
      </c>
      <c r="E14" s="189">
        <f>D13</f>
        <v>3149.9999999999995</v>
      </c>
      <c r="F14" s="201">
        <v>0</v>
      </c>
      <c r="G14" s="190">
        <f>F13</f>
        <v>2.205E-2</v>
      </c>
      <c r="H14" s="190">
        <f>H13</f>
        <v>8.8200000000000001E-2</v>
      </c>
      <c r="I14" s="191">
        <f>(D14+F14*_DADOSAUXILIARES!$D$6+G14*_DADOSAUXILIARES!$D$7+H14*_DADOSAUXILIARES!$D$8)/_DADOSAUXILIARES!$F$19</f>
        <v>0.56676202129770492</v>
      </c>
      <c r="J14" s="196"/>
    </row>
    <row r="15" spans="2:10" x14ac:dyDescent="0.25">
      <c r="B15" s="187" t="s">
        <v>931</v>
      </c>
      <c r="C15" s="188" t="s">
        <v>258</v>
      </c>
      <c r="D15" s="200">
        <v>0</v>
      </c>
      <c r="E15" s="189">
        <f>D9</f>
        <v>2981.132075471698</v>
      </c>
      <c r="F15" s="201">
        <v>0</v>
      </c>
      <c r="G15" s="190">
        <f>F9</f>
        <v>1.088568</v>
      </c>
      <c r="H15" s="190">
        <f>H9</f>
        <v>0.34834176000000006</v>
      </c>
      <c r="I15" s="191">
        <f>(D15+F15*_DADOSAUXILIARES!$D$6+G15*_DADOSAUXILIARES!$D$7+H15*_DADOSAUXILIARES!$D$8)/_DADOSAUXILIARES!$F$21</f>
        <v>2.7749521602136187</v>
      </c>
      <c r="J15" s="196"/>
    </row>
    <row r="16" spans="2:10" x14ac:dyDescent="0.25">
      <c r="B16" s="187" t="s">
        <v>932</v>
      </c>
      <c r="C16" s="188" t="s">
        <v>258</v>
      </c>
      <c r="D16" s="200">
        <v>0</v>
      </c>
      <c r="E16" s="189">
        <f>D5</f>
        <v>3098.8095238095239</v>
      </c>
      <c r="F16" s="201">
        <v>0</v>
      </c>
      <c r="G16" s="190">
        <f>F5</f>
        <v>0.16491805200000001</v>
      </c>
      <c r="H16" s="190">
        <f>H5</f>
        <v>0.16491805200000001</v>
      </c>
      <c r="I16" s="191">
        <f>(D16+F16*_DADOSAUXILIARES!$D$6+G16*_DADOSAUXILIARES!$D$7+H16*_DADOSAUXILIARES!$D$8)/_DADOSAUXILIARES!$F$20</f>
        <v>1.1257025741336972</v>
      </c>
      <c r="J16" s="196"/>
    </row>
    <row r="17" spans="2:10" x14ac:dyDescent="0.25">
      <c r="B17" s="187" t="s">
        <v>933</v>
      </c>
      <c r="C17" s="188" t="s">
        <v>258</v>
      </c>
      <c r="D17" s="200">
        <v>0</v>
      </c>
      <c r="E17" s="189">
        <f>D68</f>
        <v>2701.3513513513512</v>
      </c>
      <c r="F17" s="201">
        <v>0</v>
      </c>
      <c r="G17" s="190">
        <f>F68</f>
        <v>4.5945945945945947</v>
      </c>
      <c r="H17" s="190">
        <f>H68</f>
        <v>0.14864864864864866</v>
      </c>
      <c r="I17" s="191">
        <f>(D17+F17*_DADOSAUXILIARES!$D$6+G17*_DADOSAUXILIARES!$D$7+H17*_DADOSAUXILIARES!$D$8)/_DADOSAUXILIARES!$F$23</f>
        <v>3.5526621041642503</v>
      </c>
      <c r="J17" s="196"/>
    </row>
    <row r="18" spans="2:10" s="176" customFormat="1" ht="6" customHeight="1" x14ac:dyDescent="0.25">
      <c r="J18" s="193"/>
    </row>
    <row r="19" spans="2:10" x14ac:dyDescent="0.25">
      <c r="B19" s="1128" t="s">
        <v>934</v>
      </c>
      <c r="C19" s="1128"/>
      <c r="D19" s="202">
        <v>0.3</v>
      </c>
      <c r="E19" s="203"/>
      <c r="F19" s="203"/>
      <c r="G19" s="203"/>
      <c r="H19" s="204"/>
      <c r="I19" s="205"/>
      <c r="J19" s="193"/>
    </row>
    <row r="20" spans="2:10" x14ac:dyDescent="0.25">
      <c r="B20" s="935"/>
      <c r="C20" s="935"/>
      <c r="D20" s="202"/>
      <c r="E20" s="203"/>
      <c r="F20" s="203"/>
      <c r="G20" s="203"/>
      <c r="H20" s="204"/>
      <c r="I20" s="205"/>
      <c r="J20" s="193"/>
    </row>
    <row r="21" spans="2:10" x14ac:dyDescent="0.25">
      <c r="B21" s="206"/>
      <c r="C21" s="206"/>
      <c r="D21" s="207"/>
      <c r="E21" s="203"/>
      <c r="F21" s="203"/>
      <c r="G21" s="203"/>
      <c r="H21" s="204"/>
      <c r="I21" s="205"/>
      <c r="J21" s="193"/>
    </row>
    <row r="22" spans="2:10" ht="18" x14ac:dyDescent="0.25">
      <c r="B22" s="183" t="s">
        <v>918</v>
      </c>
      <c r="C22" s="183" t="s">
        <v>318</v>
      </c>
      <c r="D22" s="183" t="s">
        <v>919</v>
      </c>
      <c r="E22" s="183" t="s">
        <v>920</v>
      </c>
      <c r="F22" s="183" t="s">
        <v>921</v>
      </c>
      <c r="G22" s="183" t="s">
        <v>922</v>
      </c>
      <c r="H22" s="183" t="s">
        <v>923</v>
      </c>
      <c r="I22" s="183"/>
      <c r="J22" s="184" t="s">
        <v>582</v>
      </c>
    </row>
    <row r="23" spans="2:10" ht="16.5" customHeight="1" x14ac:dyDescent="0.25">
      <c r="B23" s="185"/>
      <c r="C23" s="185"/>
      <c r="D23" s="186" t="s">
        <v>925</v>
      </c>
      <c r="E23" s="186" t="s">
        <v>925</v>
      </c>
      <c r="F23" s="186" t="s">
        <v>925</v>
      </c>
      <c r="G23" s="186" t="s">
        <v>925</v>
      </c>
      <c r="H23" s="186" t="s">
        <v>925</v>
      </c>
      <c r="I23" s="186"/>
      <c r="J23" s="186"/>
    </row>
    <row r="24" spans="2:10" x14ac:dyDescent="0.25">
      <c r="B24" s="187" t="s">
        <v>927</v>
      </c>
      <c r="C24" s="188" t="s">
        <v>935</v>
      </c>
      <c r="D24" s="200">
        <v>2603</v>
      </c>
      <c r="E24" s="200">
        <v>0</v>
      </c>
      <c r="F24" s="201">
        <f>0.00013853116368*1000</f>
        <v>0.13853116368000001</v>
      </c>
      <c r="G24" s="201">
        <v>0</v>
      </c>
      <c r="H24" s="201">
        <f>0.00013853116368*1000</f>
        <v>0.13853116368000001</v>
      </c>
      <c r="I24" s="208"/>
      <c r="J24" s="208" t="s">
        <v>936</v>
      </c>
    </row>
    <row r="25" spans="2:10" x14ac:dyDescent="0.25">
      <c r="B25" s="187" t="s">
        <v>597</v>
      </c>
      <c r="C25" s="188" t="s">
        <v>935</v>
      </c>
      <c r="D25" s="551">
        <f>$E$74*1000*_DADOSAUXILIARES!D16</f>
        <v>123.93120475762107</v>
      </c>
      <c r="E25" s="200">
        <v>2431</v>
      </c>
      <c r="F25" s="201">
        <v>0</v>
      </c>
      <c r="G25" s="201">
        <v>0.33159455999999998</v>
      </c>
      <c r="H25" s="201">
        <v>1.98956736E-2</v>
      </c>
      <c r="I25" s="208"/>
      <c r="J25" s="552" t="s">
        <v>937</v>
      </c>
    </row>
    <row r="26" spans="2:10" x14ac:dyDescent="0.25">
      <c r="B26" s="187" t="s">
        <v>928</v>
      </c>
      <c r="C26" s="188" t="s">
        <v>935</v>
      </c>
      <c r="D26" s="200">
        <v>0</v>
      </c>
      <c r="E26" s="200">
        <v>1526</v>
      </c>
      <c r="F26" s="201">
        <v>0</v>
      </c>
      <c r="G26" s="201">
        <v>0.223543719</v>
      </c>
      <c r="H26" s="201">
        <v>1.341262314E-2</v>
      </c>
      <c r="I26" s="208"/>
      <c r="J26" s="208" t="s">
        <v>936</v>
      </c>
    </row>
    <row r="27" spans="2:10" x14ac:dyDescent="0.25">
      <c r="B27" s="187" t="s">
        <v>929</v>
      </c>
      <c r="C27" s="188" t="s">
        <v>935</v>
      </c>
      <c r="D27" s="200">
        <v>0</v>
      </c>
      <c r="E27" s="200">
        <v>1457</v>
      </c>
      <c r="F27" s="201">
        <v>0</v>
      </c>
      <c r="G27" s="201">
        <v>0.38409954408000002</v>
      </c>
      <c r="H27" s="201">
        <v>1.2803318136E-2</v>
      </c>
      <c r="I27" s="208"/>
      <c r="J27" s="208" t="s">
        <v>936</v>
      </c>
    </row>
    <row r="28" spans="2:10" x14ac:dyDescent="0.25">
      <c r="B28" s="187" t="s">
        <v>293</v>
      </c>
      <c r="C28" s="188" t="s">
        <v>935</v>
      </c>
      <c r="D28" s="200">
        <v>2212</v>
      </c>
      <c r="E28" s="200">
        <v>0</v>
      </c>
      <c r="F28" s="201">
        <v>0.807717456</v>
      </c>
      <c r="G28" s="201">
        <v>0</v>
      </c>
      <c r="H28" s="201">
        <v>0.25846958592000002</v>
      </c>
      <c r="I28" s="208"/>
      <c r="J28" s="208" t="s">
        <v>936</v>
      </c>
    </row>
    <row r="29" spans="2:10" x14ac:dyDescent="0.25">
      <c r="B29" s="187" t="s">
        <v>842</v>
      </c>
      <c r="C29" s="188" t="s">
        <v>935</v>
      </c>
      <c r="D29" s="200">
        <f>2.51685*1000</f>
        <v>2516.85</v>
      </c>
      <c r="E29" s="200">
        <v>0</v>
      </c>
      <c r="F29" s="201">
        <f>1000*0.00001761795</f>
        <v>1.761795E-2</v>
      </c>
      <c r="G29" s="201">
        <v>0</v>
      </c>
      <c r="H29" s="201">
        <f>1000*0.0000704718</f>
        <v>7.0471800000000001E-2</v>
      </c>
      <c r="I29" s="208"/>
      <c r="J29" s="208" t="s">
        <v>936</v>
      </c>
    </row>
    <row r="30" spans="2:10" x14ac:dyDescent="0.25">
      <c r="B30" s="187" t="s">
        <v>930</v>
      </c>
      <c r="C30" s="188" t="s">
        <v>295</v>
      </c>
      <c r="D30" s="200">
        <v>1999</v>
      </c>
      <c r="E30" s="200">
        <v>0</v>
      </c>
      <c r="F30" s="201">
        <v>3.4</v>
      </c>
      <c r="G30" s="201">
        <v>0</v>
      </c>
      <c r="H30" s="201">
        <v>0.11</v>
      </c>
      <c r="I30" s="208"/>
      <c r="J30" s="208" t="s">
        <v>936</v>
      </c>
    </row>
    <row r="33" spans="2:10" x14ac:dyDescent="0.25">
      <c r="B33" s="178" t="s">
        <v>938</v>
      </c>
      <c r="C33" s="178"/>
      <c r="D33" s="193"/>
      <c r="E33" s="203"/>
      <c r="F33" s="203"/>
      <c r="H33" s="209"/>
      <c r="I33" s="209"/>
      <c r="J33" s="209"/>
    </row>
    <row r="34" spans="2:10" ht="18" x14ac:dyDescent="0.25">
      <c r="B34" s="183" t="s">
        <v>918</v>
      </c>
      <c r="C34" s="183" t="s">
        <v>318</v>
      </c>
      <c r="D34" s="183" t="s">
        <v>919</v>
      </c>
      <c r="E34" s="183" t="s">
        <v>920</v>
      </c>
      <c r="F34" s="183" t="s">
        <v>921</v>
      </c>
      <c r="G34" s="183" t="s">
        <v>922</v>
      </c>
      <c r="H34" s="183" t="s">
        <v>923</v>
      </c>
      <c r="I34" s="183" t="s">
        <v>939</v>
      </c>
      <c r="J34" s="184" t="s">
        <v>582</v>
      </c>
    </row>
    <row r="35" spans="2:10" x14ac:dyDescent="0.25">
      <c r="B35" s="185"/>
      <c r="C35" s="185"/>
      <c r="D35" s="186" t="s">
        <v>925</v>
      </c>
      <c r="E35" s="186" t="s">
        <v>925</v>
      </c>
      <c r="F35" s="186" t="s">
        <v>925</v>
      </c>
      <c r="G35" s="186" t="s">
        <v>925</v>
      </c>
      <c r="H35" s="186" t="s">
        <v>925</v>
      </c>
      <c r="I35" s="186" t="s">
        <v>925</v>
      </c>
      <c r="J35" s="186"/>
    </row>
    <row r="36" spans="2:10" ht="18" x14ac:dyDescent="0.25">
      <c r="B36" s="187" t="s">
        <v>493</v>
      </c>
      <c r="C36" s="210" t="s">
        <v>940</v>
      </c>
      <c r="D36" s="197">
        <v>0</v>
      </c>
      <c r="E36" s="197"/>
      <c r="F36" s="201">
        <v>0</v>
      </c>
      <c r="G36" s="199">
        <v>1.4E-2</v>
      </c>
      <c r="H36" s="201">
        <v>2.1999999999999999E-2</v>
      </c>
      <c r="I36" s="211">
        <f>D36+E36*0+F36*_DADOSAUXILIARES!$D$6+G36*_DADOSAUXILIARES!$D$7+H36*_DADOSAUXILIARES!$D$8</f>
        <v>6.3867999999999991</v>
      </c>
      <c r="J36" s="208" t="s">
        <v>871</v>
      </c>
    </row>
    <row r="37" spans="2:10" ht="18" x14ac:dyDescent="0.25">
      <c r="B37" s="187" t="s">
        <v>495</v>
      </c>
      <c r="C37" s="210" t="s">
        <v>940</v>
      </c>
      <c r="D37" s="197">
        <v>0</v>
      </c>
      <c r="E37" s="197"/>
      <c r="F37" s="201">
        <v>0</v>
      </c>
      <c r="G37" s="199">
        <v>1.4E-2</v>
      </c>
      <c r="H37" s="201">
        <v>2.1999999999999999E-2</v>
      </c>
      <c r="I37" s="211">
        <f>D37+E37*0+F37*_DADOSAUXILIARES!$D$6+G37*_DADOSAUXILIARES!$D$7+H37*_DADOSAUXILIARES!$D$8</f>
        <v>6.3867999999999991</v>
      </c>
      <c r="J37" s="208" t="s">
        <v>871</v>
      </c>
    </row>
    <row r="38" spans="2:10" ht="18" x14ac:dyDescent="0.25">
      <c r="B38" s="187" t="s">
        <v>941</v>
      </c>
      <c r="C38" s="210" t="s">
        <v>940</v>
      </c>
      <c r="D38" s="197">
        <v>0</v>
      </c>
      <c r="E38" s="197"/>
      <c r="F38" s="201">
        <v>0</v>
      </c>
      <c r="G38" s="199">
        <v>1.4E-2</v>
      </c>
      <c r="H38" s="201">
        <v>2.1999999999999999E-2</v>
      </c>
      <c r="I38" s="211">
        <f>D38+E38*0+F38*_DADOSAUXILIARES!$D$6+G38*_DADOSAUXILIARES!$D$7+H38*_DADOSAUXILIARES!$D$8</f>
        <v>6.3867999999999991</v>
      </c>
      <c r="J38" s="208" t="s">
        <v>871</v>
      </c>
    </row>
    <row r="39" spans="2:10" ht="18" x14ac:dyDescent="0.25">
      <c r="B39" s="187" t="s">
        <v>343</v>
      </c>
      <c r="C39" s="210" t="s">
        <v>940</v>
      </c>
      <c r="D39" s="197">
        <v>0</v>
      </c>
      <c r="E39" s="197"/>
      <c r="F39" s="201">
        <v>0</v>
      </c>
      <c r="G39" s="199">
        <v>1.4E-2</v>
      </c>
      <c r="H39" s="201">
        <v>2.1999999999999999E-2</v>
      </c>
      <c r="I39" s="211">
        <f>D39+E39*0+F39*_DADOSAUXILIARES!$D$6+G39*_DADOSAUXILIARES!$D$7+H39*_DADOSAUXILIARES!$D$8</f>
        <v>6.3867999999999991</v>
      </c>
      <c r="J39" s="208" t="s">
        <v>871</v>
      </c>
    </row>
    <row r="40" spans="2:10" ht="18" x14ac:dyDescent="0.25">
      <c r="B40" s="187" t="s">
        <v>187</v>
      </c>
      <c r="C40" s="210" t="s">
        <v>940</v>
      </c>
      <c r="D40" s="197">
        <v>0</v>
      </c>
      <c r="E40" s="197"/>
      <c r="F40" s="201">
        <v>0</v>
      </c>
      <c r="G40" s="199">
        <v>1.4E-2</v>
      </c>
      <c r="H40" s="201">
        <v>2.1999999999999999E-2</v>
      </c>
      <c r="I40" s="211">
        <f>D40+E40*0+F40*_DADOSAUXILIARES!$D$6+G40*_DADOSAUXILIARES!$D$7+H40*_DADOSAUXILIARES!$D$8</f>
        <v>6.3867999999999991</v>
      </c>
      <c r="J40" s="208" t="s">
        <v>871</v>
      </c>
    </row>
    <row r="41" spans="2:10" x14ac:dyDescent="0.25">
      <c r="B41" s="187" t="s">
        <v>942</v>
      </c>
      <c r="C41" s="210" t="s">
        <v>319</v>
      </c>
      <c r="D41" s="197">
        <v>0</v>
      </c>
      <c r="E41" s="197">
        <v>54.6</v>
      </c>
      <c r="F41" s="201">
        <v>0</v>
      </c>
      <c r="G41" s="199">
        <v>1E-3</v>
      </c>
      <c r="H41" s="201">
        <v>1E-4</v>
      </c>
      <c r="I41" s="211">
        <f>D41*_DADOSAUXILIARES!$D$5+E41*0+F41*_DADOSAUXILIARES!$D$6+G41*_DADOSAUXILIARES!$D$7+H41*_DADOSAUXILIARES!$D$8</f>
        <v>5.45E-2</v>
      </c>
      <c r="J41" s="208" t="s">
        <v>943</v>
      </c>
    </row>
    <row r="42" spans="2:10" x14ac:dyDescent="0.25">
      <c r="B42" s="187" t="s">
        <v>365</v>
      </c>
      <c r="C42" s="210" t="s">
        <v>319</v>
      </c>
      <c r="D42" s="197">
        <f>D41</f>
        <v>0</v>
      </c>
      <c r="E42" s="197">
        <f>E41</f>
        <v>54.6</v>
      </c>
      <c r="F42" s="201">
        <f>F41</f>
        <v>0</v>
      </c>
      <c r="G42" s="199">
        <f>G41</f>
        <v>1E-3</v>
      </c>
      <c r="H42" s="201">
        <f>H41</f>
        <v>1E-4</v>
      </c>
      <c r="I42" s="211">
        <f t="shared" ref="I42" si="0">I41</f>
        <v>5.45E-2</v>
      </c>
      <c r="J42" s="208" t="s">
        <v>943</v>
      </c>
    </row>
    <row r="43" spans="2:10" x14ac:dyDescent="0.25">
      <c r="B43" s="187" t="s">
        <v>471</v>
      </c>
      <c r="C43" s="210" t="s">
        <v>319</v>
      </c>
      <c r="D43" s="212">
        <v>56.1</v>
      </c>
      <c r="E43" s="197">
        <v>0</v>
      </c>
      <c r="F43" s="201">
        <v>5.0000000000000001E-3</v>
      </c>
      <c r="G43" s="213">
        <v>0</v>
      </c>
      <c r="H43" s="201">
        <v>1E-4</v>
      </c>
      <c r="I43" s="211">
        <f>D43+E43*0+F43*_DADOSAUXILIARES!$D$6+G43*_DADOSAUXILIARES!$D$7+H43*_DADOSAUXILIARES!$D$8</f>
        <v>56.276299999999999</v>
      </c>
      <c r="J43" s="208" t="s">
        <v>943</v>
      </c>
    </row>
    <row r="44" spans="2:10" x14ac:dyDescent="0.25">
      <c r="B44" s="187" t="s">
        <v>471</v>
      </c>
      <c r="C44" s="210" t="s">
        <v>258</v>
      </c>
      <c r="D44" s="214">
        <f>D43*_DADOSAUXILIARES!$F$27</f>
        <v>2793.2190000000001</v>
      </c>
      <c r="E44" s="214">
        <f>E43*_DADOSAUXILIARES!$F$27</f>
        <v>0</v>
      </c>
      <c r="F44" s="214">
        <f>F43*_DADOSAUXILIARES!$F$27</f>
        <v>0.24895</v>
      </c>
      <c r="G44" s="214">
        <f>G43*_DADOSAUXILIARES!$F$27</f>
        <v>0</v>
      </c>
      <c r="H44" s="214">
        <f>H43*_DADOSAUXILIARES!$F$27</f>
        <v>4.9789999999999999E-3</v>
      </c>
      <c r="I44" s="211">
        <f>D44+E44*0+F44*_DADOSAUXILIARES!$D$6+G44*_DADOSAUXILIARES!$D$7+H44*_DADOSAUXILIARES!$D$8</f>
        <v>2801.9969769999998</v>
      </c>
      <c r="J44" s="208" t="s">
        <v>943</v>
      </c>
    </row>
    <row r="45" spans="2:10" x14ac:dyDescent="0.25">
      <c r="B45" s="187" t="s">
        <v>614</v>
      </c>
      <c r="C45" s="210" t="s">
        <v>319</v>
      </c>
      <c r="D45" s="212">
        <v>63.1</v>
      </c>
      <c r="E45" s="197">
        <v>0</v>
      </c>
      <c r="F45" s="201">
        <v>1.5E-3</v>
      </c>
      <c r="G45" s="213">
        <v>0</v>
      </c>
      <c r="H45" s="201">
        <v>1E-4</v>
      </c>
      <c r="I45" s="211">
        <f>D45+E45*0+F45*_DADOSAUXILIARES!$D$6+G45*_DADOSAUXILIARES!$D$7+H45*_DADOSAUXILIARES!$D$8</f>
        <v>63.171999999999997</v>
      </c>
      <c r="J45" s="208" t="s">
        <v>943</v>
      </c>
    </row>
    <row r="46" spans="2:10" x14ac:dyDescent="0.25">
      <c r="B46" s="187" t="s">
        <v>614</v>
      </c>
      <c r="C46" s="210" t="s">
        <v>258</v>
      </c>
      <c r="D46" s="214">
        <f>D45*_DADOSAUXILIARES!$F$29</f>
        <v>2932.476588</v>
      </c>
      <c r="E46" s="214">
        <f>E45*_DADOSAUXILIARES!$F$29</f>
        <v>0</v>
      </c>
      <c r="F46" s="190">
        <f>F45*_DADOSAUXILIARES!$F$29</f>
        <v>6.9710220000000003E-2</v>
      </c>
      <c r="G46" s="215">
        <f>G45*_DADOSAUXILIARES!$F$29</f>
        <v>0</v>
      </c>
      <c r="H46" s="215">
        <f>H45*_DADOSAUXILIARES!$F$29</f>
        <v>4.6473480000000008E-3</v>
      </c>
      <c r="I46" s="211">
        <f>D46+E46*0+F46*_DADOSAUXILIARES!$D$6+G46*_DADOSAUXILIARES!$D$7+H46*_DADOSAUXILIARES!$D$8</f>
        <v>2935.82267856</v>
      </c>
      <c r="J46" s="208" t="s">
        <v>943</v>
      </c>
    </row>
    <row r="47" spans="2:10" x14ac:dyDescent="0.25">
      <c r="B47" s="187" t="s">
        <v>944</v>
      </c>
      <c r="C47" s="210" t="s">
        <v>319</v>
      </c>
      <c r="D47" s="197">
        <v>94.6</v>
      </c>
      <c r="E47" s="197">
        <v>0</v>
      </c>
      <c r="F47" s="201">
        <v>0.3</v>
      </c>
      <c r="G47" s="213">
        <v>0</v>
      </c>
      <c r="H47" s="201">
        <v>1.5E-3</v>
      </c>
      <c r="I47" s="211">
        <f>D47+E47*0+F47*_DADOSAUXILIARES!$D$6+G47*_DADOSAUXILIARES!$D$7+H47*_DADOSAUXILIARES!$D$8</f>
        <v>103.94949999999999</v>
      </c>
      <c r="J47" s="208" t="s">
        <v>943</v>
      </c>
    </row>
    <row r="48" spans="2:10" x14ac:dyDescent="0.25">
      <c r="B48" s="187" t="s">
        <v>927</v>
      </c>
      <c r="C48" s="210" t="s">
        <v>258</v>
      </c>
      <c r="D48" s="197">
        <v>3133.7</v>
      </c>
      <c r="E48" s="197">
        <v>0</v>
      </c>
      <c r="F48" s="201">
        <v>0.127</v>
      </c>
      <c r="G48" s="213">
        <v>0</v>
      </c>
      <c r="H48" s="201">
        <v>2.5000000000000001E-2</v>
      </c>
      <c r="I48" s="211">
        <f>D48+E48*0+F48*_DADOSAUXILIARES!$D$6+G48*_DADOSAUXILIARES!$D$7+H48*_DADOSAUXILIARES!$D$8</f>
        <v>3144.3095999999996</v>
      </c>
      <c r="J48" s="208" t="s">
        <v>945</v>
      </c>
    </row>
    <row r="49" spans="2:10" x14ac:dyDescent="0.25">
      <c r="B49" s="187"/>
      <c r="C49" s="210" t="s">
        <v>946</v>
      </c>
      <c r="D49" s="197">
        <f>D48/_DADOSAUXILIARES!$F$26</f>
        <v>74.106077847681576</v>
      </c>
      <c r="E49" s="197">
        <f>E48/_DADOSAUXILIARES!$F$26</f>
        <v>0</v>
      </c>
      <c r="F49" s="197">
        <f>F48/_DADOSAUXILIARES!$F$26</f>
        <v>3.0033097892764337E-3</v>
      </c>
      <c r="G49" s="197">
        <f>G48/_DADOSAUXILIARES!$F$26</f>
        <v>0</v>
      </c>
      <c r="H49" s="197">
        <f>H48/_DADOSAUXILIARES!$F$26</f>
        <v>5.9120271442449491E-4</v>
      </c>
      <c r="I49" s="211">
        <f>D49+E49*0+F49*_DADOSAUXILIARES!$D$6+G49*_DADOSAUXILIARES!$D$7+H49*_DADOSAUXILIARES!$D$8</f>
        <v>74.356974820439888</v>
      </c>
      <c r="J49" s="208"/>
    </row>
    <row r="50" spans="2:10" x14ac:dyDescent="0.25">
      <c r="B50" s="187" t="s">
        <v>597</v>
      </c>
      <c r="C50" s="210" t="s">
        <v>258</v>
      </c>
      <c r="D50" s="546">
        <f>$E$74*1000</f>
        <v>140.83091449729667</v>
      </c>
      <c r="E50" s="216">
        <f>E65</f>
        <v>2762.5</v>
      </c>
      <c r="F50" s="201">
        <v>0</v>
      </c>
      <c r="G50" s="217">
        <f>F48</f>
        <v>0.127</v>
      </c>
      <c r="H50" s="218">
        <f>H48</f>
        <v>2.5000000000000001E-2</v>
      </c>
      <c r="I50" s="211">
        <f>D50+E50*0+F50*_DADOSAUXILIARES!$D$6+G50*_DADOSAUXILIARES!$D$7+H50*_DADOSAUXILIARES!$D$8</f>
        <v>151.11031449729666</v>
      </c>
      <c r="J50" s="552" t="s">
        <v>789</v>
      </c>
    </row>
    <row r="51" spans="2:10" x14ac:dyDescent="0.25">
      <c r="B51" s="187"/>
      <c r="C51" s="210" t="s">
        <v>319</v>
      </c>
      <c r="D51" s="546">
        <f>D50/_DADOSAUXILIARES!$F$16</f>
        <v>3.7374317828863384</v>
      </c>
      <c r="E51" s="546">
        <f>E50/_DADOSAUXILIARES!$F$16</f>
        <v>73.312421048161951</v>
      </c>
      <c r="F51" s="546">
        <f>F50/_DADOSAUXILIARES!$F$16</f>
        <v>0</v>
      </c>
      <c r="G51" s="546">
        <f>G50/_DADOSAUXILIARES!$F$16</f>
        <v>3.3703809857435541E-3</v>
      </c>
      <c r="H51" s="546">
        <f>H50/_DADOSAUXILIARES!$F$16</f>
        <v>6.6346082396526662E-4</v>
      </c>
      <c r="I51" s="211">
        <f>D51+E51*0+F51*_DADOSAUXILIARES!$D$6+G51*_DADOSAUXILIARES!$D$7+H51*_DADOSAUXILIARES!$D$8</f>
        <v>4.0102309506410805</v>
      </c>
      <c r="J51" s="552"/>
    </row>
    <row r="52" spans="2:10" x14ac:dyDescent="0.25">
      <c r="B52" s="187" t="s">
        <v>176</v>
      </c>
      <c r="C52" s="210" t="s">
        <v>319</v>
      </c>
      <c r="D52" s="197">
        <v>77.400000000000006</v>
      </c>
      <c r="E52" s="216">
        <v>0</v>
      </c>
      <c r="F52" s="201">
        <v>3.0000000000000001E-3</v>
      </c>
      <c r="G52" s="217">
        <v>0</v>
      </c>
      <c r="H52" s="218">
        <v>5.9999999999999995E-4</v>
      </c>
      <c r="I52" s="211">
        <f>D52+E52*0+F52*_DADOSAUXILIARES!$D$6+G52*_DADOSAUXILIARES!$D$7+H52*_DADOSAUXILIARES!$D$8</f>
        <v>77.653199999999998</v>
      </c>
      <c r="J52" s="208" t="s">
        <v>945</v>
      </c>
    </row>
    <row r="53" spans="2:10" x14ac:dyDescent="0.25">
      <c r="B53" s="187" t="s">
        <v>176</v>
      </c>
      <c r="C53" s="210" t="s">
        <v>258</v>
      </c>
      <c r="D53" s="197">
        <f>D52*_DADOSAUXILIARES!$F$30</f>
        <v>3107.7192888000004</v>
      </c>
      <c r="E53" s="216">
        <f>E52*_DADOSAUXILIARES!$F$30</f>
        <v>0</v>
      </c>
      <c r="F53" s="201">
        <f>F52*_DADOSAUXILIARES!$F$30</f>
        <v>0.12045423600000001</v>
      </c>
      <c r="G53" s="217">
        <f>G52*_DADOSAUXILIARES!$F$30</f>
        <v>0</v>
      </c>
      <c r="H53" s="218">
        <f>H52*_DADOSAUXILIARES!$F$30</f>
        <v>2.4090847199999998E-2</v>
      </c>
      <c r="I53" s="211">
        <f>D53+E53*0+F53*_DADOSAUXILIARES!$D$6+G53*_DADOSAUXILIARES!$D$7+H53*_DADOSAUXILIARES!$D$8</f>
        <v>3117.8856263184007</v>
      </c>
      <c r="J53" s="208" t="s">
        <v>945</v>
      </c>
    </row>
    <row r="54" spans="2:10" x14ac:dyDescent="0.25">
      <c r="B54" s="187" t="s">
        <v>294</v>
      </c>
      <c r="C54" s="210" t="s">
        <v>319</v>
      </c>
      <c r="D54" s="197">
        <v>0</v>
      </c>
      <c r="E54" s="216">
        <v>79.599999999999994</v>
      </c>
      <c r="F54" s="201">
        <v>0</v>
      </c>
      <c r="G54" s="217">
        <v>3.0000000000000001E-3</v>
      </c>
      <c r="H54" s="218">
        <v>5.9999999999999995E-4</v>
      </c>
      <c r="I54" s="328">
        <f>D54+E54*0+F54*_DADOSAUXILIARES!$D$6+G54*_DADOSAUXILIARES!$D$7+H54*_DADOSAUXILIARES!$D$8</f>
        <v>0.24539999999999998</v>
      </c>
      <c r="J54" s="208" t="s">
        <v>945</v>
      </c>
    </row>
    <row r="55" spans="2:10" x14ac:dyDescent="0.25">
      <c r="B55" s="187" t="s">
        <v>294</v>
      </c>
      <c r="C55" s="210" t="s">
        <v>258</v>
      </c>
      <c r="D55" s="197">
        <f>D54*_DADOSAUXILIARES!$F$14</f>
        <v>0</v>
      </c>
      <c r="E55" s="216">
        <f>E54*_DADOSAUXILIARES!$F$14</f>
        <v>2249.5676400000002</v>
      </c>
      <c r="F55" s="201">
        <f>F54*_DADOSAUXILIARES!$F$14</f>
        <v>0</v>
      </c>
      <c r="G55" s="217">
        <f>G54*_DADOSAUXILIARES!$F$14</f>
        <v>8.4782700000000016E-2</v>
      </c>
      <c r="H55" s="218">
        <f>H54*_DADOSAUXILIARES!$F$14</f>
        <v>1.6956539999999999E-2</v>
      </c>
      <c r="I55" s="328">
        <f>D55+E55*0+F55*_DADOSAUXILIARES!$D$6+G55*_DADOSAUXILIARES!$D$7+H55*_DADOSAUXILIARES!$D$8</f>
        <v>6.9352248599999999</v>
      </c>
      <c r="J55" s="208" t="s">
        <v>945</v>
      </c>
    </row>
    <row r="56" spans="2:10" x14ac:dyDescent="0.25">
      <c r="B56" s="187" t="s">
        <v>148</v>
      </c>
      <c r="C56" s="210" t="s">
        <v>319</v>
      </c>
      <c r="D56" s="197">
        <v>0</v>
      </c>
      <c r="E56" s="216">
        <v>79.599999999999994</v>
      </c>
      <c r="F56" s="201">
        <v>0</v>
      </c>
      <c r="G56" s="217">
        <v>3.0000000000000001E-3</v>
      </c>
      <c r="H56" s="218">
        <v>5.9999999999999995E-4</v>
      </c>
      <c r="I56" s="328">
        <f>D56+E56*0+F56*_DADOSAUXILIARES!$D$6+G56*_DADOSAUXILIARES!$D$7+H56*_DADOSAUXILIARES!$D$8</f>
        <v>0.24539999999999998</v>
      </c>
      <c r="J56" s="208" t="s">
        <v>945</v>
      </c>
    </row>
    <row r="57" spans="2:10" x14ac:dyDescent="0.25">
      <c r="B57" s="187" t="s">
        <v>148</v>
      </c>
      <c r="C57" s="210" t="s">
        <v>258</v>
      </c>
      <c r="D57" s="197">
        <f>D56*_DADOSAUXILIARES!$F$15</f>
        <v>0</v>
      </c>
      <c r="E57" s="216">
        <f>E56*_DADOSAUXILIARES!$F$15</f>
        <v>2099.5964639999997</v>
      </c>
      <c r="F57" s="201">
        <f>F56*_DADOSAUXILIARES!$F$15</f>
        <v>0</v>
      </c>
      <c r="G57" s="217">
        <f>G56*_DADOSAUXILIARES!$F$15</f>
        <v>7.913052000000001E-2</v>
      </c>
      <c r="H57" s="218">
        <f>H56*_DADOSAUXILIARES!$F$15</f>
        <v>1.5826104000000001E-2</v>
      </c>
      <c r="I57" s="328">
        <f>D57+E57*0+F57*_DADOSAUXILIARES!$D$6+G57*_DADOSAUXILIARES!$D$7+H57*_DADOSAUXILIARES!$D$8</f>
        <v>6.4728765360000011</v>
      </c>
      <c r="J57" s="208" t="s">
        <v>945</v>
      </c>
    </row>
    <row r="58" spans="2:10" x14ac:dyDescent="0.25">
      <c r="B58" s="185"/>
      <c r="C58" s="185"/>
      <c r="D58" s="186"/>
      <c r="E58" s="186"/>
      <c r="F58" s="186"/>
      <c r="G58" s="186"/>
      <c r="H58" s="186"/>
      <c r="I58" s="186"/>
      <c r="J58" s="186"/>
    </row>
    <row r="59" spans="2:10" s="176" customFormat="1" x14ac:dyDescent="0.25">
      <c r="G59" s="209"/>
      <c r="H59" s="209"/>
      <c r="I59" s="209"/>
      <c r="J59" s="209"/>
    </row>
    <row r="60" spans="2:10" s="176" customFormat="1" x14ac:dyDescent="0.25">
      <c r="F60" s="209"/>
      <c r="G60" s="209"/>
      <c r="H60" s="209"/>
      <c r="I60" s="209"/>
    </row>
    <row r="61" spans="2:10" x14ac:dyDescent="0.25">
      <c r="B61" s="178" t="s">
        <v>947</v>
      </c>
    </row>
    <row r="62" spans="2:10" ht="18" x14ac:dyDescent="0.25">
      <c r="B62" s="183" t="s">
        <v>918</v>
      </c>
      <c r="C62" s="183" t="s">
        <v>318</v>
      </c>
      <c r="D62" s="183" t="s">
        <v>919</v>
      </c>
      <c r="E62" s="183" t="s">
        <v>920</v>
      </c>
      <c r="F62" s="183" t="s">
        <v>921</v>
      </c>
      <c r="G62" s="183" t="s">
        <v>922</v>
      </c>
      <c r="H62" s="183" t="s">
        <v>923</v>
      </c>
      <c r="I62" s="183" t="s">
        <v>939</v>
      </c>
      <c r="J62" s="184" t="s">
        <v>582</v>
      </c>
    </row>
    <row r="63" spans="2:10" x14ac:dyDescent="0.25">
      <c r="B63" s="185"/>
      <c r="C63" s="185"/>
      <c r="D63" s="186" t="s">
        <v>925</v>
      </c>
      <c r="E63" s="186" t="s">
        <v>925</v>
      </c>
      <c r="F63" s="186" t="s">
        <v>925</v>
      </c>
      <c r="G63" s="186" t="s">
        <v>925</v>
      </c>
      <c r="H63" s="186" t="s">
        <v>925</v>
      </c>
      <c r="I63" s="186" t="s">
        <v>925</v>
      </c>
      <c r="J63" s="186"/>
    </row>
    <row r="64" spans="2:10" x14ac:dyDescent="0.25">
      <c r="B64" s="187" t="s">
        <v>927</v>
      </c>
      <c r="C64" s="210" t="s">
        <v>258</v>
      </c>
      <c r="D64" s="197">
        <v>3120</v>
      </c>
      <c r="E64" s="197">
        <v>0</v>
      </c>
      <c r="F64" s="212">
        <v>0.129</v>
      </c>
      <c r="G64" s="199">
        <v>0</v>
      </c>
      <c r="H64" s="212">
        <v>0.12</v>
      </c>
      <c r="I64" s="211">
        <f>D64+E64*0+F64*_DADOSAUXILIARES!$D$6+G64*_DADOSAUXILIARES!$D$7+H64*_DADOSAUXILIARES!$D$8</f>
        <v>3156.6042000000002</v>
      </c>
      <c r="J64" s="208" t="s">
        <v>948</v>
      </c>
    </row>
    <row r="65" spans="2:10" x14ac:dyDescent="0.25">
      <c r="B65" s="187" t="s">
        <v>597</v>
      </c>
      <c r="C65" s="210" t="s">
        <v>258</v>
      </c>
      <c r="D65" s="546">
        <f>$E$74*1000</f>
        <v>140.83091449729667</v>
      </c>
      <c r="E65" s="214">
        <f>E6</f>
        <v>2762.5</v>
      </c>
      <c r="F65" s="215">
        <f>F6</f>
        <v>0</v>
      </c>
      <c r="G65" s="215">
        <f>G6</f>
        <v>0.37681199999999998</v>
      </c>
      <c r="H65" s="215">
        <f>H6</f>
        <v>2.2608719999999999E-2</v>
      </c>
      <c r="I65" s="211">
        <f>D65+E65*0+F65*_DADOSAUXILIARES!$D$6+G65*_DADOSAUXILIARES!$D$7+H65*_DADOSAUXILIARES!$D$8</f>
        <v>157.25238145729665</v>
      </c>
      <c r="J65" s="552" t="s">
        <v>937</v>
      </c>
    </row>
    <row r="66" spans="2:10" x14ac:dyDescent="0.25">
      <c r="B66" s="410" t="s">
        <v>788</v>
      </c>
      <c r="C66" s="210" t="s">
        <v>295</v>
      </c>
      <c r="D66" s="214">
        <f>D12</f>
        <v>0</v>
      </c>
      <c r="E66" s="214">
        <f>E12</f>
        <v>1999</v>
      </c>
      <c r="F66" s="215">
        <f>F12</f>
        <v>0</v>
      </c>
      <c r="G66" s="215">
        <f>G12</f>
        <v>3.4</v>
      </c>
      <c r="H66" s="215">
        <f>H12</f>
        <v>0.11</v>
      </c>
      <c r="I66" s="211">
        <f>D66+E66*0+F66*_DADOSAUXILIARES!$D$6+G66*_DADOSAUXILIARES!$D$7+H66*_DADOSAUXILIARES!$D$8</f>
        <v>122.50999999999999</v>
      </c>
      <c r="J66" s="208" t="s">
        <v>949</v>
      </c>
    </row>
    <row r="67" spans="2:10" x14ac:dyDescent="0.25">
      <c r="B67" s="187" t="s">
        <v>471</v>
      </c>
      <c r="C67" s="210" t="s">
        <v>295</v>
      </c>
      <c r="D67" s="214">
        <f>D11</f>
        <v>2701.3513513513512</v>
      </c>
      <c r="E67" s="214">
        <f>E11</f>
        <v>0</v>
      </c>
      <c r="F67" s="215">
        <f>F11</f>
        <v>4.5945945945945947</v>
      </c>
      <c r="G67" s="215">
        <f>G11</f>
        <v>0</v>
      </c>
      <c r="H67" s="215">
        <f>H11</f>
        <v>0.14864864864864866</v>
      </c>
      <c r="I67" s="211">
        <f>D67+E67*0+F67*_DADOSAUXILIARES!$D$6+G67*_DADOSAUXILIARES!$D$7+H67*_DADOSAUXILIARES!$D$8</f>
        <v>2878.8513513513512</v>
      </c>
      <c r="J67" s="208" t="s">
        <v>949</v>
      </c>
    </row>
    <row r="68" spans="2:10" x14ac:dyDescent="0.25">
      <c r="B68" s="187" t="s">
        <v>614</v>
      </c>
      <c r="C68" s="210" t="s">
        <v>258</v>
      </c>
      <c r="D68" s="214">
        <f>D11</f>
        <v>2701.3513513513512</v>
      </c>
      <c r="E68" s="214">
        <f>E11</f>
        <v>0</v>
      </c>
      <c r="F68" s="215">
        <f>F11</f>
        <v>4.5945945945945947</v>
      </c>
      <c r="G68" s="215">
        <f>G11</f>
        <v>0</v>
      </c>
      <c r="H68" s="215">
        <f>H11</f>
        <v>0.14864864864864866</v>
      </c>
      <c r="I68" s="211">
        <f>D68+E68*0+F68*_DADOSAUXILIARES!$D$6+G68*_DADOSAUXILIARES!$D$7+H68*_DADOSAUXILIARES!$D$8</f>
        <v>2878.8513513513512</v>
      </c>
      <c r="J68" s="208" t="s">
        <v>949</v>
      </c>
    </row>
    <row r="71" spans="2:10" ht="18" x14ac:dyDescent="0.25">
      <c r="B71" s="517" t="s">
        <v>950</v>
      </c>
      <c r="C71" s="962"/>
      <c r="D71" s="962"/>
      <c r="E71" s="962"/>
    </row>
    <row r="72" spans="2:10" x14ac:dyDescent="0.25">
      <c r="B72" s="963" t="s">
        <v>951</v>
      </c>
      <c r="C72" s="963"/>
      <c r="D72" s="963"/>
      <c r="E72" s="963"/>
    </row>
    <row r="73" spans="2:10" x14ac:dyDescent="0.25">
      <c r="B73" s="964" t="s">
        <v>952</v>
      </c>
      <c r="C73" s="965">
        <v>0.375</v>
      </c>
      <c r="D73" s="964" t="s">
        <v>953</v>
      </c>
      <c r="E73" s="966">
        <f>C73*(44/12)</f>
        <v>1.375</v>
      </c>
    </row>
    <row r="74" spans="2:10" x14ac:dyDescent="0.25">
      <c r="B74" s="964" t="s">
        <v>954</v>
      </c>
      <c r="C74" s="965">
        <v>0.10242248327076123</v>
      </c>
      <c r="D74" s="964" t="s">
        <v>955</v>
      </c>
      <c r="E74" s="547">
        <f>E73*C74</f>
        <v>0.14083091449729668</v>
      </c>
    </row>
    <row r="75" spans="2:10" x14ac:dyDescent="0.25">
      <c r="B75" s="521" t="s">
        <v>956</v>
      </c>
      <c r="C75" s="886"/>
      <c r="D75" s="490"/>
      <c r="E75" s="479"/>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E13:F13 H13" formula="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5663B-83CF-8247-824C-45CD9021C4AD}">
  <sheetPr>
    <tabColor rgb="FFD2ED61"/>
  </sheetPr>
  <dimension ref="A1:L482"/>
  <sheetViews>
    <sheetView workbookViewId="0"/>
  </sheetViews>
  <sheetFormatPr defaultColWidth="10.7109375" defaultRowHeight="15" customHeight="1" x14ac:dyDescent="0.25"/>
  <cols>
    <col min="1" max="1" width="56.28515625" style="526" customWidth="1"/>
    <col min="2" max="2" width="18.140625" style="526" customWidth="1"/>
  </cols>
  <sheetData>
    <row r="1" spans="1:12" ht="15.75" x14ac:dyDescent="0.3">
      <c r="A1" s="523" t="s">
        <v>957</v>
      </c>
      <c r="B1" s="524"/>
    </row>
    <row r="2" spans="1:12" ht="15.75" x14ac:dyDescent="0.25">
      <c r="A2" s="525" t="s">
        <v>579</v>
      </c>
    </row>
    <row r="3" spans="1:12" x14ac:dyDescent="0.25">
      <c r="A3" s="526" t="s">
        <v>958</v>
      </c>
      <c r="B3" s="526">
        <f>_DADOSAUXILIARES!D5</f>
        <v>1</v>
      </c>
      <c r="L3" s="526"/>
    </row>
    <row r="4" spans="1:12" x14ac:dyDescent="0.25">
      <c r="A4" s="526" t="s">
        <v>959</v>
      </c>
      <c r="B4" s="526">
        <f>_DADOSAUXILIARES!D6</f>
        <v>29.8</v>
      </c>
      <c r="L4" s="526"/>
    </row>
    <row r="5" spans="1:12" x14ac:dyDescent="0.25">
      <c r="A5" s="526" t="s">
        <v>960</v>
      </c>
      <c r="B5" s="526">
        <f>_DADOSAUXILIARES!D7</f>
        <v>27.2</v>
      </c>
    </row>
    <row r="6" spans="1:12" x14ac:dyDescent="0.25">
      <c r="A6" s="526" t="s">
        <v>961</v>
      </c>
      <c r="B6" s="526">
        <f>_DADOSAUXILIARES!D8</f>
        <v>273</v>
      </c>
    </row>
    <row r="8" spans="1:12" ht="15.75" x14ac:dyDescent="0.25">
      <c r="A8" s="525" t="s">
        <v>962</v>
      </c>
    </row>
    <row r="9" spans="1:12" x14ac:dyDescent="0.25">
      <c r="A9" s="526" t="s">
        <v>963</v>
      </c>
      <c r="B9" s="526">
        <f>_DADOSAUXILIARES!D14</f>
        <v>0.79100000000000004</v>
      </c>
    </row>
    <row r="10" spans="1:12" x14ac:dyDescent="0.25">
      <c r="A10" s="526" t="s">
        <v>964</v>
      </c>
      <c r="B10" s="526">
        <f>_DADOSAUXILIARES!D15</f>
        <v>0.80900000000000005</v>
      </c>
    </row>
    <row r="11" spans="1:12" x14ac:dyDescent="0.25">
      <c r="A11" s="526" t="s">
        <v>965</v>
      </c>
      <c r="B11" s="526">
        <f>_DADOSAUXILIARES!D16</f>
        <v>0.88</v>
      </c>
    </row>
    <row r="12" spans="1:12" x14ac:dyDescent="0.25">
      <c r="A12" s="526" t="s">
        <v>966</v>
      </c>
      <c r="B12" s="526">
        <f>_DADOSAUXILIARES!D17</f>
        <v>7.57605420522895E-4</v>
      </c>
    </row>
    <row r="13" spans="1:12" x14ac:dyDescent="0.25">
      <c r="A13" s="526" t="s">
        <v>967</v>
      </c>
      <c r="B13" s="526">
        <f>_DADOSAUXILIARES!D18</f>
        <v>8.0000000000000004E-4</v>
      </c>
    </row>
    <row r="14" spans="1:12" x14ac:dyDescent="0.25">
      <c r="A14" s="526" t="s">
        <v>968</v>
      </c>
      <c r="B14" s="526">
        <f>_DADOSAUXILIARES!D19</f>
        <v>0.73499999999999999</v>
      </c>
    </row>
    <row r="15" spans="1:12" x14ac:dyDescent="0.25">
      <c r="A15" s="526" t="s">
        <v>969</v>
      </c>
      <c r="B15" s="526">
        <f>_DADOSAUXILIARES!D20</f>
        <v>0.78200000000000003</v>
      </c>
    </row>
    <row r="16" spans="1:12" x14ac:dyDescent="0.25">
      <c r="A16" s="526" t="s">
        <v>970</v>
      </c>
      <c r="B16" s="526">
        <f>_DADOSAUXILIARES!D21</f>
        <v>0.69</v>
      </c>
    </row>
    <row r="17" spans="1:2" x14ac:dyDescent="0.25">
      <c r="A17" s="526" t="s">
        <v>971</v>
      </c>
      <c r="B17" s="526">
        <f>_DADOSAUXILIARES!D22</f>
        <v>0.6</v>
      </c>
    </row>
    <row r="18" spans="1:2" x14ac:dyDescent="0.25">
      <c r="A18" s="526" t="s">
        <v>972</v>
      </c>
      <c r="B18" s="526">
        <f>_DADOSAUXILIARES!D23</f>
        <v>0.55000000000000004</v>
      </c>
    </row>
    <row r="19" spans="1:2" x14ac:dyDescent="0.25">
      <c r="A19" s="526" t="s">
        <v>973</v>
      </c>
      <c r="B19" s="526">
        <f>_DADOSAUXILIARES!D24</f>
        <v>0.74199999999999999</v>
      </c>
    </row>
    <row r="20" spans="1:2" x14ac:dyDescent="0.25">
      <c r="A20" s="526" t="s">
        <v>974</v>
      </c>
      <c r="B20" s="526">
        <f>_DADOSAUXILIARES!D25</f>
        <v>0.75424999999999998</v>
      </c>
    </row>
    <row r="21" spans="1:2" x14ac:dyDescent="0.25">
      <c r="A21" s="526" t="s">
        <v>975</v>
      </c>
      <c r="B21" s="526">
        <f>_DADOSAUXILIARES!D26</f>
        <v>0.84</v>
      </c>
    </row>
    <row r="22" spans="1:2" x14ac:dyDescent="0.25">
      <c r="A22" s="526" t="s">
        <v>976</v>
      </c>
      <c r="B22" s="526">
        <f>_DADOSAUXILIARES!D27</f>
        <v>7.3999999999999999E-4</v>
      </c>
    </row>
    <row r="23" spans="1:2" x14ac:dyDescent="0.25">
      <c r="A23" s="526" t="s">
        <v>977</v>
      </c>
      <c r="B23" s="526">
        <f>_DADOSAUXILIARES!D28</f>
        <v>0.79900000000000004</v>
      </c>
    </row>
    <row r="24" spans="1:2" x14ac:dyDescent="0.25">
      <c r="A24" s="526" t="s">
        <v>978</v>
      </c>
      <c r="B24" s="526">
        <f>_DADOSAUXILIARES!D29</f>
        <v>0.55200000000000005</v>
      </c>
    </row>
    <row r="25" spans="1:2" x14ac:dyDescent="0.25">
      <c r="A25" s="526" t="s">
        <v>979</v>
      </c>
      <c r="B25" s="526">
        <f>_DADOSAUXILIARES!D30</f>
        <v>1.0129999999999999</v>
      </c>
    </row>
    <row r="26" spans="1:2" x14ac:dyDescent="0.25">
      <c r="A26" s="526" t="s">
        <v>980</v>
      </c>
      <c r="B26" s="527">
        <f>_DADOSAUXILIARES!D33</f>
        <v>0.74</v>
      </c>
    </row>
    <row r="27" spans="1:2" x14ac:dyDescent="0.25">
      <c r="A27" s="526" t="s">
        <v>981</v>
      </c>
      <c r="B27" s="527">
        <f>_DADOSAUXILIARES!D34</f>
        <v>0.75760542052289503</v>
      </c>
    </row>
    <row r="29" spans="1:2" ht="15.75" x14ac:dyDescent="0.25">
      <c r="A29" s="525" t="s">
        <v>982</v>
      </c>
    </row>
    <row r="30" spans="1:2" x14ac:dyDescent="0.25">
      <c r="A30" s="526" t="s">
        <v>983</v>
      </c>
      <c r="B30" s="528">
        <f>_DADOSAUXILIARES!F14</f>
        <v>28.260900000000003</v>
      </c>
    </row>
    <row r="31" spans="1:2" x14ac:dyDescent="0.25">
      <c r="A31" s="526" t="s">
        <v>984</v>
      </c>
      <c r="B31" s="528">
        <f>_DADOSAUXILIARES!F15</f>
        <v>26.376840000000001</v>
      </c>
    </row>
    <row r="32" spans="1:2" x14ac:dyDescent="0.25">
      <c r="A32" s="526" t="s">
        <v>985</v>
      </c>
      <c r="B32" s="528">
        <f>_DADOSAUXILIARES!F16</f>
        <v>37.681199999999997</v>
      </c>
    </row>
    <row r="33" spans="1:2" x14ac:dyDescent="0.25">
      <c r="A33" s="526" t="s">
        <v>986</v>
      </c>
      <c r="B33" s="528">
        <f>_DADOSAUXILIARES!F17</f>
        <v>48.25</v>
      </c>
    </row>
    <row r="34" spans="1:2" x14ac:dyDescent="0.25">
      <c r="A34" s="526" t="s">
        <v>987</v>
      </c>
      <c r="B34" s="528">
        <f>_DADOSAUXILIARES!F18</f>
        <v>45.42</v>
      </c>
    </row>
    <row r="35" spans="1:2" x14ac:dyDescent="0.25">
      <c r="A35" s="526" t="s">
        <v>988</v>
      </c>
      <c r="B35" s="528">
        <f>_DADOSAUXILIARES!F19</f>
        <v>43.542720000000003</v>
      </c>
    </row>
    <row r="36" spans="1:2" x14ac:dyDescent="0.25">
      <c r="A36" s="526" t="s">
        <v>989</v>
      </c>
      <c r="B36" s="528">
        <f>_DADOSAUXILIARES!F20</f>
        <v>43.98</v>
      </c>
    </row>
    <row r="37" spans="1:2" x14ac:dyDescent="0.25">
      <c r="A37" s="526" t="s">
        <v>990</v>
      </c>
      <c r="B37" s="528">
        <f>_DADOSAUXILIARES!F21</f>
        <v>44.94</v>
      </c>
    </row>
    <row r="38" spans="1:2" x14ac:dyDescent="0.25">
      <c r="A38" s="526" t="s">
        <v>991</v>
      </c>
      <c r="B38" s="528">
        <f>_DADOSAUXILIARES!F22</f>
        <v>44.93</v>
      </c>
    </row>
    <row r="39" spans="1:2" x14ac:dyDescent="0.25">
      <c r="A39" s="526" t="s">
        <v>992</v>
      </c>
      <c r="B39" s="528">
        <f>_DADOSAUXILIARES!F23</f>
        <v>46.6</v>
      </c>
    </row>
    <row r="40" spans="1:2" x14ac:dyDescent="0.25">
      <c r="A40" s="526" t="s">
        <v>993</v>
      </c>
      <c r="B40" s="528">
        <f>_DADOSAUXILIARES!F24</f>
        <v>43.542720000000003</v>
      </c>
    </row>
    <row r="41" spans="1:2" x14ac:dyDescent="0.25">
      <c r="A41" s="526" t="s">
        <v>994</v>
      </c>
      <c r="B41" s="528">
        <f>_DADOSAUXILIARES!F25</f>
        <v>39.355919999999998</v>
      </c>
    </row>
    <row r="42" spans="1:2" x14ac:dyDescent="0.25">
      <c r="A42" s="526" t="s">
        <v>995</v>
      </c>
      <c r="B42" s="528">
        <f>_DADOSAUXILIARES!F26</f>
        <v>42.286680000000004</v>
      </c>
    </row>
    <row r="43" spans="1:2" x14ac:dyDescent="0.25">
      <c r="A43" s="526" t="s">
        <v>996</v>
      </c>
      <c r="B43" s="528">
        <f>_DADOSAUXILIARES!F27</f>
        <v>49.79</v>
      </c>
    </row>
    <row r="44" spans="1:2" x14ac:dyDescent="0.25">
      <c r="A44" s="526" t="s">
        <v>997</v>
      </c>
      <c r="B44" s="528">
        <f>_DADOSAUXILIARES!F28</f>
        <v>43.542720000000003</v>
      </c>
    </row>
    <row r="45" spans="1:2" x14ac:dyDescent="0.25">
      <c r="A45" s="526" t="s">
        <v>998</v>
      </c>
      <c r="B45" s="528">
        <f>_DADOSAUXILIARES!F29</f>
        <v>46.473480000000002</v>
      </c>
    </row>
    <row r="46" spans="1:2" x14ac:dyDescent="0.25">
      <c r="A46" s="526" t="s">
        <v>999</v>
      </c>
      <c r="B46" s="528">
        <f>_DADOSAUXILIARES!F30</f>
        <v>40.151412000000001</v>
      </c>
    </row>
    <row r="47" spans="1:2" x14ac:dyDescent="0.25">
      <c r="A47" s="526" t="s">
        <v>1000</v>
      </c>
      <c r="B47" s="528">
        <f>_DADOSAUXILIARES!F33</f>
        <v>36.840000000000003</v>
      </c>
    </row>
    <row r="48" spans="1:2" x14ac:dyDescent="0.25">
      <c r="A48" s="526" t="s">
        <v>1001</v>
      </c>
      <c r="B48" s="528">
        <f>_DADOSAUXILIARES!F34</f>
        <v>36.67</v>
      </c>
    </row>
    <row r="50" spans="1:2" ht="15.75" x14ac:dyDescent="0.25">
      <c r="A50" s="525" t="s">
        <v>617</v>
      </c>
    </row>
    <row r="51" spans="1:2" x14ac:dyDescent="0.25">
      <c r="A51" s="526" t="s">
        <v>1002</v>
      </c>
      <c r="B51" s="528">
        <f>_DADOSAUXILIARES!D40</f>
        <v>16.190000000000001</v>
      </c>
    </row>
    <row r="52" spans="1:2" x14ac:dyDescent="0.25">
      <c r="A52" s="526" t="s">
        <v>1003</v>
      </c>
      <c r="B52" s="528">
        <f>_DADOSAUXILIARES!D41</f>
        <v>16.190000000000001</v>
      </c>
    </row>
    <row r="53" spans="1:2" x14ac:dyDescent="0.25">
      <c r="A53" s="526" t="s">
        <v>1004</v>
      </c>
      <c r="B53" s="528">
        <f>_DADOSAUXILIARES!D42</f>
        <v>16.170000000000002</v>
      </c>
    </row>
    <row r="54" spans="1:2" x14ac:dyDescent="0.25">
      <c r="A54" s="526" t="s">
        <v>1005</v>
      </c>
      <c r="B54" s="528">
        <f>_DADOSAUXILIARES!D43</f>
        <v>15.42</v>
      </c>
    </row>
    <row r="55" spans="1:2" x14ac:dyDescent="0.25">
      <c r="A55" s="526" t="s">
        <v>1006</v>
      </c>
      <c r="B55" s="528">
        <f>_DADOSAUXILIARES!D44</f>
        <v>14.73</v>
      </c>
    </row>
    <row r="56" spans="1:2" x14ac:dyDescent="0.25">
      <c r="A56" s="526" t="s">
        <v>1007</v>
      </c>
      <c r="B56" s="528">
        <f>_DADOSAUXILIARES!D45</f>
        <v>7.74</v>
      </c>
    </row>
    <row r="57" spans="1:2" x14ac:dyDescent="0.25">
      <c r="A57" s="526" t="s">
        <v>1008</v>
      </c>
      <c r="B57" s="528">
        <f>_DADOSAUXILIARES!D46</f>
        <v>0.90200000000000002</v>
      </c>
    </row>
    <row r="58" spans="1:2" x14ac:dyDescent="0.25">
      <c r="A58" s="526" t="s">
        <v>1009</v>
      </c>
      <c r="B58" s="528">
        <f>_DADOSAUXILIARES!D47</f>
        <v>15.9</v>
      </c>
    </row>
    <row r="59" spans="1:2" x14ac:dyDescent="0.25">
      <c r="A59" s="526" t="s">
        <v>1010</v>
      </c>
      <c r="B59" s="528">
        <f>_DADOSAUXILIARES!D48</f>
        <v>18.608000000000001</v>
      </c>
    </row>
    <row r="60" spans="1:2" x14ac:dyDescent="0.25">
      <c r="A60" s="526" t="s">
        <v>1011</v>
      </c>
      <c r="B60" s="528">
        <f>_DADOSAUXILIARES!D49</f>
        <v>15.4</v>
      </c>
    </row>
    <row r="61" spans="1:2" x14ac:dyDescent="0.25">
      <c r="A61" s="526" t="s">
        <v>1012</v>
      </c>
      <c r="B61" s="528">
        <f>_DADOSAUXILIARES!D50</f>
        <v>20.243178</v>
      </c>
    </row>
    <row r="62" spans="1:2" x14ac:dyDescent="0.25">
      <c r="A62" s="526" t="s">
        <v>1013</v>
      </c>
      <c r="B62" s="528">
        <f>_DADOSAUXILIARES!D51</f>
        <v>20.243178</v>
      </c>
    </row>
    <row r="63" spans="1:2" x14ac:dyDescent="0.25">
      <c r="A63" s="526" t="s">
        <v>1014</v>
      </c>
      <c r="B63" s="528">
        <f>_DADOSAUXILIARES!D52</f>
        <v>20.51</v>
      </c>
    </row>
    <row r="64" spans="1:2" x14ac:dyDescent="0.25">
      <c r="A64" s="526" t="s">
        <v>1015</v>
      </c>
      <c r="B64" s="528">
        <f>_DADOSAUXILIARES!D53</f>
        <v>18.608000000000001</v>
      </c>
    </row>
    <row r="65" spans="1:2" x14ac:dyDescent="0.25">
      <c r="A65" s="526" t="s">
        <v>1016</v>
      </c>
      <c r="B65" s="528">
        <f>_DADOSAUXILIARES!D54</f>
        <v>18.608000000000001</v>
      </c>
    </row>
    <row r="66" spans="1:2" x14ac:dyDescent="0.25">
      <c r="A66" s="526" t="s">
        <v>1017</v>
      </c>
      <c r="B66" s="528">
        <f>_DADOSAUXILIARES!D55</f>
        <v>37.216000000000001</v>
      </c>
    </row>
    <row r="67" spans="1:2" x14ac:dyDescent="0.25">
      <c r="A67" s="526" t="s">
        <v>1018</v>
      </c>
      <c r="B67" s="528">
        <f>_DADOSAUXILIARES!D56</f>
        <v>34.04</v>
      </c>
    </row>
    <row r="68" spans="1:2" x14ac:dyDescent="0.25">
      <c r="A68" s="526" t="s">
        <v>1019</v>
      </c>
      <c r="B68" s="528">
        <f>_DADOSAUXILIARES!D57</f>
        <v>15.4</v>
      </c>
    </row>
    <row r="69" spans="1:2" x14ac:dyDescent="0.25">
      <c r="A69" s="526" t="s">
        <v>1020</v>
      </c>
      <c r="B69" s="528">
        <f>_DADOSAUXILIARES!D58</f>
        <v>18.7</v>
      </c>
    </row>
    <row r="70" spans="1:2" x14ac:dyDescent="0.25">
      <c r="A70" s="526" t="s">
        <v>1021</v>
      </c>
      <c r="B70" s="528">
        <f>_DADOSAUXILIARES!D59</f>
        <v>17.89</v>
      </c>
    </row>
    <row r="71" spans="1:2" x14ac:dyDescent="0.25">
      <c r="A71" s="526" t="s">
        <v>1022</v>
      </c>
      <c r="B71" s="528">
        <f>_DADOSAUXILIARES!D60</f>
        <v>15.1</v>
      </c>
    </row>
    <row r="72" spans="1:2" x14ac:dyDescent="0.25">
      <c r="A72" s="526" t="s">
        <v>1023</v>
      </c>
      <c r="B72" s="528">
        <f>_DADOSAUXILIARES!D61</f>
        <v>31.9</v>
      </c>
    </row>
    <row r="73" spans="1:2" x14ac:dyDescent="0.25">
      <c r="A73" s="526" t="s">
        <v>1024</v>
      </c>
      <c r="B73" s="528">
        <f>_DADOSAUXILIARES!D62</f>
        <v>16.2</v>
      </c>
    </row>
    <row r="74" spans="1:2" x14ac:dyDescent="0.25">
      <c r="A74" s="526" t="s">
        <v>1025</v>
      </c>
      <c r="B74" s="528">
        <f>_DADOSAUXILIARES!D63</f>
        <v>14.616118800000001</v>
      </c>
    </row>
    <row r="75" spans="1:2" x14ac:dyDescent="0.25">
      <c r="A75" s="526" t="s">
        <v>1026</v>
      </c>
      <c r="B75" s="528">
        <f>_DADOSAUXILIARES!D64</f>
        <v>39.69</v>
      </c>
    </row>
    <row r="76" spans="1:2" x14ac:dyDescent="0.25">
      <c r="A76" s="526" t="s">
        <v>1027</v>
      </c>
      <c r="B76" s="528">
        <f>_DADOSAUXILIARES!D65</f>
        <v>38.200000000000003</v>
      </c>
    </row>
    <row r="77" spans="1:2" x14ac:dyDescent="0.25">
      <c r="A77" s="526" t="s">
        <v>1028</v>
      </c>
      <c r="B77" s="528">
        <f>_DADOSAUXILIARES!D66</f>
        <v>22.2</v>
      </c>
    </row>
    <row r="79" spans="1:2" ht="15.75" x14ac:dyDescent="0.25">
      <c r="A79" s="525" t="s">
        <v>658</v>
      </c>
    </row>
    <row r="80" spans="1:2" x14ac:dyDescent="0.25">
      <c r="A80" s="526" t="s">
        <v>1029</v>
      </c>
      <c r="B80" s="526">
        <f>_DADOSAUXILIARES!D71</f>
        <v>0.94445000000000001</v>
      </c>
    </row>
    <row r="82" spans="1:2" ht="15.75" x14ac:dyDescent="0.3">
      <c r="A82" s="529" t="s">
        <v>660</v>
      </c>
    </row>
    <row r="83" spans="1:2" ht="15.75" x14ac:dyDescent="0.3">
      <c r="A83" s="530" t="s">
        <v>671</v>
      </c>
    </row>
    <row r="84" spans="1:2" x14ac:dyDescent="0.25">
      <c r="A84" s="526" t="s">
        <v>1030</v>
      </c>
      <c r="B84" s="526">
        <f>_DADOSAUXILIARES!H77</f>
        <v>0</v>
      </c>
    </row>
    <row r="85" spans="1:2" x14ac:dyDescent="0.25">
      <c r="A85" s="526" t="s">
        <v>1031</v>
      </c>
      <c r="B85" s="526">
        <f>_DADOSAUXILIARES!H78</f>
        <v>0</v>
      </c>
    </row>
    <row r="86" spans="1:2" x14ac:dyDescent="0.25">
      <c r="A86" s="526" t="s">
        <v>1032</v>
      </c>
      <c r="B86" s="526">
        <f>_DADOSAUXILIARES!H79</f>
        <v>0</v>
      </c>
    </row>
    <row r="87" spans="1:2" x14ac:dyDescent="0.25">
      <c r="A87" s="526" t="s">
        <v>1033</v>
      </c>
      <c r="B87" s="526">
        <f>_DADOSAUXILIARES!H80</f>
        <v>0</v>
      </c>
    </row>
    <row r="88" spans="1:2" x14ac:dyDescent="0.25">
      <c r="A88" s="526" t="s">
        <v>1034</v>
      </c>
      <c r="B88" s="526">
        <f>_DADOSAUXILIARES!H81</f>
        <v>0</v>
      </c>
    </row>
    <row r="89" spans="1:2" x14ac:dyDescent="0.25">
      <c r="A89" s="526" t="s">
        <v>1035</v>
      </c>
      <c r="B89" s="526">
        <f>_DADOSAUXILIARES!H82</f>
        <v>0</v>
      </c>
    </row>
    <row r="90" spans="1:2" x14ac:dyDescent="0.25">
      <c r="A90" s="526" t="s">
        <v>1036</v>
      </c>
      <c r="B90" s="526">
        <f>_DADOSAUXILIARES!H83</f>
        <v>0</v>
      </c>
    </row>
    <row r="91" spans="1:2" x14ac:dyDescent="0.25">
      <c r="A91" s="526" t="s">
        <v>1037</v>
      </c>
      <c r="B91" s="526">
        <f>_DADOSAUXILIARES!H84</f>
        <v>0</v>
      </c>
    </row>
    <row r="92" spans="1:2" x14ac:dyDescent="0.25">
      <c r="A92" s="526" t="s">
        <v>1038</v>
      </c>
      <c r="B92" s="526">
        <f>_DADOSAUXILIARES!H85</f>
        <v>0</v>
      </c>
    </row>
    <row r="93" spans="1:2" x14ac:dyDescent="0.25">
      <c r="A93" s="526" t="s">
        <v>1039</v>
      </c>
      <c r="B93" s="526">
        <f>_DADOSAUXILIARES!H86</f>
        <v>0</v>
      </c>
    </row>
    <row r="94" spans="1:2" x14ac:dyDescent="0.25">
      <c r="A94" s="526" t="s">
        <v>1040</v>
      </c>
      <c r="B94" s="526">
        <f>_DADOSAUXILIARES!H87</f>
        <v>0</v>
      </c>
    </row>
    <row r="95" spans="1:2" x14ac:dyDescent="0.25">
      <c r="A95" s="526" t="s">
        <v>1041</v>
      </c>
      <c r="B95" s="526">
        <f>_DADOSAUXILIARES!H88</f>
        <v>0</v>
      </c>
    </row>
    <row r="96" spans="1:2" x14ac:dyDescent="0.25">
      <c r="A96" s="526" t="s">
        <v>1042</v>
      </c>
      <c r="B96" s="526">
        <f>_DADOSAUXILIARES!H89</f>
        <v>0</v>
      </c>
    </row>
    <row r="97" spans="1:2" x14ac:dyDescent="0.25">
      <c r="A97" s="526" t="s">
        <v>1043</v>
      </c>
      <c r="B97" s="526">
        <f>_DADOSAUXILIARES!H90</f>
        <v>0</v>
      </c>
    </row>
    <row r="98" spans="1:2" x14ac:dyDescent="0.25">
      <c r="A98" s="526" t="s">
        <v>1044</v>
      </c>
      <c r="B98" s="526">
        <f>_DADOSAUXILIARES!H91</f>
        <v>0</v>
      </c>
    </row>
    <row r="99" spans="1:2" x14ac:dyDescent="0.25">
      <c r="A99" s="526" t="s">
        <v>1045</v>
      </c>
      <c r="B99" s="526">
        <f>_DADOSAUXILIARES!H92</f>
        <v>0</v>
      </c>
    </row>
    <row r="100" spans="1:2" x14ac:dyDescent="0.25">
      <c r="A100" s="526" t="s">
        <v>1046</v>
      </c>
      <c r="B100" s="526">
        <f>_DADOSAUXILIARES!H93</f>
        <v>0</v>
      </c>
    </row>
    <row r="101" spans="1:2" x14ac:dyDescent="0.25">
      <c r="A101" s="526" t="s">
        <v>1047</v>
      </c>
      <c r="B101" s="526">
        <f>_DADOSAUXILIARES!H94</f>
        <v>0</v>
      </c>
    </row>
    <row r="102" spans="1:2" x14ac:dyDescent="0.25">
      <c r="A102" s="526" t="s">
        <v>1048</v>
      </c>
      <c r="B102" s="526">
        <f>_DADOSAUXILIARES!H95</f>
        <v>0</v>
      </c>
    </row>
    <row r="103" spans="1:2" x14ac:dyDescent="0.25">
      <c r="A103" s="526" t="s">
        <v>1049</v>
      </c>
      <c r="B103" s="526">
        <f>_DADOSAUXILIARES!H96</f>
        <v>0</v>
      </c>
    </row>
    <row r="104" spans="1:2" x14ac:dyDescent="0.25">
      <c r="A104" s="526" t="s">
        <v>1050</v>
      </c>
      <c r="B104" s="526">
        <f>_DADOSAUXILIARES!H97</f>
        <v>0</v>
      </c>
    </row>
    <row r="105" spans="1:2" x14ac:dyDescent="0.25">
      <c r="A105" s="526" t="s">
        <v>1051</v>
      </c>
      <c r="B105" s="526">
        <f>_DADOSAUXILIARES!H98</f>
        <v>0</v>
      </c>
    </row>
    <row r="106" spans="1:2" x14ac:dyDescent="0.25">
      <c r="A106" s="526" t="s">
        <v>1052</v>
      </c>
      <c r="B106" s="526">
        <f>_DADOSAUXILIARES!H99</f>
        <v>0</v>
      </c>
    </row>
    <row r="107" spans="1:2" x14ac:dyDescent="0.25">
      <c r="A107" s="526" t="s">
        <v>1053</v>
      </c>
      <c r="B107" s="526">
        <f>_DADOSAUXILIARES!H100</f>
        <v>0</v>
      </c>
    </row>
    <row r="108" spans="1:2" x14ac:dyDescent="0.25">
      <c r="A108" s="526" t="s">
        <v>1054</v>
      </c>
      <c r="B108" s="526">
        <f>_DADOSAUXILIARES!H101</f>
        <v>0</v>
      </c>
    </row>
    <row r="109" spans="1:2" x14ac:dyDescent="0.25">
      <c r="A109" s="526" t="s">
        <v>1055</v>
      </c>
      <c r="B109" s="526">
        <f>_DADOSAUXILIARES!H102</f>
        <v>0</v>
      </c>
    </row>
    <row r="110" spans="1:2" x14ac:dyDescent="0.25">
      <c r="A110" s="526" t="s">
        <v>1056</v>
      </c>
      <c r="B110" s="526">
        <f>_DADOSAUXILIARES!H103</f>
        <v>0</v>
      </c>
    </row>
    <row r="111" spans="1:2" x14ac:dyDescent="0.25">
      <c r="A111" s="526" t="s">
        <v>1057</v>
      </c>
      <c r="B111" s="526">
        <f>_DADOSAUXILIARES!H104</f>
        <v>0</v>
      </c>
    </row>
    <row r="112" spans="1:2" x14ac:dyDescent="0.25">
      <c r="A112" s="526" t="s">
        <v>1058</v>
      </c>
      <c r="B112" s="526">
        <f>_DADOSAUXILIARES!H105</f>
        <v>0</v>
      </c>
    </row>
    <row r="113" spans="1:2" x14ac:dyDescent="0.25">
      <c r="A113" s="526" t="s">
        <v>1059</v>
      </c>
      <c r="B113" s="526">
        <f>_DADOSAUXILIARES!H106</f>
        <v>0</v>
      </c>
    </row>
    <row r="114" spans="1:2" x14ac:dyDescent="0.25">
      <c r="A114" s="526" t="s">
        <v>1060</v>
      </c>
      <c r="B114" s="526">
        <f>_DADOSAUXILIARES!H107</f>
        <v>0</v>
      </c>
    </row>
    <row r="115" spans="1:2" x14ac:dyDescent="0.25">
      <c r="A115" s="526" t="s">
        <v>1061</v>
      </c>
      <c r="B115" s="526">
        <f>_DADOSAUXILIARES!H108</f>
        <v>0</v>
      </c>
    </row>
    <row r="116" spans="1:2" x14ac:dyDescent="0.25">
      <c r="A116" s="526" t="s">
        <v>1062</v>
      </c>
      <c r="B116" s="526">
        <f>_DADOSAUXILIARES!H109</f>
        <v>0</v>
      </c>
    </row>
    <row r="117" spans="1:2" x14ac:dyDescent="0.25">
      <c r="A117" s="526" t="s">
        <v>1063</v>
      </c>
      <c r="B117" s="526">
        <f>_DADOSAUXILIARES!H110</f>
        <v>0</v>
      </c>
    </row>
    <row r="118" spans="1:2" x14ac:dyDescent="0.25">
      <c r="A118" s="526" t="s">
        <v>1064</v>
      </c>
      <c r="B118" s="526">
        <f>_DADOSAUXILIARES!H111</f>
        <v>0</v>
      </c>
    </row>
    <row r="119" spans="1:2" x14ac:dyDescent="0.25">
      <c r="A119" s="526" t="s">
        <v>1065</v>
      </c>
      <c r="B119" s="526">
        <f>_DADOSAUXILIARES!H112</f>
        <v>0</v>
      </c>
    </row>
    <row r="120" spans="1:2" x14ac:dyDescent="0.25">
      <c r="A120" s="526" t="s">
        <v>1066</v>
      </c>
      <c r="B120" s="526">
        <f>_DADOSAUXILIARES!H113</f>
        <v>0</v>
      </c>
    </row>
    <row r="121" spans="1:2" x14ac:dyDescent="0.25">
      <c r="A121" s="526" t="s">
        <v>1067</v>
      </c>
      <c r="B121" s="526">
        <f>_DADOSAUXILIARES!H114</f>
        <v>0</v>
      </c>
    </row>
    <row r="122" spans="1:2" ht="15.75" x14ac:dyDescent="0.3">
      <c r="A122" s="530" t="s">
        <v>707</v>
      </c>
    </row>
    <row r="123" spans="1:2" x14ac:dyDescent="0.25">
      <c r="A123" s="526" t="s">
        <v>1068</v>
      </c>
      <c r="B123" s="526">
        <f>_DADOSAUXILIARES!H116</f>
        <v>11.953490289161699</v>
      </c>
    </row>
    <row r="124" spans="1:2" x14ac:dyDescent="0.25">
      <c r="A124" s="526" t="s">
        <v>1069</v>
      </c>
      <c r="B124" s="526">
        <f>_DADOSAUXILIARES!H117</f>
        <v>0</v>
      </c>
    </row>
    <row r="125" spans="1:2" x14ac:dyDescent="0.25">
      <c r="A125" s="526" t="s">
        <v>1070</v>
      </c>
      <c r="B125" s="526">
        <f>_DADOSAUXILIARES!H118</f>
        <v>0</v>
      </c>
    </row>
    <row r="126" spans="1:2" x14ac:dyDescent="0.25">
      <c r="A126" s="526" t="s">
        <v>1071</v>
      </c>
      <c r="B126" s="526">
        <f>_DADOSAUXILIARES!H119</f>
        <v>0</v>
      </c>
    </row>
    <row r="127" spans="1:2" ht="15.75" x14ac:dyDescent="0.3">
      <c r="A127" s="530" t="s">
        <v>718</v>
      </c>
    </row>
    <row r="128" spans="1:2" x14ac:dyDescent="0.25">
      <c r="A128" s="526" t="s">
        <v>1072</v>
      </c>
      <c r="B128" s="531">
        <f>_DADOSAUXILIARES!H121</f>
        <v>0</v>
      </c>
    </row>
    <row r="129" spans="1:2" x14ac:dyDescent="0.25">
      <c r="A129" s="526" t="s">
        <v>1073</v>
      </c>
      <c r="B129" s="537">
        <f>_DADOSAUXILIARES!H122</f>
        <v>0</v>
      </c>
    </row>
    <row r="130" spans="1:2" x14ac:dyDescent="0.25">
      <c r="A130" s="526" t="s">
        <v>1074</v>
      </c>
      <c r="B130" s="537">
        <f>_DADOSAUXILIARES!H123</f>
        <v>0</v>
      </c>
    </row>
    <row r="131" spans="1:2" x14ac:dyDescent="0.25">
      <c r="A131" s="526" t="s">
        <v>1075</v>
      </c>
      <c r="B131" s="537">
        <f>_DADOSAUXILIARES!H124</f>
        <v>0</v>
      </c>
    </row>
    <row r="132" spans="1:2" x14ac:dyDescent="0.25">
      <c r="A132" s="526" t="s">
        <v>1076</v>
      </c>
      <c r="B132" s="537">
        <f>_DADOSAUXILIARES!H125</f>
        <v>0</v>
      </c>
    </row>
    <row r="133" spans="1:2" x14ac:dyDescent="0.25">
      <c r="A133" s="526" t="s">
        <v>1077</v>
      </c>
      <c r="B133" s="537">
        <f>_DADOSAUXILIARES!H126</f>
        <v>0</v>
      </c>
    </row>
    <row r="134" spans="1:2" x14ac:dyDescent="0.25">
      <c r="A134" s="526" t="s">
        <v>1078</v>
      </c>
      <c r="B134" s="537">
        <f>_DADOSAUXILIARES!H127</f>
        <v>0</v>
      </c>
    </row>
    <row r="135" spans="1:2" x14ac:dyDescent="0.25">
      <c r="A135" s="526" t="s">
        <v>1079</v>
      </c>
      <c r="B135" s="537">
        <f>_DADOSAUXILIARES!H128</f>
        <v>0</v>
      </c>
    </row>
    <row r="136" spans="1:2" x14ac:dyDescent="0.25">
      <c r="A136" s="526" t="s">
        <v>1080</v>
      </c>
      <c r="B136" s="537">
        <f>_DADOSAUXILIARES!H129</f>
        <v>0</v>
      </c>
    </row>
    <row r="137" spans="1:2" x14ac:dyDescent="0.25">
      <c r="A137" s="526" t="s">
        <v>1081</v>
      </c>
      <c r="B137" s="537">
        <f>_DADOSAUXILIARES!H130</f>
        <v>0</v>
      </c>
    </row>
    <row r="138" spans="1:2" x14ac:dyDescent="0.25">
      <c r="A138" s="526" t="s">
        <v>1082</v>
      </c>
      <c r="B138" s="537">
        <f>_DADOSAUXILIARES!H131</f>
        <v>0</v>
      </c>
    </row>
    <row r="139" spans="1:2" x14ac:dyDescent="0.25">
      <c r="A139" s="526" t="s">
        <v>1083</v>
      </c>
      <c r="B139" s="537">
        <f>_DADOSAUXILIARES!H132</f>
        <v>0</v>
      </c>
    </row>
    <row r="140" spans="1:2" x14ac:dyDescent="0.25">
      <c r="A140" s="526" t="s">
        <v>1084</v>
      </c>
      <c r="B140" s="537">
        <f>_DADOSAUXILIARES!H133</f>
        <v>0</v>
      </c>
    </row>
    <row r="141" spans="1:2" x14ac:dyDescent="0.25">
      <c r="A141" s="526" t="s">
        <v>1085</v>
      </c>
      <c r="B141" s="537">
        <f>_DADOSAUXILIARES!H134</f>
        <v>0</v>
      </c>
    </row>
    <row r="142" spans="1:2" x14ac:dyDescent="0.25">
      <c r="A142" s="526" t="s">
        <v>1086</v>
      </c>
      <c r="B142" s="537">
        <f>_DADOSAUXILIARES!H135</f>
        <v>0</v>
      </c>
    </row>
    <row r="143" spans="1:2" x14ac:dyDescent="0.25">
      <c r="A143" s="526" t="s">
        <v>1087</v>
      </c>
      <c r="B143" s="537">
        <f>_DADOSAUXILIARES!H136</f>
        <v>0</v>
      </c>
    </row>
    <row r="144" spans="1:2" x14ac:dyDescent="0.25">
      <c r="A144" s="526" t="s">
        <v>1088</v>
      </c>
      <c r="B144" s="537">
        <f>_DADOSAUXILIARES!H137</f>
        <v>0</v>
      </c>
    </row>
    <row r="145" spans="1:2" x14ac:dyDescent="0.25">
      <c r="A145" s="526" t="s">
        <v>1089</v>
      </c>
      <c r="B145" s="537">
        <f>_DADOSAUXILIARES!H138</f>
        <v>0</v>
      </c>
    </row>
    <row r="146" spans="1:2" x14ac:dyDescent="0.25">
      <c r="A146" s="526" t="s">
        <v>1090</v>
      </c>
      <c r="B146" s="537">
        <f>_DADOSAUXILIARES!H139</f>
        <v>0</v>
      </c>
    </row>
    <row r="147" spans="1:2" x14ac:dyDescent="0.25">
      <c r="A147" s="526" t="s">
        <v>1091</v>
      </c>
      <c r="B147" s="537">
        <f>_DADOSAUXILIARES!H140</f>
        <v>0</v>
      </c>
    </row>
    <row r="148" spans="1:2" x14ac:dyDescent="0.25">
      <c r="A148" s="526" t="s">
        <v>1092</v>
      </c>
      <c r="B148" s="537">
        <f>_DADOSAUXILIARES!H141</f>
        <v>0</v>
      </c>
    </row>
    <row r="149" spans="1:2" x14ac:dyDescent="0.25">
      <c r="A149" s="526" t="s">
        <v>1093</v>
      </c>
      <c r="B149" s="537">
        <f>_DADOSAUXILIARES!H142</f>
        <v>0</v>
      </c>
    </row>
    <row r="150" spans="1:2" x14ac:dyDescent="0.25">
      <c r="A150" s="526" t="s">
        <v>1094</v>
      </c>
      <c r="B150" s="537">
        <f>_DADOSAUXILIARES!H143</f>
        <v>0</v>
      </c>
    </row>
    <row r="151" spans="1:2" x14ac:dyDescent="0.25">
      <c r="A151" s="526" t="s">
        <v>1095</v>
      </c>
      <c r="B151" s="537">
        <f>_DADOSAUXILIARES!H144</f>
        <v>88.86</v>
      </c>
    </row>
    <row r="152" spans="1:2" x14ac:dyDescent="0.25">
      <c r="A152" s="526" t="s">
        <v>1096</v>
      </c>
      <c r="B152" s="537">
        <f>_DADOSAUXILIARES!H145</f>
        <v>0</v>
      </c>
    </row>
    <row r="153" spans="1:2" x14ac:dyDescent="0.25">
      <c r="A153" s="526" t="s">
        <v>1097</v>
      </c>
      <c r="B153" s="537">
        <f>_DADOSAUXILIARES!H146</f>
        <v>0</v>
      </c>
    </row>
    <row r="154" spans="1:2" x14ac:dyDescent="0.25">
      <c r="A154" s="526" t="s">
        <v>1098</v>
      </c>
      <c r="B154" s="537">
        <f>_DADOSAUXILIARES!H147</f>
        <v>0</v>
      </c>
    </row>
    <row r="155" spans="1:2" x14ac:dyDescent="0.25">
      <c r="A155" s="526" t="s">
        <v>1099</v>
      </c>
      <c r="B155" s="537">
        <f>_DADOSAUXILIARES!H148</f>
        <v>0</v>
      </c>
    </row>
    <row r="156" spans="1:2" x14ac:dyDescent="0.25">
      <c r="A156" s="526" t="s">
        <v>1034</v>
      </c>
      <c r="B156" s="537">
        <f>_DADOSAUXILIARES!H149</f>
        <v>0</v>
      </c>
    </row>
    <row r="157" spans="1:2" ht="15.75" x14ac:dyDescent="0.3">
      <c r="A157" s="530" t="s">
        <v>766</v>
      </c>
    </row>
    <row r="158" spans="1:2" x14ac:dyDescent="0.25">
      <c r="A158" s="526" t="s">
        <v>1100</v>
      </c>
      <c r="B158" s="526">
        <f>_DADOSAUXILIARES!H151</f>
        <v>0</v>
      </c>
    </row>
    <row r="159" spans="1:2" x14ac:dyDescent="0.25">
      <c r="A159" s="526" t="s">
        <v>1101</v>
      </c>
      <c r="B159" s="526">
        <f>_DADOSAUXILIARES!H152</f>
        <v>0</v>
      </c>
    </row>
    <row r="160" spans="1:2" x14ac:dyDescent="0.25">
      <c r="A160" s="526" t="s">
        <v>1102</v>
      </c>
      <c r="B160" s="526">
        <f>_DADOSAUXILIARES!H153</f>
        <v>0</v>
      </c>
    </row>
    <row r="161" spans="1:2" x14ac:dyDescent="0.25">
      <c r="A161" s="526" t="s">
        <v>1103</v>
      </c>
      <c r="B161" s="526">
        <f>_DADOSAUXILIARES!H154</f>
        <v>0</v>
      </c>
    </row>
    <row r="162" spans="1:2" x14ac:dyDescent="0.25">
      <c r="A162" s="526" t="s">
        <v>1104</v>
      </c>
      <c r="B162" s="526">
        <f>_DADOSAUXILIARES!H155</f>
        <v>0</v>
      </c>
    </row>
    <row r="163" spans="1:2" x14ac:dyDescent="0.25">
      <c r="A163" s="526" t="s">
        <v>1105</v>
      </c>
      <c r="B163" s="526">
        <f>_DADOSAUXILIARES!H156</f>
        <v>0</v>
      </c>
    </row>
    <row r="164" spans="1:2" x14ac:dyDescent="0.25">
      <c r="A164" s="526" t="s">
        <v>1106</v>
      </c>
      <c r="B164" s="526">
        <f>_DADOSAUXILIARES!H157</f>
        <v>0</v>
      </c>
    </row>
    <row r="165" spans="1:2" ht="15.75" x14ac:dyDescent="0.3">
      <c r="A165" s="530" t="s">
        <v>590</v>
      </c>
    </row>
    <row r="166" spans="1:2" x14ac:dyDescent="0.25">
      <c r="A166" s="526" t="s">
        <v>1107</v>
      </c>
      <c r="B166" s="526">
        <f>_DADOSAUXILIARES!H159</f>
        <v>0</v>
      </c>
    </row>
    <row r="167" spans="1:2" x14ac:dyDescent="0.25">
      <c r="A167" s="526" t="s">
        <v>1108</v>
      </c>
      <c r="B167" s="526">
        <f>_DADOSAUXILIARES!H160</f>
        <v>0</v>
      </c>
    </row>
    <row r="168" spans="1:2" x14ac:dyDescent="0.25">
      <c r="A168" s="526" t="s">
        <v>1109</v>
      </c>
      <c r="B168" s="526">
        <f>_DADOSAUXILIARES!H161</f>
        <v>0</v>
      </c>
    </row>
    <row r="169" spans="1:2" x14ac:dyDescent="0.25">
      <c r="A169" s="526" t="s">
        <v>1110</v>
      </c>
      <c r="B169" s="526">
        <f>_DADOSAUXILIARES!H162</f>
        <v>0</v>
      </c>
    </row>
    <row r="170" spans="1:2" x14ac:dyDescent="0.25">
      <c r="A170" s="526" t="s">
        <v>1111</v>
      </c>
      <c r="B170" s="526">
        <f>_DADOSAUXILIARES!H163</f>
        <v>0</v>
      </c>
    </row>
    <row r="171" spans="1:2" x14ac:dyDescent="0.25">
      <c r="A171" s="526" t="s">
        <v>1112</v>
      </c>
      <c r="B171" s="526">
        <f>_DADOSAUXILIARES!H164</f>
        <v>0</v>
      </c>
    </row>
    <row r="172" spans="1:2" x14ac:dyDescent="0.25">
      <c r="A172" s="526" t="s">
        <v>1113</v>
      </c>
      <c r="B172" s="526">
        <f>_DADOSAUXILIARES!H165</f>
        <v>0</v>
      </c>
    </row>
    <row r="173" spans="1:2" x14ac:dyDescent="0.25">
      <c r="A173" s="526" t="s">
        <v>1114</v>
      </c>
      <c r="B173" s="526">
        <f>_DADOSAUXILIARES!H166</f>
        <v>0</v>
      </c>
    </row>
    <row r="174" spans="1:2" x14ac:dyDescent="0.25">
      <c r="A174" s="526" t="s">
        <v>1115</v>
      </c>
      <c r="B174" s="526">
        <f>_DADOSAUXILIARES!H167</f>
        <v>0</v>
      </c>
    </row>
    <row r="175" spans="1:2" x14ac:dyDescent="0.25">
      <c r="A175" s="526" t="s">
        <v>1116</v>
      </c>
      <c r="B175" s="526">
        <f>_DADOSAUXILIARES!H168</f>
        <v>0</v>
      </c>
    </row>
    <row r="176" spans="1:2" x14ac:dyDescent="0.25">
      <c r="A176" s="526" t="s">
        <v>1117</v>
      </c>
      <c r="B176" s="526">
        <f>_DADOSAUXILIARES!H169</f>
        <v>0</v>
      </c>
    </row>
    <row r="177" spans="1:2" x14ac:dyDescent="0.25">
      <c r="A177" s="526" t="s">
        <v>1118</v>
      </c>
      <c r="B177" s="526">
        <f>_DADOSAUXILIARES!H170</f>
        <v>12.9</v>
      </c>
    </row>
    <row r="178" spans="1:2" x14ac:dyDescent="0.25">
      <c r="A178" s="526" t="s">
        <v>1119</v>
      </c>
      <c r="B178" s="526">
        <f>_DADOSAUXILIARES!H171</f>
        <v>0</v>
      </c>
    </row>
    <row r="179" spans="1:2" ht="15.75" x14ac:dyDescent="0.3">
      <c r="A179" s="530" t="s">
        <v>248</v>
      </c>
    </row>
    <row r="180" spans="1:2" x14ac:dyDescent="0.25">
      <c r="A180" s="526" t="s">
        <v>1120</v>
      </c>
      <c r="B180" s="526">
        <f>_DADOSAUXILIARES!H172</f>
        <v>0</v>
      </c>
    </row>
    <row r="181" spans="1:2" x14ac:dyDescent="0.25">
      <c r="A181" s="526" t="s">
        <v>1121</v>
      </c>
      <c r="B181" s="526">
        <f>_DADOSAUXILIARES!H173</f>
        <v>0</v>
      </c>
    </row>
    <row r="182" spans="1:2" x14ac:dyDescent="0.25">
      <c r="A182" s="526" t="s">
        <v>1122</v>
      </c>
      <c r="B182" s="526">
        <f>_DADOSAUXILIARES!H174</f>
        <v>0</v>
      </c>
    </row>
    <row r="183" spans="1:2" x14ac:dyDescent="0.25">
      <c r="A183" s="526" t="s">
        <v>1123</v>
      </c>
      <c r="B183" s="526">
        <f>_DADOSAUXILIARES!H175</f>
        <v>0</v>
      </c>
    </row>
    <row r="184" spans="1:2" x14ac:dyDescent="0.25">
      <c r="A184" s="526" t="s">
        <v>1124</v>
      </c>
      <c r="B184" s="526">
        <f>_DADOSAUXILIARES!H176</f>
        <v>0</v>
      </c>
    </row>
    <row r="185" spans="1:2" x14ac:dyDescent="0.25">
      <c r="A185" s="526" t="s">
        <v>1125</v>
      </c>
      <c r="B185" s="544">
        <f>_DADOSAUXILIARES!H177</f>
        <v>61.715435515120419</v>
      </c>
    </row>
    <row r="186" spans="1:2" x14ac:dyDescent="0.25">
      <c r="A186" s="526" t="s">
        <v>1126</v>
      </c>
      <c r="B186" s="526">
        <f>_DADOSAUXILIARES!H178</f>
        <v>0</v>
      </c>
    </row>
    <row r="187" spans="1:2" x14ac:dyDescent="0.25">
      <c r="A187" s="526" t="s">
        <v>1127</v>
      </c>
      <c r="B187" s="526">
        <f>_DADOSAUXILIARES!H179</f>
        <v>0</v>
      </c>
    </row>
    <row r="188" spans="1:2" x14ac:dyDescent="0.25">
      <c r="A188" s="526" t="s">
        <v>1128</v>
      </c>
      <c r="B188" s="526">
        <f>_DADOSAUXILIARES!H180</f>
        <v>33.691589796519821</v>
      </c>
    </row>
    <row r="190" spans="1:2" ht="15.75" x14ac:dyDescent="0.3">
      <c r="A190" s="529" t="s">
        <v>808</v>
      </c>
    </row>
    <row r="191" spans="1:2" x14ac:dyDescent="0.25">
      <c r="A191" s="526" t="s">
        <v>1129</v>
      </c>
      <c r="B191" s="528" t="str">
        <f>_DADOSAUXILIARES!G187</f>
        <v>CO2eq</v>
      </c>
    </row>
    <row r="192" spans="1:2" x14ac:dyDescent="0.25">
      <c r="A192" s="526" t="s">
        <v>1130</v>
      </c>
      <c r="B192" s="528">
        <f>_DADOSAUXILIARES!G188</f>
        <v>61.715435515120419</v>
      </c>
    </row>
    <row r="193" spans="1:2" x14ac:dyDescent="0.25">
      <c r="A193" s="526" t="s">
        <v>1131</v>
      </c>
      <c r="B193" s="528">
        <f>_DADOSAUXILIARES!G189</f>
        <v>0.43972390047325244</v>
      </c>
    </row>
    <row r="194" spans="1:2" x14ac:dyDescent="0.25">
      <c r="A194" s="526" t="s">
        <v>1132</v>
      </c>
      <c r="B194" s="528">
        <f>_DADOSAUXILIARES!G190</f>
        <v>33.691589796519821</v>
      </c>
    </row>
    <row r="195" spans="1:2" x14ac:dyDescent="0.25">
      <c r="A195" s="526" t="s">
        <v>1133</v>
      </c>
      <c r="B195" s="528">
        <f>_DADOSAUXILIARES!G191</f>
        <v>0</v>
      </c>
    </row>
    <row r="197" spans="1:2" ht="15.75" x14ac:dyDescent="0.3">
      <c r="A197" s="529" t="s">
        <v>822</v>
      </c>
    </row>
    <row r="198" spans="1:2" ht="15.75" x14ac:dyDescent="0.3">
      <c r="A198" s="530" t="s">
        <v>826</v>
      </c>
    </row>
    <row r="199" spans="1:2" x14ac:dyDescent="0.25">
      <c r="A199" s="526" t="s">
        <v>1134</v>
      </c>
      <c r="B199" s="528" t="str">
        <f>_DADOSAUXILIARES!C197</f>
        <v>Rodoviário</v>
      </c>
    </row>
    <row r="200" spans="1:2" x14ac:dyDescent="0.25">
      <c r="A200" s="526" t="s">
        <v>1135</v>
      </c>
      <c r="B200" s="528" t="str">
        <f>_DADOSAUXILIARES!D197</f>
        <v>Dutoviário</v>
      </c>
    </row>
    <row r="201" spans="1:2" x14ac:dyDescent="0.25">
      <c r="A201" s="526" t="s">
        <v>1136</v>
      </c>
      <c r="B201" s="528" t="str">
        <f>_DADOSAUXILIARES!E197</f>
        <v>Rodoviário</v>
      </c>
    </row>
    <row r="202" spans="1:2" x14ac:dyDescent="0.25">
      <c r="A202" s="526" t="s">
        <v>1137</v>
      </c>
      <c r="B202" s="528" t="str">
        <f>_DADOSAUXILIARES!F197</f>
        <v>Ferroviário</v>
      </c>
    </row>
    <row r="203" spans="1:2" x14ac:dyDescent="0.25">
      <c r="A203" s="526" t="s">
        <v>1138</v>
      </c>
      <c r="B203" s="528" t="str">
        <f>_DADOSAUXILIARES!G197</f>
        <v>Rodoviário</v>
      </c>
    </row>
    <row r="204" spans="1:2" x14ac:dyDescent="0.25">
      <c r="A204" s="526" t="s">
        <v>1139</v>
      </c>
      <c r="B204" s="528" t="str">
        <f>_DADOSAUXILIARES!H197</f>
        <v>Rodoviário</v>
      </c>
    </row>
    <row r="205" spans="1:2" x14ac:dyDescent="0.25">
      <c r="A205" s="526" t="s">
        <v>1140</v>
      </c>
      <c r="B205" s="528" t="str">
        <f>_DADOSAUXILIARES!I197</f>
        <v>Ferroviário</v>
      </c>
    </row>
    <row r="206" spans="1:2" x14ac:dyDescent="0.25">
      <c r="A206" s="526" t="s">
        <v>1141</v>
      </c>
      <c r="B206" s="528" t="str">
        <f>_DADOSAUXILIARES!J197</f>
        <v>Marítimo</v>
      </c>
    </row>
    <row r="207" spans="1:2" x14ac:dyDescent="0.25">
      <c r="A207" s="526" t="s">
        <v>1142</v>
      </c>
      <c r="B207" s="528" t="str">
        <f>_DADOSAUXILIARES!K197</f>
        <v>Rodoviário</v>
      </c>
    </row>
    <row r="208" spans="1:2" x14ac:dyDescent="0.25">
      <c r="A208" s="526" t="s">
        <v>1143</v>
      </c>
      <c r="B208" s="528" t="str">
        <f>_DADOSAUXILIARES!L197</f>
        <v>Fluvial</v>
      </c>
    </row>
    <row r="209" spans="1:2" ht="15.75" x14ac:dyDescent="0.3">
      <c r="A209" s="530" t="s">
        <v>830</v>
      </c>
      <c r="B209" s="528"/>
    </row>
    <row r="210" spans="1:2" x14ac:dyDescent="0.25">
      <c r="A210" s="526" t="s">
        <v>1144</v>
      </c>
      <c r="B210" s="528">
        <f>_DADOSAUXILIARES!C198</f>
        <v>700</v>
      </c>
    </row>
    <row r="211" spans="1:2" x14ac:dyDescent="0.25">
      <c r="A211" s="526" t="s">
        <v>1145</v>
      </c>
      <c r="B211" s="528">
        <f>_DADOSAUXILIARES!D198</f>
        <v>500</v>
      </c>
    </row>
    <row r="212" spans="1:2" x14ac:dyDescent="0.25">
      <c r="A212" s="526" t="s">
        <v>1146</v>
      </c>
      <c r="B212" s="528">
        <f>_DADOSAUXILIARES!E198</f>
        <v>200</v>
      </c>
    </row>
    <row r="213" spans="1:2" x14ac:dyDescent="0.25">
      <c r="A213" s="526" t="s">
        <v>1147</v>
      </c>
      <c r="B213" s="528">
        <f>_DADOSAUXILIARES!F198</f>
        <v>300</v>
      </c>
    </row>
    <row r="214" spans="1:2" x14ac:dyDescent="0.25">
      <c r="A214" s="526" t="s">
        <v>1148</v>
      </c>
      <c r="B214" s="528">
        <f>_DADOSAUXILIARES!G198</f>
        <v>400</v>
      </c>
    </row>
    <row r="215" spans="1:2" x14ac:dyDescent="0.25">
      <c r="A215" s="526" t="s">
        <v>1149</v>
      </c>
      <c r="B215" s="528" t="str">
        <f>_DADOSAUXILIARES!H198</f>
        <v>-</v>
      </c>
    </row>
    <row r="216" spans="1:2" x14ac:dyDescent="0.25">
      <c r="A216" s="526" t="s">
        <v>1150</v>
      </c>
      <c r="B216" s="528" t="str">
        <f>_DADOSAUXILIARES!I198</f>
        <v xml:space="preserve">- </v>
      </c>
    </row>
    <row r="217" spans="1:2" x14ac:dyDescent="0.25">
      <c r="A217" s="526" t="s">
        <v>1151</v>
      </c>
      <c r="B217" s="528" t="str">
        <f>_DADOSAUXILIARES!J198</f>
        <v xml:space="preserve"> -</v>
      </c>
    </row>
    <row r="218" spans="1:2" x14ac:dyDescent="0.25">
      <c r="A218" s="526" t="s">
        <v>1152</v>
      </c>
      <c r="B218" s="528" t="str">
        <f>_DADOSAUXILIARES!K198</f>
        <v>-</v>
      </c>
    </row>
    <row r="219" spans="1:2" x14ac:dyDescent="0.25">
      <c r="A219" s="526" t="s">
        <v>1153</v>
      </c>
      <c r="B219" s="528" t="str">
        <f>_DADOSAUXILIARES!L198</f>
        <v>-</v>
      </c>
    </row>
    <row r="220" spans="1:2" ht="15.75" x14ac:dyDescent="0.3">
      <c r="A220" s="530" t="s">
        <v>831</v>
      </c>
    </row>
    <row r="221" spans="1:2" x14ac:dyDescent="0.25">
      <c r="A221" s="526" t="s">
        <v>1154</v>
      </c>
      <c r="B221" s="528">
        <f>_DADOSAUXILIARES!C199</f>
        <v>700</v>
      </c>
    </row>
    <row r="222" spans="1:2" x14ac:dyDescent="0.25">
      <c r="A222" s="526" t="s">
        <v>1155</v>
      </c>
      <c r="B222" s="528">
        <f>_DADOSAUXILIARES!D199</f>
        <v>500</v>
      </c>
    </row>
    <row r="223" spans="1:2" x14ac:dyDescent="0.25">
      <c r="A223" s="526" t="s">
        <v>1156</v>
      </c>
      <c r="B223" s="528">
        <f>_DADOSAUXILIARES!E199</f>
        <v>200</v>
      </c>
    </row>
    <row r="224" spans="1:2" x14ac:dyDescent="0.25">
      <c r="A224" s="526" t="s">
        <v>1157</v>
      </c>
      <c r="B224" s="528">
        <f>_DADOSAUXILIARES!F199</f>
        <v>300</v>
      </c>
    </row>
    <row r="225" spans="1:2" x14ac:dyDescent="0.25">
      <c r="A225" s="526" t="s">
        <v>1158</v>
      </c>
      <c r="B225" s="528">
        <f>_DADOSAUXILIARES!G199</f>
        <v>400</v>
      </c>
    </row>
    <row r="226" spans="1:2" x14ac:dyDescent="0.25">
      <c r="A226" s="526" t="s">
        <v>1159</v>
      </c>
      <c r="B226" s="528" t="str">
        <f>_DADOSAUXILIARES!H199</f>
        <v>-</v>
      </c>
    </row>
    <row r="227" spans="1:2" x14ac:dyDescent="0.25">
      <c r="A227" s="526" t="s">
        <v>1160</v>
      </c>
      <c r="B227" s="528" t="str">
        <f>_DADOSAUXILIARES!I199</f>
        <v xml:space="preserve">- </v>
      </c>
    </row>
    <row r="228" spans="1:2" x14ac:dyDescent="0.25">
      <c r="A228" s="526" t="s">
        <v>1161</v>
      </c>
      <c r="B228" s="528" t="str">
        <f>_DADOSAUXILIARES!J199</f>
        <v xml:space="preserve"> -</v>
      </c>
    </row>
    <row r="229" spans="1:2" x14ac:dyDescent="0.25">
      <c r="A229" s="526" t="s">
        <v>1162</v>
      </c>
      <c r="B229" s="528" t="str">
        <f>_DADOSAUXILIARES!K199</f>
        <v>-</v>
      </c>
    </row>
    <row r="230" spans="1:2" x14ac:dyDescent="0.25">
      <c r="A230" s="526" t="s">
        <v>1163</v>
      </c>
      <c r="B230" s="528" t="str">
        <f>_DADOSAUXILIARES!L199</f>
        <v>-</v>
      </c>
    </row>
    <row r="231" spans="1:2" ht="15.75" x14ac:dyDescent="0.3">
      <c r="A231" s="530" t="s">
        <v>833</v>
      </c>
    </row>
    <row r="232" spans="1:2" x14ac:dyDescent="0.25">
      <c r="A232" s="526" t="s">
        <v>1164</v>
      </c>
      <c r="B232" s="528">
        <f>_DADOSAUXILIARES!C200</f>
        <v>700</v>
      </c>
    </row>
    <row r="233" spans="1:2" x14ac:dyDescent="0.25">
      <c r="A233" s="526" t="s">
        <v>1165</v>
      </c>
      <c r="B233" s="528">
        <f>_DADOSAUXILIARES!D200</f>
        <v>500</v>
      </c>
    </row>
    <row r="234" spans="1:2" x14ac:dyDescent="0.25">
      <c r="A234" s="526" t="s">
        <v>1166</v>
      </c>
      <c r="B234" s="528">
        <f>_DADOSAUXILIARES!E200</f>
        <v>200</v>
      </c>
    </row>
    <row r="235" spans="1:2" x14ac:dyDescent="0.25">
      <c r="A235" s="526" t="s">
        <v>1167</v>
      </c>
      <c r="B235" s="528">
        <f>_DADOSAUXILIARES!F200</f>
        <v>300</v>
      </c>
    </row>
    <row r="236" spans="1:2" x14ac:dyDescent="0.25">
      <c r="A236" s="526" t="s">
        <v>1168</v>
      </c>
      <c r="B236" s="528">
        <f>_DADOSAUXILIARES!G200</f>
        <v>400</v>
      </c>
    </row>
    <row r="237" spans="1:2" x14ac:dyDescent="0.25">
      <c r="A237" s="526" t="s">
        <v>1169</v>
      </c>
      <c r="B237" s="528" t="str">
        <f>_DADOSAUXILIARES!H200</f>
        <v>-</v>
      </c>
    </row>
    <row r="238" spans="1:2" x14ac:dyDescent="0.25">
      <c r="A238" s="526" t="s">
        <v>1170</v>
      </c>
      <c r="B238" s="528" t="str">
        <f>_DADOSAUXILIARES!I200</f>
        <v xml:space="preserve">- </v>
      </c>
    </row>
    <row r="239" spans="1:2" x14ac:dyDescent="0.25">
      <c r="A239" s="526" t="s">
        <v>1171</v>
      </c>
      <c r="B239" s="528" t="str">
        <f>_DADOSAUXILIARES!J200</f>
        <v xml:space="preserve"> -</v>
      </c>
    </row>
    <row r="240" spans="1:2" x14ac:dyDescent="0.25">
      <c r="A240" s="526" t="s">
        <v>1172</v>
      </c>
      <c r="B240" s="528" t="str">
        <f>_DADOSAUXILIARES!K200</f>
        <v>-</v>
      </c>
    </row>
    <row r="241" spans="1:2" x14ac:dyDescent="0.25">
      <c r="A241" s="526" t="s">
        <v>1173</v>
      </c>
      <c r="B241" s="528" t="str">
        <f>_DADOSAUXILIARES!L200</f>
        <v>-</v>
      </c>
    </row>
    <row r="242" spans="1:2" ht="15.75" x14ac:dyDescent="0.3">
      <c r="A242" s="530" t="s">
        <v>832</v>
      </c>
    </row>
    <row r="243" spans="1:2" x14ac:dyDescent="0.25">
      <c r="A243" s="526" t="s">
        <v>1174</v>
      </c>
      <c r="B243" s="528">
        <f>_DADOSAUXILIARES!C201</f>
        <v>700</v>
      </c>
    </row>
    <row r="244" spans="1:2" x14ac:dyDescent="0.25">
      <c r="A244" s="526" t="s">
        <v>1175</v>
      </c>
      <c r="B244" s="528">
        <f>_DADOSAUXILIARES!D201</f>
        <v>500</v>
      </c>
    </row>
    <row r="245" spans="1:2" x14ac:dyDescent="0.25">
      <c r="A245" s="526" t="s">
        <v>1176</v>
      </c>
      <c r="B245" s="528">
        <f>_DADOSAUXILIARES!E201</f>
        <v>200</v>
      </c>
    </row>
    <row r="246" spans="1:2" x14ac:dyDescent="0.25">
      <c r="A246" s="526" t="s">
        <v>1177</v>
      </c>
      <c r="B246" s="528">
        <f>_DADOSAUXILIARES!F201</f>
        <v>300</v>
      </c>
    </row>
    <row r="247" spans="1:2" x14ac:dyDescent="0.25">
      <c r="A247" s="526" t="s">
        <v>1178</v>
      </c>
      <c r="B247" s="528">
        <f>_DADOSAUXILIARES!G201</f>
        <v>400</v>
      </c>
    </row>
    <row r="248" spans="1:2" x14ac:dyDescent="0.25">
      <c r="A248" s="526" t="s">
        <v>1179</v>
      </c>
      <c r="B248" s="528" t="str">
        <f>_DADOSAUXILIARES!H201</f>
        <v>-</v>
      </c>
    </row>
    <row r="249" spans="1:2" x14ac:dyDescent="0.25">
      <c r="A249" s="526" t="s">
        <v>1180</v>
      </c>
      <c r="B249" s="557" t="str">
        <f>_DADOSAUXILIARES!I201</f>
        <v>-</v>
      </c>
    </row>
    <row r="250" spans="1:2" x14ac:dyDescent="0.25">
      <c r="A250" s="526" t="s">
        <v>1181</v>
      </c>
      <c r="B250" s="528" t="str">
        <f>_DADOSAUXILIARES!J201</f>
        <v>-</v>
      </c>
    </row>
    <row r="251" spans="1:2" x14ac:dyDescent="0.25">
      <c r="A251" s="526" t="s">
        <v>1182</v>
      </c>
      <c r="B251" s="528" t="str">
        <f>_DADOSAUXILIARES!K201</f>
        <v>-</v>
      </c>
    </row>
    <row r="252" spans="1:2" x14ac:dyDescent="0.25">
      <c r="A252" s="526" t="s">
        <v>1183</v>
      </c>
      <c r="B252" s="528" t="str">
        <f>_DADOSAUXILIARES!L201</f>
        <v>-</v>
      </c>
    </row>
    <row r="253" spans="1:2" ht="15.75" x14ac:dyDescent="0.3">
      <c r="A253" s="530" t="s">
        <v>1184</v>
      </c>
    </row>
    <row r="254" spans="1:2" x14ac:dyDescent="0.25">
      <c r="A254" s="526" t="s">
        <v>1185</v>
      </c>
      <c r="B254" s="528">
        <f>_DADOSAUXILIARES!C202</f>
        <v>700</v>
      </c>
    </row>
    <row r="255" spans="1:2" x14ac:dyDescent="0.25">
      <c r="A255" s="526" t="s">
        <v>1186</v>
      </c>
      <c r="B255" s="528">
        <f>_DADOSAUXILIARES!D202</f>
        <v>500</v>
      </c>
    </row>
    <row r="256" spans="1:2" x14ac:dyDescent="0.25">
      <c r="A256" s="526" t="s">
        <v>1187</v>
      </c>
      <c r="B256" s="528">
        <f>_DADOSAUXILIARES!E202</f>
        <v>200</v>
      </c>
    </row>
    <row r="257" spans="1:2" x14ac:dyDescent="0.25">
      <c r="A257" s="526" t="s">
        <v>1188</v>
      </c>
      <c r="B257" s="528">
        <f>_DADOSAUXILIARES!F202</f>
        <v>300</v>
      </c>
    </row>
    <row r="258" spans="1:2" x14ac:dyDescent="0.25">
      <c r="A258" s="526" t="s">
        <v>1189</v>
      </c>
      <c r="B258" s="528">
        <f>_DADOSAUXILIARES!G202</f>
        <v>400</v>
      </c>
    </row>
    <row r="259" spans="1:2" x14ac:dyDescent="0.25">
      <c r="A259" s="526" t="s">
        <v>1190</v>
      </c>
      <c r="B259" s="528" t="str">
        <f>_DADOSAUXILIARES!H202</f>
        <v>-</v>
      </c>
    </row>
    <row r="260" spans="1:2" x14ac:dyDescent="0.25">
      <c r="A260" s="526" t="s">
        <v>1191</v>
      </c>
      <c r="B260" s="528" t="str">
        <f>_DADOSAUXILIARES!I202</f>
        <v xml:space="preserve">- </v>
      </c>
    </row>
    <row r="261" spans="1:2" x14ac:dyDescent="0.25">
      <c r="A261" s="526" t="s">
        <v>1192</v>
      </c>
      <c r="B261" s="528" t="str">
        <f>_DADOSAUXILIARES!J202</f>
        <v xml:space="preserve"> -</v>
      </c>
    </row>
    <row r="262" spans="1:2" x14ac:dyDescent="0.25">
      <c r="A262" s="526" t="s">
        <v>1193</v>
      </c>
      <c r="B262" s="528" t="str">
        <f>_DADOSAUXILIARES!K202</f>
        <v>-</v>
      </c>
    </row>
    <row r="263" spans="1:2" x14ac:dyDescent="0.25">
      <c r="A263" s="526" t="s">
        <v>1194</v>
      </c>
      <c r="B263" s="528" t="str">
        <f>_DADOSAUXILIARES!L202</f>
        <v>-</v>
      </c>
    </row>
    <row r="264" spans="1:2" ht="15.75" x14ac:dyDescent="0.3">
      <c r="A264" s="530" t="s">
        <v>1195</v>
      </c>
    </row>
    <row r="265" spans="1:2" x14ac:dyDescent="0.25">
      <c r="A265" s="526" t="s">
        <v>1196</v>
      </c>
      <c r="B265" s="528">
        <f>_DADOSAUXILIARES!C203</f>
        <v>700</v>
      </c>
    </row>
    <row r="266" spans="1:2" x14ac:dyDescent="0.25">
      <c r="A266" s="526" t="s">
        <v>1197</v>
      </c>
      <c r="B266" s="528">
        <f>_DADOSAUXILIARES!D203</f>
        <v>100</v>
      </c>
    </row>
    <row r="267" spans="1:2" x14ac:dyDescent="0.25">
      <c r="A267" s="526" t="s">
        <v>1198</v>
      </c>
      <c r="B267" s="528">
        <f>_DADOSAUXILIARES!E203</f>
        <v>100</v>
      </c>
    </row>
    <row r="268" spans="1:2" x14ac:dyDescent="0.25">
      <c r="A268" s="526" t="s">
        <v>1199</v>
      </c>
      <c r="B268" s="528">
        <f>_DADOSAUXILIARES!F203</f>
        <v>100</v>
      </c>
    </row>
    <row r="269" spans="1:2" x14ac:dyDescent="0.25">
      <c r="A269" s="526" t="s">
        <v>1200</v>
      </c>
      <c r="B269" s="528">
        <f>_DADOSAUXILIARES!G203</f>
        <v>100</v>
      </c>
    </row>
    <row r="270" spans="1:2" x14ac:dyDescent="0.25">
      <c r="A270" s="526" t="s">
        <v>1201</v>
      </c>
      <c r="B270" s="528" t="str">
        <f>_DADOSAUXILIARES!H203</f>
        <v>-</v>
      </c>
    </row>
    <row r="271" spans="1:2" x14ac:dyDescent="0.25">
      <c r="A271" s="526" t="s">
        <v>1202</v>
      </c>
      <c r="B271" s="528" t="str">
        <f>_DADOSAUXILIARES!I203</f>
        <v xml:space="preserve">- </v>
      </c>
    </row>
    <row r="272" spans="1:2" x14ac:dyDescent="0.25">
      <c r="A272" s="526" t="s">
        <v>1203</v>
      </c>
      <c r="B272" s="528" t="str">
        <f>_DADOSAUXILIARES!J203</f>
        <v xml:space="preserve"> -</v>
      </c>
    </row>
    <row r="273" spans="1:2" x14ac:dyDescent="0.25">
      <c r="A273" s="526" t="s">
        <v>1204</v>
      </c>
      <c r="B273" s="528">
        <f>_DADOSAUXILIARES!K203</f>
        <v>1300</v>
      </c>
    </row>
    <row r="274" spans="1:2" x14ac:dyDescent="0.25">
      <c r="A274" s="526" t="s">
        <v>1205</v>
      </c>
      <c r="B274" s="528">
        <f>_DADOSAUXILIARES!L203</f>
        <v>1240</v>
      </c>
    </row>
    <row r="275" spans="1:2" ht="15.75" x14ac:dyDescent="0.3">
      <c r="A275" s="530" t="s">
        <v>544</v>
      </c>
    </row>
    <row r="276" spans="1:2" x14ac:dyDescent="0.25">
      <c r="A276" s="526" t="s">
        <v>1206</v>
      </c>
      <c r="B276" s="528" t="str">
        <f>_DADOSAUXILIARES!C204</f>
        <v>-</v>
      </c>
    </row>
    <row r="277" spans="1:2" x14ac:dyDescent="0.25">
      <c r="A277" s="526" t="s">
        <v>1207</v>
      </c>
      <c r="B277" s="528" t="str">
        <f>_DADOSAUXILIARES!D204</f>
        <v>-</v>
      </c>
    </row>
    <row r="278" spans="1:2" x14ac:dyDescent="0.25">
      <c r="A278" s="526" t="s">
        <v>1208</v>
      </c>
      <c r="B278" s="528" t="str">
        <f>_DADOSAUXILIARES!E204</f>
        <v>-</v>
      </c>
    </row>
    <row r="279" spans="1:2" x14ac:dyDescent="0.25">
      <c r="A279" s="526" t="s">
        <v>1209</v>
      </c>
      <c r="B279" s="528" t="str">
        <f>_DADOSAUXILIARES!F204</f>
        <v>-</v>
      </c>
    </row>
    <row r="280" spans="1:2" x14ac:dyDescent="0.25">
      <c r="A280" s="526" t="s">
        <v>1210</v>
      </c>
      <c r="B280" s="528" t="str">
        <f>_DADOSAUXILIARES!G204</f>
        <v>-</v>
      </c>
    </row>
    <row r="281" spans="1:2" x14ac:dyDescent="0.25">
      <c r="A281" s="526" t="s">
        <v>1211</v>
      </c>
      <c r="B281" s="528">
        <f>_DADOSAUXILIARES!H204</f>
        <v>600</v>
      </c>
    </row>
    <row r="282" spans="1:2" x14ac:dyDescent="0.25">
      <c r="A282" s="526" t="s">
        <v>1212</v>
      </c>
      <c r="B282" s="528">
        <f>_DADOSAUXILIARES!I204</f>
        <v>1400</v>
      </c>
    </row>
    <row r="283" spans="1:2" x14ac:dyDescent="0.25">
      <c r="A283" s="526" t="s">
        <v>1213</v>
      </c>
      <c r="B283" s="528">
        <f>_DADOSAUXILIARES!J204</f>
        <v>13000</v>
      </c>
    </row>
    <row r="284" spans="1:2" x14ac:dyDescent="0.25">
      <c r="A284" s="526" t="s">
        <v>1214</v>
      </c>
      <c r="B284" s="528" t="str">
        <f>_DADOSAUXILIARES!K204</f>
        <v>-</v>
      </c>
    </row>
    <row r="285" spans="1:2" x14ac:dyDescent="0.25">
      <c r="A285" s="526" t="s">
        <v>1215</v>
      </c>
      <c r="B285" s="528" t="str">
        <f>_DADOSAUXILIARES!L204</f>
        <v>-</v>
      </c>
    </row>
    <row r="286" spans="1:2" ht="15.75" x14ac:dyDescent="0.3">
      <c r="A286" s="530" t="s">
        <v>836</v>
      </c>
    </row>
    <row r="287" spans="1:2" x14ac:dyDescent="0.25">
      <c r="A287" s="526" t="s">
        <v>1216</v>
      </c>
      <c r="B287" s="528">
        <f>_DADOSAUXILIARES!C205</f>
        <v>700</v>
      </c>
    </row>
    <row r="288" spans="1:2" x14ac:dyDescent="0.25">
      <c r="A288" s="526" t="s">
        <v>1217</v>
      </c>
      <c r="B288" s="528" t="str">
        <f>_DADOSAUXILIARES!D205</f>
        <v>-</v>
      </c>
    </row>
    <row r="289" spans="1:2" x14ac:dyDescent="0.25">
      <c r="A289" s="526" t="s">
        <v>1218</v>
      </c>
      <c r="B289" s="528" t="str">
        <f>_DADOSAUXILIARES!E205</f>
        <v>-</v>
      </c>
    </row>
    <row r="290" spans="1:2" x14ac:dyDescent="0.25">
      <c r="A290" s="526" t="s">
        <v>1219</v>
      </c>
      <c r="B290" s="528">
        <f>_DADOSAUXILIARES!F205</f>
        <v>1200</v>
      </c>
    </row>
    <row r="291" spans="1:2" x14ac:dyDescent="0.25">
      <c r="A291" s="526" t="s">
        <v>1220</v>
      </c>
      <c r="B291" s="528">
        <f>_DADOSAUXILIARES!G205</f>
        <v>300</v>
      </c>
    </row>
    <row r="292" spans="1:2" x14ac:dyDescent="0.25">
      <c r="A292" s="526" t="s">
        <v>1221</v>
      </c>
      <c r="B292" s="528" t="str">
        <f>_DADOSAUXILIARES!H205</f>
        <v>-</v>
      </c>
    </row>
    <row r="293" spans="1:2" x14ac:dyDescent="0.25">
      <c r="A293" s="526" t="s">
        <v>1222</v>
      </c>
      <c r="B293" s="528" t="str">
        <f>_DADOSAUXILIARES!I205</f>
        <v xml:space="preserve">- </v>
      </c>
    </row>
    <row r="294" spans="1:2" x14ac:dyDescent="0.25">
      <c r="A294" s="526" t="s">
        <v>1223</v>
      </c>
      <c r="B294" s="528" t="str">
        <f>_DADOSAUXILIARES!J205</f>
        <v xml:space="preserve"> -</v>
      </c>
    </row>
    <row r="295" spans="1:2" x14ac:dyDescent="0.25">
      <c r="A295" s="526" t="s">
        <v>1224</v>
      </c>
      <c r="B295" s="528">
        <f>_DADOSAUXILIARES!K205</f>
        <v>1300</v>
      </c>
    </row>
    <row r="296" spans="1:2" x14ac:dyDescent="0.25">
      <c r="A296" s="526" t="s">
        <v>1225</v>
      </c>
      <c r="B296" s="528">
        <f>_DADOSAUXILIARES!L205</f>
        <v>1240</v>
      </c>
    </row>
    <row r="297" spans="1:2" ht="15.75" x14ac:dyDescent="0.3">
      <c r="A297" s="530" t="s">
        <v>788</v>
      </c>
    </row>
    <row r="298" spans="1:2" x14ac:dyDescent="0.25">
      <c r="A298" s="526" t="s">
        <v>1226</v>
      </c>
      <c r="B298" s="528">
        <f>_DADOSAUXILIARES!C206</f>
        <v>1500</v>
      </c>
    </row>
    <row r="299" spans="1:2" x14ac:dyDescent="0.25">
      <c r="A299" s="526" t="s">
        <v>1227</v>
      </c>
      <c r="B299" s="528">
        <f>_DADOSAUXILIARES!D206</f>
        <v>900</v>
      </c>
    </row>
    <row r="300" spans="1:2" x14ac:dyDescent="0.25">
      <c r="A300" s="526" t="s">
        <v>1228</v>
      </c>
      <c r="B300" s="528">
        <f>_DADOSAUXILIARES!E206</f>
        <v>600</v>
      </c>
    </row>
    <row r="301" spans="1:2" x14ac:dyDescent="0.25">
      <c r="A301" s="526" t="s">
        <v>1229</v>
      </c>
      <c r="B301" s="528">
        <f>_DADOSAUXILIARES!F206</f>
        <v>900</v>
      </c>
    </row>
    <row r="302" spans="1:2" x14ac:dyDescent="0.25">
      <c r="A302" s="526" t="s">
        <v>1230</v>
      </c>
      <c r="B302" s="528">
        <f>_DADOSAUXILIARES!G206</f>
        <v>600</v>
      </c>
    </row>
    <row r="303" spans="1:2" x14ac:dyDescent="0.25">
      <c r="A303" s="526" t="s">
        <v>1231</v>
      </c>
      <c r="B303" s="528" t="str">
        <f>_DADOSAUXILIARES!H206</f>
        <v>-</v>
      </c>
    </row>
    <row r="304" spans="1:2" x14ac:dyDescent="0.25">
      <c r="A304" s="526" t="s">
        <v>1232</v>
      </c>
      <c r="B304" s="528" t="str">
        <f>_DADOSAUXILIARES!I206</f>
        <v xml:space="preserve">- </v>
      </c>
    </row>
    <row r="305" spans="1:2" x14ac:dyDescent="0.25">
      <c r="A305" s="526" t="s">
        <v>1233</v>
      </c>
      <c r="B305" s="528" t="str">
        <f>_DADOSAUXILIARES!J206</f>
        <v xml:space="preserve"> -</v>
      </c>
    </row>
    <row r="306" spans="1:2" x14ac:dyDescent="0.25">
      <c r="A306" s="526" t="s">
        <v>1234</v>
      </c>
      <c r="B306" s="528" t="str">
        <f>_DADOSAUXILIARES!K206</f>
        <v>-</v>
      </c>
    </row>
    <row r="307" spans="1:2" x14ac:dyDescent="0.25">
      <c r="A307" s="526" t="s">
        <v>1235</v>
      </c>
      <c r="B307" s="528" t="str">
        <f>_DADOSAUXILIARES!L206</f>
        <v>-</v>
      </c>
    </row>
    <row r="309" spans="1:2" ht="15.75" x14ac:dyDescent="0.3">
      <c r="A309" s="529" t="s">
        <v>839</v>
      </c>
    </row>
    <row r="310" spans="1:2" x14ac:dyDescent="0.25">
      <c r="A310" s="526" t="s">
        <v>1236</v>
      </c>
      <c r="B310" s="527" t="str">
        <f>_DADOSAUXILIARES!F211</f>
        <v>Intensidade de carbono do combustível fóssil substiuto (g CO₂ eq/MJ)</v>
      </c>
    </row>
    <row r="311" spans="1:2" x14ac:dyDescent="0.25">
      <c r="A311" s="526" t="s">
        <v>1237</v>
      </c>
      <c r="B311" s="527">
        <f>_DADOSAUXILIARES!F212</f>
        <v>87.4</v>
      </c>
    </row>
    <row r="312" spans="1:2" x14ac:dyDescent="0.25">
      <c r="A312" s="526" t="s">
        <v>1238</v>
      </c>
      <c r="B312" s="527">
        <f>_DADOSAUXILIARES!F213</f>
        <v>87.4</v>
      </c>
    </row>
    <row r="313" spans="1:2" x14ac:dyDescent="0.25">
      <c r="A313" s="526" t="s">
        <v>1239</v>
      </c>
      <c r="B313" s="527">
        <f>_DADOSAUXILIARES!F214</f>
        <v>86.5</v>
      </c>
    </row>
    <row r="314" spans="1:2" x14ac:dyDescent="0.25">
      <c r="A314" s="526" t="s">
        <v>1240</v>
      </c>
      <c r="B314" s="527">
        <f>_DADOSAUXILIARES!F215</f>
        <v>86.7</v>
      </c>
    </row>
    <row r="315" spans="1:2" x14ac:dyDescent="0.25">
      <c r="A315" s="526" t="s">
        <v>1241</v>
      </c>
      <c r="B315" s="527">
        <f>_DADOSAUXILIARES!F216</f>
        <v>87.5</v>
      </c>
    </row>
    <row r="316" spans="1:2" x14ac:dyDescent="0.25">
      <c r="A316" s="526" t="s">
        <v>1242</v>
      </c>
      <c r="B316" s="527">
        <f>_DADOSAUXILIARES!F217</f>
        <v>87.4</v>
      </c>
    </row>
    <row r="317" spans="1:2" x14ac:dyDescent="0.25">
      <c r="A317" s="526" t="s">
        <v>1243</v>
      </c>
      <c r="B317" s="527">
        <f>_DADOSAUXILIARES!F218</f>
        <v>86.5</v>
      </c>
    </row>
    <row r="320" spans="1:2" ht="15.75" x14ac:dyDescent="0.3">
      <c r="A320" s="523" t="s">
        <v>1244</v>
      </c>
      <c r="B320" s="524"/>
    </row>
    <row r="321" spans="1:2" ht="15.75" x14ac:dyDescent="0.3">
      <c r="A321" s="529" t="s">
        <v>1245</v>
      </c>
    </row>
    <row r="322" spans="1:2" x14ac:dyDescent="0.25">
      <c r="A322" s="526" t="s">
        <v>1246</v>
      </c>
      <c r="B322" s="527">
        <f>_FEQUEIMACOMB!I5</f>
        <v>74.46190407842667</v>
      </c>
    </row>
    <row r="323" spans="1:2" x14ac:dyDescent="0.25">
      <c r="A323" s="526" t="s">
        <v>1247</v>
      </c>
      <c r="B323" s="527">
        <f>_FEQUEIMACOMB!I6</f>
        <v>4.1732317828863374</v>
      </c>
    </row>
    <row r="324" spans="1:2" x14ac:dyDescent="0.25">
      <c r="A324" s="526" t="s">
        <v>1248</v>
      </c>
      <c r="B324" s="527">
        <f>_FEQUEIMACOMB!I7</f>
        <v>0.43579999999999991</v>
      </c>
    </row>
    <row r="325" spans="1:2" x14ac:dyDescent="0.25">
      <c r="A325" s="526" t="s">
        <v>1249</v>
      </c>
      <c r="B325" s="527">
        <f>_FEQUEIMACOMB!I8</f>
        <v>0.65339999999999998</v>
      </c>
    </row>
    <row r="326" spans="1:2" x14ac:dyDescent="0.25">
      <c r="A326" s="526" t="s">
        <v>1250</v>
      </c>
      <c r="B326" s="527">
        <f>_FEQUEIMACOMB!I9</f>
        <v>71.393534954906301</v>
      </c>
    </row>
    <row r="327" spans="1:2" x14ac:dyDescent="0.25">
      <c r="A327" s="526" t="s">
        <v>1251</v>
      </c>
      <c r="B327" s="527">
        <f>_FEQUEIMACOMB!I10</f>
        <v>54.492456917610795</v>
      </c>
    </row>
    <row r="328" spans="1:2" x14ac:dyDescent="0.25">
      <c r="A328" s="526" t="s">
        <v>1252</v>
      </c>
      <c r="B328" s="527">
        <f>_FEQUEIMACOMB!I11</f>
        <v>57.819870483055858</v>
      </c>
    </row>
    <row r="329" spans="1:2" x14ac:dyDescent="0.25">
      <c r="A329" s="526" t="s">
        <v>1253</v>
      </c>
      <c r="B329" s="527">
        <f>_FEQUEIMACOMB!I12</f>
        <v>3.3408781019907279</v>
      </c>
    </row>
    <row r="330" spans="1:2" x14ac:dyDescent="0.25">
      <c r="A330" s="526" t="s">
        <v>1254</v>
      </c>
      <c r="B330" s="527">
        <f>_FEQUEIMACOMB!I13</f>
        <v>72.910826195515554</v>
      </c>
    </row>
    <row r="331" spans="1:2" x14ac:dyDescent="0.25">
      <c r="A331" s="526" t="s">
        <v>1255</v>
      </c>
      <c r="B331" s="527">
        <f>_FEQUEIMACOMB!I14</f>
        <v>0.56676202129770492</v>
      </c>
    </row>
    <row r="332" spans="1:2" x14ac:dyDescent="0.25">
      <c r="A332" s="526" t="s">
        <v>1256</v>
      </c>
      <c r="B332" s="527">
        <f>_FEQUEIMACOMB!I15</f>
        <v>2.7749521602136187</v>
      </c>
    </row>
    <row r="333" spans="1:2" x14ac:dyDescent="0.25">
      <c r="A333" s="526" t="s">
        <v>1257</v>
      </c>
      <c r="B333" s="527">
        <f>_FEQUEIMACOMB!I16</f>
        <v>1.1257025741336972</v>
      </c>
    </row>
    <row r="334" spans="1:2" x14ac:dyDescent="0.25">
      <c r="A334" s="526" t="s">
        <v>1258</v>
      </c>
      <c r="B334" s="527">
        <f>_FEQUEIMACOMB!I17</f>
        <v>3.5526621041642503</v>
      </c>
    </row>
    <row r="335" spans="1:2" x14ac:dyDescent="0.25">
      <c r="A335" s="526" t="s">
        <v>1259</v>
      </c>
      <c r="B335" s="527">
        <f>_FEQUEIMACOMB!D19</f>
        <v>0.3</v>
      </c>
    </row>
    <row r="337" spans="1:2" ht="15.75" x14ac:dyDescent="0.3">
      <c r="A337" s="529" t="s">
        <v>1260</v>
      </c>
    </row>
    <row r="338" spans="1:2" x14ac:dyDescent="0.25">
      <c r="A338" s="526" t="s">
        <v>1261</v>
      </c>
      <c r="B338" s="526">
        <f>_FEQUEIMACOMB!I36</f>
        <v>6.3867999999999991</v>
      </c>
    </row>
    <row r="339" spans="1:2" x14ac:dyDescent="0.25">
      <c r="A339" s="526" t="s">
        <v>1262</v>
      </c>
      <c r="B339" s="526">
        <f>_FEQUEIMACOMB!I37</f>
        <v>6.3867999999999991</v>
      </c>
    </row>
    <row r="340" spans="1:2" x14ac:dyDescent="0.25">
      <c r="A340" s="526" t="s">
        <v>1263</v>
      </c>
      <c r="B340" s="526">
        <f>_FEQUEIMACOMB!I38</f>
        <v>6.3867999999999991</v>
      </c>
    </row>
    <row r="341" spans="1:2" x14ac:dyDescent="0.25">
      <c r="A341" s="526" t="s">
        <v>1264</v>
      </c>
      <c r="B341" s="526">
        <f>_FEQUEIMACOMB!I39</f>
        <v>6.3867999999999991</v>
      </c>
    </row>
    <row r="342" spans="1:2" x14ac:dyDescent="0.25">
      <c r="A342" s="526" t="s">
        <v>1265</v>
      </c>
      <c r="B342" s="526">
        <f>_FEQUEIMACOMB!I40</f>
        <v>6.3867999999999991</v>
      </c>
    </row>
    <row r="343" spans="1:2" x14ac:dyDescent="0.25">
      <c r="A343" s="526" t="s">
        <v>1266</v>
      </c>
      <c r="B343" s="526">
        <f>_FEQUEIMACOMB!I41</f>
        <v>5.45E-2</v>
      </c>
    </row>
    <row r="344" spans="1:2" x14ac:dyDescent="0.25">
      <c r="A344" s="526" t="s">
        <v>1267</v>
      </c>
      <c r="B344" s="526">
        <f>_FEQUEIMACOMB!I42</f>
        <v>5.45E-2</v>
      </c>
    </row>
    <row r="345" spans="1:2" x14ac:dyDescent="0.25">
      <c r="A345" s="526" t="s">
        <v>1268</v>
      </c>
      <c r="B345" s="526">
        <f>_FEQUEIMACOMB!I43</f>
        <v>56.276299999999999</v>
      </c>
    </row>
    <row r="346" spans="1:2" x14ac:dyDescent="0.25">
      <c r="A346" s="526" t="s">
        <v>1269</v>
      </c>
      <c r="B346" s="526">
        <f>_FEQUEIMACOMB!I44</f>
        <v>2801.9969769999998</v>
      </c>
    </row>
    <row r="347" spans="1:2" x14ac:dyDescent="0.25">
      <c r="A347" s="526" t="s">
        <v>1270</v>
      </c>
      <c r="B347" s="526">
        <f>_FEQUEIMACOMB!I45</f>
        <v>63.171999999999997</v>
      </c>
    </row>
    <row r="348" spans="1:2" x14ac:dyDescent="0.25">
      <c r="A348" s="526" t="s">
        <v>1271</v>
      </c>
      <c r="B348" s="526">
        <f>_FEQUEIMACOMB!I46</f>
        <v>2935.82267856</v>
      </c>
    </row>
    <row r="349" spans="1:2" x14ac:dyDescent="0.25">
      <c r="A349" s="526" t="s">
        <v>1272</v>
      </c>
      <c r="B349" s="526">
        <f>_FEQUEIMACOMB!I47</f>
        <v>103.94949999999999</v>
      </c>
    </row>
    <row r="350" spans="1:2" x14ac:dyDescent="0.25">
      <c r="A350" s="526" t="s">
        <v>1273</v>
      </c>
      <c r="B350" s="526">
        <f>_FEQUEIMACOMB!I48</f>
        <v>3144.3095999999996</v>
      </c>
    </row>
    <row r="351" spans="1:2" x14ac:dyDescent="0.25">
      <c r="A351" s="526" t="s">
        <v>1274</v>
      </c>
      <c r="B351" s="526">
        <f>_FEQUEIMACOMB!I49</f>
        <v>74.356974820439888</v>
      </c>
    </row>
    <row r="352" spans="1:2" x14ac:dyDescent="0.25">
      <c r="A352" s="526" t="s">
        <v>1275</v>
      </c>
      <c r="B352" s="526">
        <f>_FEQUEIMACOMB!I50</f>
        <v>151.11031449729666</v>
      </c>
    </row>
    <row r="353" spans="1:2" x14ac:dyDescent="0.25">
      <c r="A353" s="526" t="s">
        <v>1276</v>
      </c>
      <c r="B353" s="526">
        <f>_FEQUEIMACOMB!I51</f>
        <v>4.0102309506410805</v>
      </c>
    </row>
    <row r="354" spans="1:2" x14ac:dyDescent="0.25">
      <c r="A354" s="526" t="s">
        <v>1277</v>
      </c>
      <c r="B354" s="526">
        <f>_FEQUEIMACOMB!I52</f>
        <v>77.653199999999998</v>
      </c>
    </row>
    <row r="355" spans="1:2" x14ac:dyDescent="0.25">
      <c r="A355" s="526" t="s">
        <v>1278</v>
      </c>
      <c r="B355" s="526">
        <f>_FEQUEIMACOMB!I53</f>
        <v>3117.8856263184007</v>
      </c>
    </row>
    <row r="356" spans="1:2" x14ac:dyDescent="0.25">
      <c r="A356" s="526" t="s">
        <v>1279</v>
      </c>
      <c r="B356" s="526">
        <f>_FEQUEIMACOMB!I54</f>
        <v>0.24539999999999998</v>
      </c>
    </row>
    <row r="357" spans="1:2" x14ac:dyDescent="0.25">
      <c r="A357" s="526" t="s">
        <v>1280</v>
      </c>
      <c r="B357" s="526">
        <f>_FEQUEIMACOMB!I55</f>
        <v>6.9352248599999999</v>
      </c>
    </row>
    <row r="359" spans="1:2" ht="15.75" x14ac:dyDescent="0.3">
      <c r="A359" s="529" t="s">
        <v>1281</v>
      </c>
    </row>
    <row r="360" spans="1:2" x14ac:dyDescent="0.25">
      <c r="A360" s="526" t="s">
        <v>1282</v>
      </c>
      <c r="B360" s="526" t="str">
        <f>_FEQUEIMACOMB!I62</f>
        <v>CO₂ eq</v>
      </c>
    </row>
    <row r="361" spans="1:2" x14ac:dyDescent="0.25">
      <c r="A361" s="526" t="s">
        <v>1283</v>
      </c>
      <c r="B361" s="526" t="str">
        <f>_FEQUEIMACOMB!I63</f>
        <v>g/unidade</v>
      </c>
    </row>
    <row r="362" spans="1:2" x14ac:dyDescent="0.25">
      <c r="A362" s="526" t="s">
        <v>1284</v>
      </c>
      <c r="B362" s="526">
        <f>_FEQUEIMACOMB!I64</f>
        <v>3156.6042000000002</v>
      </c>
    </row>
    <row r="363" spans="1:2" x14ac:dyDescent="0.25">
      <c r="A363" s="526" t="s">
        <v>1285</v>
      </c>
      <c r="B363" s="526">
        <f>_FEQUEIMACOMB!I65</f>
        <v>157.25238145729665</v>
      </c>
    </row>
    <row r="364" spans="1:2" x14ac:dyDescent="0.25">
      <c r="A364" s="526" t="s">
        <v>1286</v>
      </c>
      <c r="B364" s="526">
        <f>_FEQUEIMACOMB!I66</f>
        <v>122.50999999999999</v>
      </c>
    </row>
    <row r="367" spans="1:2" ht="15.75" x14ac:dyDescent="0.3">
      <c r="A367" s="523" t="s">
        <v>1287</v>
      </c>
      <c r="B367" s="524"/>
    </row>
    <row r="368" spans="1:2" ht="15.75" x14ac:dyDescent="0.3">
      <c r="A368" s="529" t="s">
        <v>1288</v>
      </c>
    </row>
    <row r="369" spans="1:2" x14ac:dyDescent="0.25">
      <c r="A369" s="526" t="s">
        <v>1289</v>
      </c>
      <c r="B369" s="527">
        <f>_EMISSOES!E28</f>
        <v>0.43999999999999995</v>
      </c>
    </row>
    <row r="370" spans="1:2" x14ac:dyDescent="0.25">
      <c r="A370" s="526" t="s">
        <v>1290</v>
      </c>
      <c r="B370" s="527">
        <f>_EMISSOES!E29</f>
        <v>0.47666666666666668</v>
      </c>
    </row>
    <row r="371" spans="1:2" x14ac:dyDescent="0.25">
      <c r="A371" s="526" t="s">
        <v>1291</v>
      </c>
      <c r="B371" s="527">
        <f>_EMISSOES!E30</f>
        <v>1.5602836879432627</v>
      </c>
    </row>
    <row r="373" spans="1:2" ht="15.75" x14ac:dyDescent="0.3">
      <c r="A373" s="529" t="s">
        <v>872</v>
      </c>
    </row>
    <row r="374" spans="1:2" x14ac:dyDescent="0.25">
      <c r="A374" s="526" t="s">
        <v>1292</v>
      </c>
      <c r="B374" s="527">
        <f>_EMISSOES!C38</f>
        <v>0</v>
      </c>
    </row>
    <row r="375" spans="1:2" x14ac:dyDescent="0.25">
      <c r="A375" s="526" t="s">
        <v>1293</v>
      </c>
      <c r="B375" s="527">
        <f>_EMISSOES!C39</f>
        <v>0</v>
      </c>
    </row>
    <row r="376" spans="1:2" x14ac:dyDescent="0.25">
      <c r="A376" s="526" t="s">
        <v>1294</v>
      </c>
      <c r="B376" s="527">
        <f>_EMISSOES!C40</f>
        <v>0</v>
      </c>
    </row>
    <row r="377" spans="1:2" x14ac:dyDescent="0.25">
      <c r="A377" s="526" t="s">
        <v>1295</v>
      </c>
      <c r="B377" s="527">
        <f>_EMISSOES!C41</f>
        <v>0</v>
      </c>
    </row>
    <row r="378" spans="1:2" x14ac:dyDescent="0.25">
      <c r="A378" s="526" t="s">
        <v>1296</v>
      </c>
      <c r="B378" s="527">
        <f>_EMISSOES!C42</f>
        <v>0</v>
      </c>
    </row>
    <row r="379" spans="1:2" x14ac:dyDescent="0.25">
      <c r="A379" s="526" t="s">
        <v>1297</v>
      </c>
      <c r="B379" s="527">
        <f>_EMISSOES!C43</f>
        <v>0</v>
      </c>
    </row>
    <row r="380" spans="1:2" x14ac:dyDescent="0.25">
      <c r="A380" s="526" t="s">
        <v>1298</v>
      </c>
      <c r="B380" s="527">
        <f>_EMISSOES!C44</f>
        <v>0</v>
      </c>
    </row>
    <row r="381" spans="1:2" x14ac:dyDescent="0.25">
      <c r="A381" s="526" t="s">
        <v>1299</v>
      </c>
      <c r="B381" s="527">
        <f>_EMISSOES!C45</f>
        <v>0</v>
      </c>
    </row>
    <row r="382" spans="1:2" x14ac:dyDescent="0.25">
      <c r="A382" s="526" t="s">
        <v>1300</v>
      </c>
      <c r="B382" s="527">
        <f>_EMISSOES!C46</f>
        <v>0</v>
      </c>
    </row>
    <row r="383" spans="1:2" x14ac:dyDescent="0.25">
      <c r="A383" s="526" t="s">
        <v>1301</v>
      </c>
      <c r="B383" s="527">
        <f>_EMISSOES!C47</f>
        <v>0</v>
      </c>
    </row>
    <row r="384" spans="1:2" x14ac:dyDescent="0.25">
      <c r="A384" s="526" t="s">
        <v>1302</v>
      </c>
      <c r="B384" s="527">
        <f>_EMISSOES!C48</f>
        <v>0</v>
      </c>
    </row>
    <row r="385" spans="1:2" x14ac:dyDescent="0.25">
      <c r="A385" s="526" t="s">
        <v>1303</v>
      </c>
      <c r="B385" s="527">
        <f>_EMISSOES!C49</f>
        <v>0</v>
      </c>
    </row>
    <row r="386" spans="1:2" x14ac:dyDescent="0.25">
      <c r="A386" s="526" t="s">
        <v>1304</v>
      </c>
      <c r="B386" s="527">
        <f>_EMISSOES!C50</f>
        <v>0</v>
      </c>
    </row>
    <row r="388" spans="1:2" ht="15.75" x14ac:dyDescent="0.3">
      <c r="A388" s="529" t="s">
        <v>1305</v>
      </c>
    </row>
    <row r="389" spans="1:2" x14ac:dyDescent="0.25">
      <c r="A389" s="526" t="s">
        <v>1306</v>
      </c>
      <c r="B389" s="527">
        <f>_EMISSOES!C61</f>
        <v>0</v>
      </c>
    </row>
    <row r="390" spans="1:2" x14ac:dyDescent="0.25">
      <c r="A390" s="526" t="s">
        <v>1307</v>
      </c>
      <c r="B390" s="527">
        <f>_EMISSOES!C65</f>
        <v>0</v>
      </c>
    </row>
    <row r="391" spans="1:2" x14ac:dyDescent="0.25">
      <c r="A391" s="526" t="s">
        <v>1308</v>
      </c>
      <c r="B391" s="527">
        <f>_EMISSOES!C69</f>
        <v>0</v>
      </c>
    </row>
    <row r="393" spans="1:2" ht="15.75" x14ac:dyDescent="0.3">
      <c r="A393" s="529" t="s">
        <v>1309</v>
      </c>
    </row>
    <row r="394" spans="1:2" x14ac:dyDescent="0.25">
      <c r="A394" s="526" t="s">
        <v>1310</v>
      </c>
      <c r="B394" s="527">
        <f>_EMISSOES!C80</f>
        <v>0</v>
      </c>
    </row>
    <row r="395" spans="1:2" x14ac:dyDescent="0.25">
      <c r="A395" s="526" t="s">
        <v>1311</v>
      </c>
      <c r="B395" s="527">
        <f>_EMISSOES!C81</f>
        <v>0</v>
      </c>
    </row>
    <row r="397" spans="1:2" ht="15.75" x14ac:dyDescent="0.3">
      <c r="A397" s="529" t="s">
        <v>902</v>
      </c>
    </row>
    <row r="398" spans="1:2" x14ac:dyDescent="0.25">
      <c r="A398" s="526" t="s">
        <v>1312</v>
      </c>
      <c r="B398" s="526">
        <f>_EMISSOES!C87</f>
        <v>0.82</v>
      </c>
    </row>
    <row r="399" spans="1:2" x14ac:dyDescent="0.25">
      <c r="A399" s="526" t="s">
        <v>1313</v>
      </c>
      <c r="B399" s="526">
        <f>_EMISSOES!D87</f>
        <v>0</v>
      </c>
    </row>
    <row r="400" spans="1:2" x14ac:dyDescent="0.25">
      <c r="A400" s="526" t="s">
        <v>1314</v>
      </c>
      <c r="B400" s="526">
        <f>_EMISSOES!E87</f>
        <v>0</v>
      </c>
    </row>
    <row r="401" spans="1:2" x14ac:dyDescent="0.25">
      <c r="A401" s="526" t="s">
        <v>1315</v>
      </c>
      <c r="B401" s="526">
        <f>_EMISSOES!C88</f>
        <v>0</v>
      </c>
    </row>
    <row r="402" spans="1:2" x14ac:dyDescent="0.25">
      <c r="A402" s="526" t="s">
        <v>1316</v>
      </c>
      <c r="B402" s="526">
        <f>_EMISSOES!D88</f>
        <v>0</v>
      </c>
    </row>
    <row r="403" spans="1:2" x14ac:dyDescent="0.25">
      <c r="A403" s="526" t="s">
        <v>1317</v>
      </c>
      <c r="B403" s="526">
        <f>_EMISSOES!E88</f>
        <v>0.5</v>
      </c>
    </row>
    <row r="404" spans="1:2" x14ac:dyDescent="0.25">
      <c r="A404" s="526" t="s">
        <v>1318</v>
      </c>
      <c r="B404" s="526">
        <f>_EMISSOES!C89</f>
        <v>0.09</v>
      </c>
    </row>
    <row r="405" spans="1:2" x14ac:dyDescent="0.25">
      <c r="A405" s="526" t="s">
        <v>1319</v>
      </c>
      <c r="B405" s="526">
        <f>_EMISSOES!D89</f>
        <v>0.48</v>
      </c>
    </row>
    <row r="406" spans="1:2" x14ac:dyDescent="0.25">
      <c r="A406" s="526" t="s">
        <v>1320</v>
      </c>
      <c r="B406" s="526">
        <f>_EMISSOES!E89</f>
        <v>0</v>
      </c>
    </row>
    <row r="407" spans="1:2" x14ac:dyDescent="0.25">
      <c r="A407" s="526" t="s">
        <v>1321</v>
      </c>
      <c r="B407" s="526">
        <f>_EMISSOES!C90</f>
        <v>0.17</v>
      </c>
    </row>
    <row r="408" spans="1:2" x14ac:dyDescent="0.25">
      <c r="A408" s="526" t="s">
        <v>1322</v>
      </c>
      <c r="B408" s="526">
        <f>_EMISSOES!D90</f>
        <v>0.45</v>
      </c>
    </row>
    <row r="409" spans="1:2" x14ac:dyDescent="0.25">
      <c r="A409" s="526" t="s">
        <v>1323</v>
      </c>
      <c r="B409" s="526">
        <f>_EMISSOES!E90</f>
        <v>0</v>
      </c>
    </row>
    <row r="410" spans="1:2" x14ac:dyDescent="0.25">
      <c r="A410" s="526" t="s">
        <v>1324</v>
      </c>
      <c r="B410" s="526">
        <f>_EMISSOES!C91</f>
        <v>0.32</v>
      </c>
    </row>
    <row r="411" spans="1:2" x14ac:dyDescent="0.25">
      <c r="A411" s="526" t="s">
        <v>1325</v>
      </c>
      <c r="B411" s="526">
        <f>_EMISSOES!D91</f>
        <v>0</v>
      </c>
    </row>
    <row r="412" spans="1:2" x14ac:dyDescent="0.25">
      <c r="A412" s="526" t="s">
        <v>1326</v>
      </c>
      <c r="B412" s="526">
        <f>_EMISSOES!E91</f>
        <v>0</v>
      </c>
    </row>
    <row r="413" spans="1:2" x14ac:dyDescent="0.25">
      <c r="A413" s="526" t="s">
        <v>1327</v>
      </c>
      <c r="B413" s="526">
        <f>_EMISSOES!C92</f>
        <v>0.2</v>
      </c>
    </row>
    <row r="414" spans="1:2" x14ac:dyDescent="0.25">
      <c r="A414" s="526" t="s">
        <v>1328</v>
      </c>
      <c r="B414" s="526">
        <f>_EMISSOES!D92</f>
        <v>0</v>
      </c>
    </row>
    <row r="415" spans="1:2" x14ac:dyDescent="0.25">
      <c r="A415" s="526" t="s">
        <v>1329</v>
      </c>
      <c r="B415" s="526">
        <f>_EMISSOES!E92</f>
        <v>0</v>
      </c>
    </row>
    <row r="416" spans="1:2" x14ac:dyDescent="0.25">
      <c r="A416" s="526" t="s">
        <v>1330</v>
      </c>
      <c r="B416" s="526">
        <f>_EMISSOES!C93</f>
        <v>0.14000000000000001</v>
      </c>
    </row>
    <row r="417" spans="1:2" x14ac:dyDescent="0.25">
      <c r="A417" s="526" t="s">
        <v>1331</v>
      </c>
      <c r="B417" s="526">
        <f>_EMISSOES!D93</f>
        <v>0</v>
      </c>
    </row>
    <row r="418" spans="1:2" x14ac:dyDescent="0.25">
      <c r="A418" s="526" t="s">
        <v>1332</v>
      </c>
      <c r="B418" s="526">
        <f>_EMISSOES!E93</f>
        <v>0</v>
      </c>
    </row>
    <row r="419" spans="1:2" x14ac:dyDescent="0.25">
      <c r="A419" s="526" t="s">
        <v>1333</v>
      </c>
      <c r="B419" s="526">
        <f>_EMISSOES!C94</f>
        <v>0.3</v>
      </c>
    </row>
    <row r="420" spans="1:2" x14ac:dyDescent="0.25">
      <c r="A420" s="526" t="s">
        <v>1334</v>
      </c>
      <c r="B420" s="526">
        <f>_EMISSOES!D94</f>
        <v>0</v>
      </c>
    </row>
    <row r="421" spans="1:2" x14ac:dyDescent="0.25">
      <c r="A421" s="526" t="s">
        <v>1335</v>
      </c>
      <c r="B421" s="526">
        <f>_EMISSOES!E94</f>
        <v>0</v>
      </c>
    </row>
    <row r="422" spans="1:2" x14ac:dyDescent="0.25">
      <c r="A422" s="526" t="s">
        <v>1336</v>
      </c>
      <c r="B422" s="526">
        <f>_EMISSOES!C95</f>
        <v>0.2</v>
      </c>
    </row>
    <row r="423" spans="1:2" x14ac:dyDescent="0.25">
      <c r="A423" s="526" t="s">
        <v>1337</v>
      </c>
      <c r="B423" s="526">
        <f>_EMISSOES!D95</f>
        <v>0</v>
      </c>
    </row>
    <row r="424" spans="1:2" x14ac:dyDescent="0.25">
      <c r="A424" s="526" t="s">
        <v>1338</v>
      </c>
      <c r="B424" s="526">
        <f>_EMISSOES!E95</f>
        <v>0</v>
      </c>
    </row>
    <row r="425" spans="1:2" x14ac:dyDescent="0.25">
      <c r="A425" s="526" t="s">
        <v>1339</v>
      </c>
      <c r="B425" s="526">
        <f>_EMISSOES!C96</f>
        <v>0</v>
      </c>
    </row>
    <row r="426" spans="1:2" x14ac:dyDescent="0.25">
      <c r="A426" s="526" t="s">
        <v>1340</v>
      </c>
      <c r="B426" s="526">
        <f>_EMISSOES!D96</f>
        <v>0.18</v>
      </c>
    </row>
    <row r="427" spans="1:2" x14ac:dyDescent="0.25">
      <c r="A427" s="526" t="s">
        <v>1341</v>
      </c>
      <c r="B427" s="526">
        <f>_EMISSOES!E96</f>
        <v>0</v>
      </c>
    </row>
    <row r="428" spans="1:2" x14ac:dyDescent="0.25">
      <c r="A428" s="526" t="s">
        <v>1342</v>
      </c>
      <c r="B428" s="526">
        <f>_EMISSOES!C97</f>
        <v>0</v>
      </c>
    </row>
    <row r="429" spans="1:2" x14ac:dyDescent="0.25">
      <c r="A429" s="526" t="s">
        <v>1343</v>
      </c>
      <c r="B429" s="526">
        <f>_EMISSOES!D97</f>
        <v>0.41</v>
      </c>
    </row>
    <row r="430" spans="1:2" x14ac:dyDescent="0.25">
      <c r="A430" s="526" t="s">
        <v>1344</v>
      </c>
      <c r="B430" s="526">
        <f>_EMISSOES!E97</f>
        <v>0</v>
      </c>
    </row>
    <row r="431" spans="1:2" x14ac:dyDescent="0.25">
      <c r="A431" s="526" t="s">
        <v>1345</v>
      </c>
      <c r="B431" s="526">
        <f>_EMISSOES!C98</f>
        <v>0.45</v>
      </c>
    </row>
    <row r="432" spans="1:2" x14ac:dyDescent="0.25">
      <c r="A432" s="526" t="s">
        <v>1346</v>
      </c>
      <c r="B432" s="526">
        <f>_EMISSOES!D98</f>
        <v>0</v>
      </c>
    </row>
    <row r="433" spans="1:2" x14ac:dyDescent="0.25">
      <c r="A433" s="526" t="s">
        <v>1347</v>
      </c>
      <c r="B433" s="526">
        <f>_EMISSOES!E98</f>
        <v>0</v>
      </c>
    </row>
    <row r="436" spans="1:2" ht="15.75" x14ac:dyDescent="0.3">
      <c r="A436" s="523" t="s">
        <v>1348</v>
      </c>
      <c r="B436" s="523"/>
    </row>
    <row r="437" spans="1:2" ht="15.75" x14ac:dyDescent="0.3">
      <c r="A437" s="532" t="s">
        <v>287</v>
      </c>
      <c r="B437" s="533"/>
    </row>
    <row r="438" spans="1:2" x14ac:dyDescent="0.25">
      <c r="A438" s="533" t="s">
        <v>1349</v>
      </c>
      <c r="B438" s="533"/>
    </row>
    <row r="439" spans="1:2" x14ac:dyDescent="0.25">
      <c r="A439" s="533" t="s">
        <v>1350</v>
      </c>
      <c r="B439" s="533"/>
    </row>
    <row r="440" spans="1:2" x14ac:dyDescent="0.25">
      <c r="A440" s="533" t="s">
        <v>1351</v>
      </c>
      <c r="B440" s="533"/>
    </row>
    <row r="441" spans="1:2" ht="15" customHeight="1" x14ac:dyDescent="0.25">
      <c r="A441" s="533"/>
      <c r="B441" s="533"/>
    </row>
    <row r="442" spans="1:2" ht="15.75" x14ac:dyDescent="0.3">
      <c r="A442" s="532" t="s">
        <v>448</v>
      </c>
      <c r="B442" s="533"/>
    </row>
    <row r="443" spans="1:2" x14ac:dyDescent="0.25">
      <c r="A443" s="533" t="s">
        <v>1352</v>
      </c>
      <c r="B443" s="534"/>
    </row>
    <row r="444" spans="1:2" x14ac:dyDescent="0.25">
      <c r="A444" s="533" t="s">
        <v>1353</v>
      </c>
      <c r="B444" s="534"/>
    </row>
    <row r="445" spans="1:2" x14ac:dyDescent="0.25">
      <c r="A445" s="533" t="s">
        <v>1354</v>
      </c>
      <c r="B445" s="534"/>
    </row>
    <row r="446" spans="1:2" x14ac:dyDescent="0.25">
      <c r="A446" s="533" t="s">
        <v>1355</v>
      </c>
      <c r="B446" s="534"/>
    </row>
    <row r="447" spans="1:2" x14ac:dyDescent="0.25">
      <c r="A447" s="533" t="s">
        <v>1356</v>
      </c>
      <c r="B447" s="534"/>
    </row>
    <row r="448" spans="1:2" x14ac:dyDescent="0.25">
      <c r="A448" s="533" t="s">
        <v>1357</v>
      </c>
      <c r="B448" s="534"/>
    </row>
    <row r="449" spans="1:2" x14ac:dyDescent="0.25">
      <c r="A449" s="533" t="s">
        <v>1358</v>
      </c>
      <c r="B449" s="534"/>
    </row>
    <row r="450" spans="1:2" x14ac:dyDescent="0.25">
      <c r="A450" s="533" t="s">
        <v>1359</v>
      </c>
      <c r="B450" s="534"/>
    </row>
    <row r="451" spans="1:2" x14ac:dyDescent="0.25">
      <c r="A451" s="533" t="s">
        <v>1360</v>
      </c>
      <c r="B451" s="534"/>
    </row>
    <row r="452" spans="1:2" x14ac:dyDescent="0.25">
      <c r="A452" s="533" t="s">
        <v>1361</v>
      </c>
      <c r="B452" s="534"/>
    </row>
    <row r="453" spans="1:2" x14ac:dyDescent="0.25">
      <c r="A453" s="533" t="s">
        <v>1362</v>
      </c>
      <c r="B453" s="534"/>
    </row>
    <row r="454" spans="1:2" ht="15" customHeight="1" x14ac:dyDescent="0.25">
      <c r="A454" s="533"/>
      <c r="B454" s="533"/>
    </row>
    <row r="455" spans="1:2" ht="15.75" x14ac:dyDescent="0.3">
      <c r="A455" s="532" t="s">
        <v>449</v>
      </c>
      <c r="B455" s="533"/>
    </row>
    <row r="456" spans="1:2" x14ac:dyDescent="0.25">
      <c r="A456" s="533" t="s">
        <v>1363</v>
      </c>
      <c r="B456" s="534"/>
    </row>
    <row r="457" spans="1:2" x14ac:dyDescent="0.25">
      <c r="A457" s="533" t="s">
        <v>1364</v>
      </c>
      <c r="B457" s="534"/>
    </row>
    <row r="458" spans="1:2" x14ac:dyDescent="0.25">
      <c r="A458" s="533" t="s">
        <v>1365</v>
      </c>
      <c r="B458" s="534"/>
    </row>
    <row r="459" spans="1:2" x14ac:dyDescent="0.25">
      <c r="A459" s="533" t="s">
        <v>1366</v>
      </c>
      <c r="B459" s="534"/>
    </row>
    <row r="460" spans="1:2" x14ac:dyDescent="0.25">
      <c r="A460" s="533" t="s">
        <v>1367</v>
      </c>
      <c r="B460" s="534"/>
    </row>
    <row r="461" spans="1:2" x14ac:dyDescent="0.25">
      <c r="A461" s="533" t="s">
        <v>1368</v>
      </c>
      <c r="B461" s="534"/>
    </row>
    <row r="462" spans="1:2" x14ac:dyDescent="0.25">
      <c r="A462" s="533" t="s">
        <v>1369</v>
      </c>
      <c r="B462" s="534"/>
    </row>
    <row r="463" spans="1:2" x14ac:dyDescent="0.25">
      <c r="A463" s="533" t="s">
        <v>1370</v>
      </c>
      <c r="B463" s="534"/>
    </row>
    <row r="464" spans="1:2" x14ac:dyDescent="0.25">
      <c r="A464" s="533" t="s">
        <v>1371</v>
      </c>
      <c r="B464" s="534"/>
    </row>
    <row r="465" spans="1:5" x14ac:dyDescent="0.25">
      <c r="A465" s="533" t="s">
        <v>1372</v>
      </c>
      <c r="B465" s="534"/>
    </row>
    <row r="466" spans="1:5" x14ac:dyDescent="0.25">
      <c r="A466" s="533" t="s">
        <v>1373</v>
      </c>
      <c r="B466" s="534"/>
    </row>
    <row r="468" spans="1:5" ht="15.75" x14ac:dyDescent="0.3">
      <c r="A468" s="523" t="s">
        <v>1374</v>
      </c>
      <c r="B468" s="523"/>
    </row>
    <row r="469" spans="1:5" ht="15.75" x14ac:dyDescent="0.3">
      <c r="A469" s="529" t="s">
        <v>1375</v>
      </c>
    </row>
    <row r="470" spans="1:5" x14ac:dyDescent="0.25">
      <c r="A470" s="533" t="s">
        <v>1376</v>
      </c>
      <c r="B470" s="535"/>
    </row>
    <row r="471" spans="1:5" x14ac:dyDescent="0.25">
      <c r="A471" s="533" t="s">
        <v>1377</v>
      </c>
      <c r="B471" s="535"/>
      <c r="E471" s="526"/>
    </row>
    <row r="472" spans="1:5" ht="15" customHeight="1" x14ac:dyDescent="0.25">
      <c r="A472" s="533"/>
      <c r="B472" s="533"/>
    </row>
    <row r="473" spans="1:5" ht="15.75" x14ac:dyDescent="0.3">
      <c r="A473" s="532" t="s">
        <v>1378</v>
      </c>
      <c r="B473" s="533"/>
    </row>
    <row r="474" spans="1:5" x14ac:dyDescent="0.25">
      <c r="A474" s="533" t="s">
        <v>1379</v>
      </c>
      <c r="B474" s="536"/>
      <c r="E474" s="526"/>
    </row>
    <row r="475" spans="1:5" x14ac:dyDescent="0.25">
      <c r="A475" s="533" t="s">
        <v>1380</v>
      </c>
      <c r="B475" s="536"/>
    </row>
    <row r="476" spans="1:5" x14ac:dyDescent="0.25">
      <c r="A476" s="533" t="s">
        <v>1381</v>
      </c>
      <c r="B476" s="536"/>
    </row>
    <row r="477" spans="1:5" x14ac:dyDescent="0.25">
      <c r="A477" s="533" t="s">
        <v>1382</v>
      </c>
      <c r="B477" s="536"/>
      <c r="E477" s="526"/>
    </row>
    <row r="478" spans="1:5" x14ac:dyDescent="0.25">
      <c r="A478" s="533" t="s">
        <v>1383</v>
      </c>
      <c r="B478" s="536"/>
    </row>
    <row r="479" spans="1:5" x14ac:dyDescent="0.25">
      <c r="A479" s="533" t="s">
        <v>1384</v>
      </c>
      <c r="B479" s="536"/>
      <c r="E479" s="526"/>
    </row>
    <row r="480" spans="1:5" x14ac:dyDescent="0.25">
      <c r="A480" s="533" t="s">
        <v>1385</v>
      </c>
      <c r="B480" s="536"/>
      <c r="E480" s="526"/>
    </row>
    <row r="481" spans="1:5" x14ac:dyDescent="0.25">
      <c r="A481" s="533" t="s">
        <v>1386</v>
      </c>
      <c r="B481" s="536"/>
      <c r="E481" s="526"/>
    </row>
    <row r="482" spans="1:5" x14ac:dyDescent="0.25">
      <c r="A482" s="533" t="s">
        <v>1387</v>
      </c>
      <c r="B482" s="536"/>
    </row>
  </sheetData>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16</vt:i4>
      </vt:variant>
    </vt:vector>
  </HeadingPairs>
  <TitlesOfParts>
    <vt:vector size="16" baseType="lpstr">
      <vt:lpstr>LEIA_ME</vt:lpstr>
      <vt:lpstr>CONTROLE_DE_REVISOES</vt:lpstr>
      <vt:lpstr>INSTRUCOES</vt:lpstr>
      <vt:lpstr>INFORMACOES_ELEGIBILIDADE</vt:lpstr>
      <vt:lpstr>RENOVACALC_HEFA</vt:lpstr>
      <vt:lpstr>_BIOQAVHEFA</vt:lpstr>
      <vt:lpstr>DADOS_AGR_PRIMARIOS_SOJA</vt:lpstr>
      <vt:lpstr>DADOS_AGR_PENALIZADO_SOJA</vt:lpstr>
      <vt:lpstr>OLEO_SOJA_DADOS_AGR_PRIMARIO</vt:lpstr>
      <vt:lpstr>OLEO_SOJA_DADOS_AGR_PENALIZADO</vt:lpstr>
      <vt:lpstr>CONSOLIDADO_OLEO</vt:lpstr>
      <vt:lpstr>_REGIONALIZACAO_SOJA</vt:lpstr>
      <vt:lpstr>_DADOSAUXILIARES</vt:lpstr>
      <vt:lpstr>_EMISSOES</vt:lpstr>
      <vt:lpstr>_FEQUEIMACOMB</vt:lpstr>
      <vt:lpstr>InputsPy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Michelle Scachetti</dc:creator>
  <cp:keywords/>
  <dc:description/>
  <cp:lastModifiedBy>Priscila Seixas Sabaini-Mat: 00351010-CNPMA-GP</cp:lastModifiedBy>
  <cp:revision>0</cp:revision>
  <dcterms:created xsi:type="dcterms:W3CDTF">2017-05-16T14:21:58Z</dcterms:created>
  <dcterms:modified xsi:type="dcterms:W3CDTF">2026-08-11T11:12:31Z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