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ttps://d.docs.live.net/7c549f9a110dbe5a/ANM/DINPLAC/"/>
    </mc:Choice>
  </mc:AlternateContent>
  <xr:revisionPtr revIDLastSave="0" documentId="8_{043C5EE2-D89C-483E-A0D9-C2AA30839741}" xr6:coauthVersionLast="47" xr6:coauthVersionMax="47" xr10:uidLastSave="{00000000-0000-0000-0000-000000000000}"/>
  <bookViews>
    <workbookView xWindow="-110" yWindow="-110" windowWidth="19420" windowHeight="10420" xr2:uid="{0F9A342F-CCAB-47C9-B728-3F8C2258AA65}"/>
  </bookViews>
  <sheets>
    <sheet name="Valor Máximo" sheetId="2" r:id="rId1"/>
    <sheet name="Pesquisa de Preços" sheetId="3" r:id="rId2"/>
    <sheet name="Levantamento de Mercado" sheetId="1" r:id="rId3"/>
  </sheets>
  <definedNames>
    <definedName name="_xlnm._FilterDatabase" localSheetId="1" hidden="1">'Pesquisa de Preços'!$K$1:$K$7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 i="2" l="1"/>
  <c r="O5" i="3"/>
  <c r="P5" i="3" s="1"/>
  <c r="O4" i="3"/>
  <c r="P4" i="3" s="1"/>
  <c r="O3" i="3"/>
  <c r="P3" i="3" s="1"/>
  <c r="O2" i="3"/>
  <c r="P2" i="3" s="1"/>
  <c r="O3" i="1"/>
  <c r="P3" i="1" s="1"/>
  <c r="O4" i="1"/>
  <c r="P4" i="1" s="1"/>
  <c r="O5" i="1"/>
  <c r="P5" i="1" s="1"/>
  <c r="O6" i="1"/>
  <c r="P6" i="1" s="1"/>
  <c r="P14" i="1" s="1"/>
  <c r="O7" i="1"/>
  <c r="P7" i="1" s="1"/>
  <c r="O8" i="1"/>
  <c r="P8" i="1" s="1"/>
  <c r="O9" i="1"/>
  <c r="P9" i="1" s="1"/>
  <c r="O10" i="1"/>
  <c r="P10" i="1" s="1"/>
  <c r="O11" i="1"/>
  <c r="P11" i="1" s="1"/>
  <c r="O12" i="1"/>
  <c r="P12" i="1" s="1"/>
  <c r="O13" i="1"/>
  <c r="P13" i="1" s="1"/>
  <c r="O2" i="1"/>
  <c r="P2" i="1" s="1"/>
  <c r="K13" i="1"/>
  <c r="E3" i="2" l="1"/>
  <c r="F3" i="2" s="1"/>
  <c r="F4" i="2" s="1"/>
  <c r="P6" i="3"/>
</calcChain>
</file>

<file path=xl/sharedStrings.xml><?xml version="1.0" encoding="utf-8"?>
<sst xmlns="http://schemas.openxmlformats.org/spreadsheetml/2006/main" count="174" uniqueCount="57">
  <si>
    <t>UASG</t>
  </si>
  <si>
    <t>Instituto Nacional de Tecnologia da Informação</t>
  </si>
  <si>
    <t>Contratação de Agente de Integração de Estágios, visando à prestação de serviço continuados referentes ao recrutamento, à seleção, à administração da concessão e ao acompanhamento das atividades de estágio de estudantes do ensino superior, ensino médio, educação especial e educação profissional, vinculados à estrutura do ensino público ou privado, para a concessão de bolsas de estágio, não obrigatório, no âmbito do Instituto Nacional de Tecnologia da Informação.</t>
  </si>
  <si>
    <t>Menor Preço</t>
  </si>
  <si>
    <t>Regime de Execução</t>
  </si>
  <si>
    <t>Empreitada por Preço Unitário</t>
  </si>
  <si>
    <t>Não</t>
  </si>
  <si>
    <t>Forma de Pagamento</t>
  </si>
  <si>
    <t>Taxa de Administração</t>
  </si>
  <si>
    <t>Contrato Continuado?</t>
  </si>
  <si>
    <t>Sim</t>
  </si>
  <si>
    <t>Índice de Reajuste</t>
  </si>
  <si>
    <t>IPCA</t>
  </si>
  <si>
    <t>DEFENSORIA PÚBLICA DO DISTRITO FEDERAL</t>
  </si>
  <si>
    <t>Contratação de Agente de Integração para a operacionalização, o gerenciamento e a administração do Programa de Estágio da Defensoria Pública do Distrito Federal - DPDF, conforme condições, quantidades e exigências estabelecidas no Edital e seus anexos.</t>
  </si>
  <si>
    <t>Superior Tribunal Militar</t>
  </si>
  <si>
    <t>Contratação de Agente de Integração para operacionalizar o Programa de Estágio da Justiça Militar da União (JMU).</t>
  </si>
  <si>
    <t>Repasse da Bolsa?</t>
  </si>
  <si>
    <t>DIRETORIA DE ADMINISTRAÇÃO E GESTÃO - FUNAI</t>
  </si>
  <si>
    <t>Contratação de prestador de serviço sob demanda, por preço unitário mensal, para atuar como agente de integração para provimento de vagas de estágio na Fundação Nacional do Índio na Sede, em Brasília-DF, assim como nas unidades descentralizadas, abrangendo as Coordenações Regionais, Coordenações Técnicas Locais e Frentes de Proteção Etnoambientais, o Museu do Índio e os Centros Audiovisuais, por todo o território brasileiro.</t>
  </si>
  <si>
    <t>Conselho Nacional do Ministério Público</t>
  </si>
  <si>
    <t>Contratação de agente de integração para operacionalizar o Programa de Estágio do Conselho Nacional do Ministério Público, mediante concessão de bolsa de estágio a estudantes regularmente matriculados e com frequência efetiva em cursos de ensino regular oferecidos por instituições públicas ou privadas de educação superior, tanto no nível de graduação quanto de pós-graduação.</t>
  </si>
  <si>
    <t>Centro Gestor e Operacional do Sistema de Proteção da Amazonia</t>
  </si>
  <si>
    <t>Contratação de empresa especializada na prestação de serviços de Agente de Integração, para auxiliar na operacionalização do Programa de Estágio de estudantes de nível superior nas modalidades graduação e pós-graduação, ensino médio e de educação profissional, vinculados à estrutura do ensino público e privado para preenchimento de oportunidades de estágio, do CENSIPAM em Brasília - DF e seus Centros Regionais no Amazonas, Pará e Rondônia.</t>
  </si>
  <si>
    <t>Departamento de Polícia Rodoviária Federal</t>
  </si>
  <si>
    <t>Contratação de agente de integração especializado para prestação de serviços de administração de Programa de Estágio para atender a Sede Nacional da Polícia Rodoviária Federal (PRF) e suas Superintendências.</t>
  </si>
  <si>
    <t>Superintendência Nacional de Previdência Complementar</t>
  </si>
  <si>
    <t>Contratação de empresa (ou entidade sem fins lucrativos) especializada na prestação de serviços de Agente de Integração, mediante pagamento de taxa de administração por estudante, para auxiliar na operacionalização do Programa de Estágio de nível superior nas modalidades graduação e pós-graduação, para exercício das atividades na sede da autarquia, em Brasília, e/ou escritórios de representação (São Paulo, Rio de Janeiro, Minas Gerais, Pernambuco e Rio Grande do Sul).</t>
  </si>
  <si>
    <t>AGÊNCIA BRASILEIRA DE PROMOÇÃO INTERNACIONAL DO TURISMO - EMBRATUR/DF</t>
  </si>
  <si>
    <t>Contratação de empresa especializada na prestação de serviços de Agente de Integração de Estágio, para atuação como mediador na operacionalização e agenciamento de vagas de estágio obrigatório e não-obrigatório oferecido a estudantes do ensino superior, devidamente matriculados e com frequência efetiva, a fim de atender às necessidades desta EMBRATUR, em atendimento à Lei nº 11.788/2008 e disposições constantes no Plano de Gestão de Pessoal da EMBRATUR.</t>
  </si>
  <si>
    <t>Serviço Federal de Processamento de Dados (SERPRO)</t>
  </si>
  <si>
    <t>Contratação de serviços de Agente de Integração para atender ao Programa de Estágio Curricular - PEC, nível superior.</t>
  </si>
  <si>
    <t>Companhia Brasileira de Trens Urbanos</t>
  </si>
  <si>
    <t>Escolha da proposta mais vantajosa para a contratação de agente de integração para operacionalização do Programa de Estágio da CBTU/Administração Central, com base na Lei 11.788/2008, de 25 de setembro de 2008, para preenchimento de vagas para estágio, visando o aperfeiçoamento técnico-científico do estudante e sua integração com o mercado de trabalho.</t>
  </si>
  <si>
    <t>Tribunal de Justiça do Distrito Federal</t>
  </si>
  <si>
    <t>Contratação de empresa especializada em Agente de Integração para operacionalizar o Programa de Estágio do Tribunal de Justiça do Distrito Federal e dos Territórios - TJDFT, com concessão de bolsa-auxílio, auxílio-transporte e realização de processo público seletivo de estagiários, para alunos regularmente matriculados e com frequência efetiva, conforme definido no edital. OBS: O objeto completo não coube neste campo.</t>
  </si>
  <si>
    <t>CUSTO UNITÁRIO REAJUSTADO</t>
  </si>
  <si>
    <t>MEDIANA</t>
  </si>
  <si>
    <t>Pregão</t>
  </si>
  <si>
    <t>Órgão</t>
  </si>
  <si>
    <t>Objeto</t>
  </si>
  <si>
    <t>Critério de Julgamento</t>
  </si>
  <si>
    <t>Quantidade</t>
  </si>
  <si>
    <t>Valor Unitário</t>
  </si>
  <si>
    <t>Data da Proposta</t>
  </si>
  <si>
    <t>Reajuste IPCA (até 01/2023)</t>
  </si>
  <si>
    <t>Reajuste (R$)</t>
  </si>
  <si>
    <t>Descrição do serviço</t>
  </si>
  <si>
    <t>Quantidade de Bolsas</t>
  </si>
  <si>
    <t>Taxa de Administração Mensal</t>
  </si>
  <si>
    <t>F</t>
  </si>
  <si>
    <t>G</t>
  </si>
  <si>
    <t>H = F x G</t>
  </si>
  <si>
    <t>Valor Máximo Anual</t>
  </si>
  <si>
    <t>I = H x 12</t>
  </si>
  <si>
    <t>VALOR MÁXIMO (Taxa de Administração Anual)</t>
  </si>
  <si>
    <t>Contratação de empresa com capilaridade nacional especializada, para a prestação dos serviços de Agente de Integração para atendimento do Programa de Estágio, com vistas à intermediação de estudantes de ensino médio, médio proﬁssionalizante e superior para estágio em toda a Agência Nacional de Mineração - ANM.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</si>
</sst>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R$&quot;\ #,##0.00;[Red]\-&quot;R$&quot;\ #,##0.00"/>
    <numFmt numFmtId="44" formatCode="_-&quot;R$&quot;\ * #,##0.00_-;\-&quot;R$&quot;\ * #,##0.00_-;_-&quot;R$&quot;\ * &quot;-&quot;??_-;_-@_-"/>
  </numFmts>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9"/>
      <color rgb="FF000000"/>
      <name val="Open Sans"/>
      <family val="2"/>
    </font>
    <font>
      <b/>
      <sz val="20"/>
      <color theme="1"/>
      <name val="Calibri"/>
      <family val="2"/>
      <scheme val="minor"/>
    </font>
    <font>
      <b/>
      <sz val="11"/>
      <color rgb="FFF2F2F2"/>
      <name val="Calibri"/>
      <family val="2"/>
      <scheme val="minor"/>
    </font>
    <font>
      <sz val="10"/>
      <color rgb="FF000000"/>
      <name val="Calibri"/>
      <family val="2"/>
      <scheme val="minor"/>
    </font>
    <font>
      <sz val="11"/>
      <color rgb="FF000000"/>
      <name val="Calibri"/>
      <family val="2"/>
      <scheme val="minor"/>
    </font>
    <font>
      <b/>
      <sz val="10"/>
      <color theme="0"/>
      <name val="Calibri"/>
      <family val="2"/>
      <scheme val="minor"/>
    </font>
  </fonts>
  <fills count="7">
    <fill>
      <patternFill patternType="none"/>
    </fill>
    <fill>
      <patternFill patternType="gray125"/>
    </fill>
    <fill>
      <patternFill patternType="solid">
        <fgColor theme="2"/>
        <bgColor indexed="64"/>
      </patternFill>
    </fill>
    <fill>
      <patternFill patternType="solid">
        <fgColor theme="7"/>
        <bgColor indexed="64"/>
      </patternFill>
    </fill>
    <fill>
      <patternFill patternType="solid">
        <fgColor rgb="FFF2F2F2"/>
        <bgColor rgb="FFF2F2F2"/>
      </patternFill>
    </fill>
    <fill>
      <patternFill patternType="solid">
        <fgColor theme="9" tint="-0.249977111117893"/>
        <bgColor rgb="FF4472C4"/>
      </patternFill>
    </fill>
    <fill>
      <patternFill patternType="solid">
        <fgColor theme="9" tint="-0.249977111117893"/>
        <bgColor rgb="FFF2F2F2"/>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30">
    <xf numFmtId="0" fontId="0" fillId="0" borderId="0" xfId="0"/>
    <xf numFmtId="0" fontId="0" fillId="0" borderId="0" xfId="0" applyAlignment="1">
      <alignment wrapText="1"/>
    </xf>
    <xf numFmtId="44" fontId="0" fillId="0" borderId="0" xfId="0" applyNumberFormat="1"/>
    <xf numFmtId="0" fontId="0" fillId="0" borderId="0" xfId="0" applyAlignment="1">
      <alignment horizontal="center" vertical="center"/>
    </xf>
    <xf numFmtId="44" fontId="0" fillId="0" borderId="0" xfId="0" applyNumberFormat="1" applyAlignment="1">
      <alignment horizontal="center" vertical="center"/>
    </xf>
    <xf numFmtId="0" fontId="3" fillId="2" borderId="0" xfId="0" applyFont="1" applyFill="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44" fontId="0" fillId="0" borderId="1" xfId="1" applyFont="1" applyFill="1" applyBorder="1" applyAlignment="1">
      <alignment horizontal="center" vertical="center"/>
    </xf>
    <xf numFmtId="14" fontId="0" fillId="0" borderId="1" xfId="0" applyNumberFormat="1" applyBorder="1" applyAlignment="1">
      <alignment horizontal="center" vertical="center"/>
    </xf>
    <xf numFmtId="44" fontId="0" fillId="0" borderId="1" xfId="0" applyNumberFormat="1" applyBorder="1" applyAlignment="1">
      <alignment horizontal="center" vertical="center"/>
    </xf>
    <xf numFmtId="4" fontId="0" fillId="0" borderId="1" xfId="0" applyNumberFormat="1" applyBorder="1" applyAlignment="1">
      <alignment horizontal="center" vertical="center"/>
    </xf>
    <xf numFmtId="10" fontId="4" fillId="0" borderId="1" xfId="0" applyNumberFormat="1" applyFont="1" applyBorder="1" applyAlignment="1">
      <alignment horizontal="center" vertical="center"/>
    </xf>
    <xf numFmtId="44" fontId="0" fillId="3" borderId="1" xfId="0" applyNumberFormat="1" applyFill="1" applyBorder="1" applyAlignment="1">
      <alignment horizontal="center" vertical="center"/>
    </xf>
    <xf numFmtId="0" fontId="5" fillId="0" borderId="1" xfId="0" applyFont="1" applyBorder="1" applyAlignment="1">
      <alignment horizontal="right" vertical="center"/>
    </xf>
    <xf numFmtId="44" fontId="5" fillId="0" borderId="1" xfId="0" applyNumberFormat="1" applyFont="1" applyBorder="1" applyAlignment="1">
      <alignment horizontal="center" vertical="center"/>
    </xf>
    <xf numFmtId="0" fontId="8" fillId="4" borderId="1" xfId="0" applyFont="1" applyFill="1" applyBorder="1" applyAlignment="1">
      <alignment horizontal="center" vertical="center"/>
    </xf>
    <xf numFmtId="44" fontId="8" fillId="4" borderId="1" xfId="0" applyNumberFormat="1" applyFont="1" applyFill="1" applyBorder="1" applyAlignment="1">
      <alignment horizontal="center" vertical="center"/>
    </xf>
    <xf numFmtId="8" fontId="8" fillId="4" borderId="1" xfId="0" applyNumberFormat="1" applyFont="1" applyFill="1" applyBorder="1" applyAlignment="1">
      <alignment horizontal="center" vertical="center"/>
    </xf>
    <xf numFmtId="0" fontId="6" fillId="5" borderId="1" xfId="0" applyFont="1" applyFill="1" applyBorder="1" applyAlignment="1">
      <alignment horizontal="center" vertical="center" wrapText="1"/>
    </xf>
    <xf numFmtId="8" fontId="2" fillId="6" borderId="1" xfId="0" applyNumberFormat="1" applyFont="1" applyFill="1" applyBorder="1" applyAlignment="1">
      <alignment horizontal="center" vertical="center"/>
    </xf>
    <xf numFmtId="0" fontId="6" fillId="5"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9" fillId="6" borderId="1" xfId="0" applyFont="1" applyFill="1" applyBorder="1" applyAlignment="1">
      <alignment horizontal="right" vertical="center" wrapText="1"/>
    </xf>
    <xf numFmtId="0" fontId="5" fillId="0" borderId="1" xfId="0" applyFont="1" applyBorder="1" applyAlignment="1">
      <alignment horizontal="right" vertical="center"/>
    </xf>
    <xf numFmtId="0" fontId="5" fillId="0" borderId="2" xfId="0" applyFont="1" applyBorder="1" applyAlignment="1">
      <alignment horizontal="right" vertical="center"/>
    </xf>
    <xf numFmtId="0" fontId="5" fillId="0" borderId="3" xfId="0" applyFont="1" applyBorder="1" applyAlignment="1">
      <alignment horizontal="right" vertical="center"/>
    </xf>
    <xf numFmtId="0" fontId="5" fillId="0" borderId="4" xfId="0" applyFont="1" applyBorder="1" applyAlignment="1">
      <alignment horizontal="right" vertical="center"/>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99DD4-3FA2-4804-B4E6-8861A70D0EA4}">
  <dimension ref="A1:F4"/>
  <sheetViews>
    <sheetView tabSelected="1" workbookViewId="0">
      <selection activeCell="A3" sqref="A3:B3"/>
    </sheetView>
  </sheetViews>
  <sheetFormatPr defaultColWidth="0" defaultRowHeight="14.5" zeroHeight="1" x14ac:dyDescent="0.35"/>
  <cols>
    <col min="1" max="1" width="8.7265625" customWidth="1"/>
    <col min="2" max="2" width="38.453125" customWidth="1"/>
    <col min="3" max="3" width="10.7265625" bestFit="1" customWidth="1"/>
    <col min="4" max="5" width="13" bestFit="1" customWidth="1"/>
    <col min="6" max="6" width="18" bestFit="1" customWidth="1"/>
    <col min="7" max="16384" width="8.7265625" hidden="1"/>
  </cols>
  <sheetData>
    <row r="1" spans="1:6" ht="43.5" x14ac:dyDescent="0.35">
      <c r="A1" s="23" t="s">
        <v>47</v>
      </c>
      <c r="B1" s="23"/>
      <c r="C1" s="21" t="s">
        <v>48</v>
      </c>
      <c r="D1" s="21" t="s">
        <v>49</v>
      </c>
      <c r="E1" s="21" t="s">
        <v>49</v>
      </c>
      <c r="F1" s="21" t="s">
        <v>53</v>
      </c>
    </row>
    <row r="2" spans="1:6" x14ac:dyDescent="0.35">
      <c r="A2" s="23"/>
      <c r="B2" s="23"/>
      <c r="C2" s="21" t="s">
        <v>50</v>
      </c>
      <c r="D2" s="21" t="s">
        <v>51</v>
      </c>
      <c r="E2" s="21" t="s">
        <v>52</v>
      </c>
      <c r="F2" s="21" t="s">
        <v>54</v>
      </c>
    </row>
    <row r="3" spans="1:6" ht="91.5" customHeight="1" x14ac:dyDescent="0.35">
      <c r="A3" s="24" t="s">
        <v>56</v>
      </c>
      <c r="B3" s="24"/>
      <c r="C3" s="18">
        <v>111</v>
      </c>
      <c r="D3" s="19">
        <f>'Pesquisa de Preços'!P6</f>
        <v>18.312550000000002</v>
      </c>
      <c r="E3" s="20">
        <f>C3*D3</f>
        <v>2032.6930500000001</v>
      </c>
      <c r="F3" s="20">
        <f>E3*12</f>
        <v>24392.316600000002</v>
      </c>
    </row>
    <row r="4" spans="1:6" ht="26" customHeight="1" x14ac:dyDescent="0.35">
      <c r="A4" s="25" t="s">
        <v>55</v>
      </c>
      <c r="B4" s="25"/>
      <c r="C4" s="25"/>
      <c r="D4" s="25"/>
      <c r="E4" s="25"/>
      <c r="F4" s="22">
        <f>F3</f>
        <v>24392.316600000002</v>
      </c>
    </row>
  </sheetData>
  <mergeCells count="3">
    <mergeCell ref="A1:B2"/>
    <mergeCell ref="A3:B3"/>
    <mergeCell ref="A4:E4"/>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59BC4-9B01-4A5F-9571-47F9D68F6D48}">
  <dimension ref="A1:R7"/>
  <sheetViews>
    <sheetView topLeftCell="D1" zoomScale="40" zoomScaleNormal="40" workbookViewId="0">
      <pane ySplit="1" topLeftCell="A2" activePane="bottomLeft" state="frozen"/>
      <selection pane="bottomLeft" activeCell="P2" sqref="P2:P5"/>
    </sheetView>
  </sheetViews>
  <sheetFormatPr defaultColWidth="0" defaultRowHeight="14.5" customHeight="1" zeroHeight="1" x14ac:dyDescent="0.35"/>
  <cols>
    <col min="1" max="1" width="8.7265625" customWidth="1"/>
    <col min="2" max="2" width="12.36328125" bestFit="1" customWidth="1"/>
    <col min="3" max="3" width="94.453125" bestFit="1" customWidth="1"/>
    <col min="4" max="4" width="118.26953125" style="1" bestFit="1" customWidth="1"/>
    <col min="5" max="5" width="36.26953125" hidden="1" customWidth="1"/>
    <col min="6" max="6" width="30.81640625" hidden="1" customWidth="1"/>
    <col min="7" max="7" width="27.36328125" bestFit="1" customWidth="1"/>
    <col min="8" max="8" width="24.6328125" hidden="1" customWidth="1"/>
    <col min="9" max="9" width="28.54296875" hidden="1" customWidth="1"/>
    <col min="10" max="10" width="23.54296875" bestFit="1" customWidth="1"/>
    <col min="11" max="11" width="18.54296875" bestFit="1" customWidth="1"/>
    <col min="12" max="12" width="23.08984375" bestFit="1" customWidth="1"/>
    <col min="13" max="13" width="28.7265625" customWidth="1"/>
    <col min="14" max="14" width="38.08984375" customWidth="1"/>
    <col min="15" max="15" width="21.26953125" bestFit="1" customWidth="1"/>
    <col min="16" max="16" width="41.453125" bestFit="1" customWidth="1"/>
    <col min="17" max="17" width="8.7265625" hidden="1" customWidth="1"/>
    <col min="18" max="18" width="9.54296875" hidden="1" customWidth="1"/>
    <col min="19" max="16384" width="8.7265625" hidden="1"/>
  </cols>
  <sheetData>
    <row r="1" spans="1:16" s="5" customFormat="1" ht="23" customHeight="1" x14ac:dyDescent="0.35">
      <c r="A1" s="6" t="s">
        <v>0</v>
      </c>
      <c r="B1" s="6" t="s">
        <v>38</v>
      </c>
      <c r="C1" s="6" t="s">
        <v>39</v>
      </c>
      <c r="D1" s="7" t="s">
        <v>40</v>
      </c>
      <c r="E1" s="6" t="s">
        <v>41</v>
      </c>
      <c r="F1" s="6" t="s">
        <v>4</v>
      </c>
      <c r="G1" s="6" t="s">
        <v>7</v>
      </c>
      <c r="H1" s="6" t="s">
        <v>17</v>
      </c>
      <c r="I1" s="6" t="s">
        <v>9</v>
      </c>
      <c r="J1" s="6" t="s">
        <v>11</v>
      </c>
      <c r="K1" s="6" t="s">
        <v>42</v>
      </c>
      <c r="L1" s="6" t="s">
        <v>43</v>
      </c>
      <c r="M1" s="6" t="s">
        <v>44</v>
      </c>
      <c r="N1" s="6" t="s">
        <v>45</v>
      </c>
      <c r="O1" s="6" t="s">
        <v>46</v>
      </c>
      <c r="P1" s="6" t="s">
        <v>36</v>
      </c>
    </row>
    <row r="2" spans="1:16" s="3" customFormat="1" x14ac:dyDescent="0.35">
      <c r="A2" s="8">
        <v>60001</v>
      </c>
      <c r="B2" s="8">
        <v>482022</v>
      </c>
      <c r="C2" s="8" t="s">
        <v>15</v>
      </c>
      <c r="D2" s="9" t="s">
        <v>16</v>
      </c>
      <c r="E2" s="8" t="s">
        <v>3</v>
      </c>
      <c r="F2" s="8" t="s">
        <v>5</v>
      </c>
      <c r="G2" s="8" t="s">
        <v>8</v>
      </c>
      <c r="H2" s="8" t="s">
        <v>10</v>
      </c>
      <c r="I2" s="8" t="s">
        <v>10</v>
      </c>
      <c r="J2" s="8" t="s">
        <v>12</v>
      </c>
      <c r="K2" s="8">
        <v>191</v>
      </c>
      <c r="L2" s="10">
        <v>24.98</v>
      </c>
      <c r="M2" s="11">
        <v>44805</v>
      </c>
      <c r="N2" s="14">
        <v>1.8700000000000001E-2</v>
      </c>
      <c r="O2" s="12">
        <f>L2*N2</f>
        <v>0.46712600000000004</v>
      </c>
      <c r="P2" s="15">
        <f>L2+O2</f>
        <v>25.447126000000001</v>
      </c>
    </row>
    <row r="3" spans="1:16" s="3" customFormat="1" ht="58" x14ac:dyDescent="0.35">
      <c r="A3" s="8">
        <v>194035</v>
      </c>
      <c r="B3" s="8">
        <v>82022</v>
      </c>
      <c r="C3" s="8" t="s">
        <v>18</v>
      </c>
      <c r="D3" s="9" t="s">
        <v>19</v>
      </c>
      <c r="E3" s="8" t="s">
        <v>3</v>
      </c>
      <c r="F3" s="8" t="s">
        <v>5</v>
      </c>
      <c r="G3" s="8" t="s">
        <v>8</v>
      </c>
      <c r="H3" s="8" t="s">
        <v>6</v>
      </c>
      <c r="I3" s="8" t="s">
        <v>10</v>
      </c>
      <c r="J3" s="8" t="s">
        <v>12</v>
      </c>
      <c r="K3" s="8">
        <v>145</v>
      </c>
      <c r="L3" s="10">
        <v>13</v>
      </c>
      <c r="M3" s="11">
        <v>44798</v>
      </c>
      <c r="N3" s="14">
        <v>1.4999999999999999E-2</v>
      </c>
      <c r="O3" s="12">
        <f>L3*N3</f>
        <v>0.19500000000000001</v>
      </c>
      <c r="P3" s="15">
        <f>L3+O3</f>
        <v>13.195</v>
      </c>
    </row>
    <row r="4" spans="1:16" s="3" customFormat="1" ht="43.5" x14ac:dyDescent="0.35">
      <c r="A4" s="8">
        <v>590001</v>
      </c>
      <c r="B4" s="8">
        <v>162022</v>
      </c>
      <c r="C4" s="8" t="s">
        <v>20</v>
      </c>
      <c r="D4" s="9" t="s">
        <v>21</v>
      </c>
      <c r="E4" s="8" t="s">
        <v>3</v>
      </c>
      <c r="F4" s="8" t="s">
        <v>5</v>
      </c>
      <c r="G4" s="8" t="s">
        <v>8</v>
      </c>
      <c r="H4" s="8" t="s">
        <v>6</v>
      </c>
      <c r="I4" s="8" t="s">
        <v>10</v>
      </c>
      <c r="J4" s="8" t="s">
        <v>12</v>
      </c>
      <c r="K4" s="8">
        <v>90</v>
      </c>
      <c r="L4" s="10">
        <v>23</v>
      </c>
      <c r="M4" s="11">
        <v>44824</v>
      </c>
      <c r="N4" s="14">
        <v>1.8700000000000001E-2</v>
      </c>
      <c r="O4" s="12">
        <f>L4*N4</f>
        <v>0.43010000000000004</v>
      </c>
      <c r="P4" s="15">
        <f>L4+O4</f>
        <v>23.430099999999999</v>
      </c>
    </row>
    <row r="5" spans="1:16" s="3" customFormat="1" ht="58" x14ac:dyDescent="0.35">
      <c r="A5" s="8">
        <v>110511</v>
      </c>
      <c r="B5" s="8">
        <v>62022</v>
      </c>
      <c r="C5" s="8" t="s">
        <v>22</v>
      </c>
      <c r="D5" s="9" t="s">
        <v>23</v>
      </c>
      <c r="E5" s="8" t="s">
        <v>3</v>
      </c>
      <c r="F5" s="8" t="s">
        <v>5</v>
      </c>
      <c r="G5" s="8" t="s">
        <v>8</v>
      </c>
      <c r="H5" s="8" t="s">
        <v>6</v>
      </c>
      <c r="I5" s="8" t="s">
        <v>10</v>
      </c>
      <c r="J5" s="8" t="s">
        <v>12</v>
      </c>
      <c r="K5" s="8">
        <v>79</v>
      </c>
      <c r="L5" s="12">
        <v>10</v>
      </c>
      <c r="M5" s="11">
        <v>44790</v>
      </c>
      <c r="N5" s="14">
        <v>1.4999999999999999E-2</v>
      </c>
      <c r="O5" s="12">
        <f>L5*N5</f>
        <v>0.15</v>
      </c>
      <c r="P5" s="15">
        <f>L5+O5</f>
        <v>10.15</v>
      </c>
    </row>
    <row r="6" spans="1:16" ht="26" x14ac:dyDescent="0.35">
      <c r="A6" s="16" t="s">
        <v>37</v>
      </c>
      <c r="B6" s="16"/>
      <c r="C6" s="16"/>
      <c r="D6" s="27" t="s">
        <v>37</v>
      </c>
      <c r="E6" s="28"/>
      <c r="F6" s="28"/>
      <c r="G6" s="28"/>
      <c r="H6" s="28"/>
      <c r="I6" s="28"/>
      <c r="J6" s="28"/>
      <c r="K6" s="28"/>
      <c r="L6" s="28"/>
      <c r="M6" s="28"/>
      <c r="N6" s="28"/>
      <c r="O6" s="29"/>
      <c r="P6" s="17">
        <f>MEDIAN(P2:P5)</f>
        <v>18.312550000000002</v>
      </c>
    </row>
    <row r="7" spans="1:16" ht="247.5" hidden="1" customHeight="1" x14ac:dyDescent="0.35">
      <c r="K7" s="2"/>
    </row>
  </sheetData>
  <autoFilter ref="K1:K7" xr:uid="{90559BC4-9B01-4A5F-9571-47F9D68F6D48}"/>
  <mergeCells count="1">
    <mergeCell ref="D6:O6"/>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CE8C4-B597-4F74-B228-174DA4E284C7}">
  <dimension ref="A1:R15"/>
  <sheetViews>
    <sheetView zoomScale="40" zoomScaleNormal="40" workbookViewId="0">
      <pane ySplit="1" topLeftCell="A2" activePane="bottomLeft" state="frozen"/>
      <selection pane="bottomLeft" activeCell="E16" sqref="A16:XFD16"/>
    </sheetView>
  </sheetViews>
  <sheetFormatPr defaultColWidth="0" defaultRowHeight="14.5" zeroHeight="1" x14ac:dyDescent="0.35"/>
  <cols>
    <col min="1" max="1" width="8.7265625" customWidth="1"/>
    <col min="2" max="2" width="12.36328125" bestFit="1" customWidth="1"/>
    <col min="3" max="3" width="94.453125" bestFit="1" customWidth="1"/>
    <col min="4" max="4" width="118.26953125" style="1" bestFit="1" customWidth="1"/>
    <col min="5" max="5" width="36.26953125" bestFit="1" customWidth="1"/>
    <col min="6" max="6" width="30.81640625" bestFit="1" customWidth="1"/>
    <col min="7" max="7" width="27.36328125" bestFit="1" customWidth="1"/>
    <col min="8" max="8" width="24.6328125" bestFit="1" customWidth="1"/>
    <col min="9" max="9" width="28.54296875" bestFit="1" customWidth="1"/>
    <col min="10" max="10" width="23.54296875" bestFit="1" customWidth="1"/>
    <col min="11" max="11" width="18.54296875" bestFit="1" customWidth="1"/>
    <col min="12" max="12" width="23.08984375" bestFit="1" customWidth="1"/>
    <col min="13" max="13" width="28.7265625" customWidth="1"/>
    <col min="14" max="14" width="38.08984375" customWidth="1"/>
    <col min="15" max="15" width="21.26953125" bestFit="1" customWidth="1"/>
    <col min="16" max="16" width="41.453125" bestFit="1" customWidth="1"/>
    <col min="17" max="17" width="8.7265625" hidden="1" customWidth="1"/>
    <col min="18" max="18" width="9.54296875" hidden="1" customWidth="1"/>
    <col min="19" max="16384" width="8.7265625" hidden="1"/>
  </cols>
  <sheetData>
    <row r="1" spans="1:18" s="5" customFormat="1" ht="23" customHeight="1" x14ac:dyDescent="0.35">
      <c r="A1" s="6" t="s">
        <v>0</v>
      </c>
      <c r="B1" s="6" t="s">
        <v>38</v>
      </c>
      <c r="C1" s="6" t="s">
        <v>39</v>
      </c>
      <c r="D1" s="7" t="s">
        <v>40</v>
      </c>
      <c r="E1" s="6" t="s">
        <v>41</v>
      </c>
      <c r="F1" s="6" t="s">
        <v>4</v>
      </c>
      <c r="G1" s="6" t="s">
        <v>7</v>
      </c>
      <c r="H1" s="6" t="s">
        <v>17</v>
      </c>
      <c r="I1" s="6" t="s">
        <v>9</v>
      </c>
      <c r="J1" s="6" t="s">
        <v>11</v>
      </c>
      <c r="K1" s="6" t="s">
        <v>42</v>
      </c>
      <c r="L1" s="6" t="s">
        <v>43</v>
      </c>
      <c r="M1" s="6" t="s">
        <v>44</v>
      </c>
      <c r="N1" s="6" t="s">
        <v>45</v>
      </c>
      <c r="O1" s="6" t="s">
        <v>46</v>
      </c>
      <c r="P1" s="6" t="s">
        <v>36</v>
      </c>
    </row>
    <row r="2" spans="1:18" s="3" customFormat="1" ht="58" x14ac:dyDescent="0.35">
      <c r="A2" s="8">
        <v>243001</v>
      </c>
      <c r="B2" s="8">
        <v>112022</v>
      </c>
      <c r="C2" s="8" t="s">
        <v>1</v>
      </c>
      <c r="D2" s="9" t="s">
        <v>2</v>
      </c>
      <c r="E2" s="8" t="s">
        <v>3</v>
      </c>
      <c r="F2" s="8" t="s">
        <v>5</v>
      </c>
      <c r="G2" s="8" t="s">
        <v>8</v>
      </c>
      <c r="H2" s="8" t="s">
        <v>10</v>
      </c>
      <c r="I2" s="8" t="s">
        <v>10</v>
      </c>
      <c r="J2" s="8" t="s">
        <v>12</v>
      </c>
      <c r="K2" s="8">
        <v>19</v>
      </c>
      <c r="L2" s="10">
        <v>12.74</v>
      </c>
      <c r="M2" s="11">
        <v>44831</v>
      </c>
      <c r="N2" s="14">
        <v>1.8700000000000001E-2</v>
      </c>
      <c r="O2" s="12">
        <f>L2*N2</f>
        <v>0.23823800000000003</v>
      </c>
      <c r="P2" s="15">
        <f>L2+O2</f>
        <v>12.978238000000001</v>
      </c>
      <c r="R2" s="4"/>
    </row>
    <row r="3" spans="1:18" s="3" customFormat="1" ht="29" x14ac:dyDescent="0.35">
      <c r="A3" s="8">
        <v>926314</v>
      </c>
      <c r="B3" s="8">
        <v>82022</v>
      </c>
      <c r="C3" s="8" t="s">
        <v>13</v>
      </c>
      <c r="D3" s="9" t="s">
        <v>14</v>
      </c>
      <c r="E3" s="8" t="s">
        <v>3</v>
      </c>
      <c r="F3" s="8" t="s">
        <v>5</v>
      </c>
      <c r="G3" s="8" t="s">
        <v>8</v>
      </c>
      <c r="H3" s="8" t="s">
        <v>6</v>
      </c>
      <c r="I3" s="8" t="s">
        <v>10</v>
      </c>
      <c r="J3" s="8" t="s">
        <v>12</v>
      </c>
      <c r="K3" s="8">
        <v>760</v>
      </c>
      <c r="L3" s="10">
        <v>21.34</v>
      </c>
      <c r="M3" s="11">
        <v>44809</v>
      </c>
      <c r="N3" s="14">
        <v>1.8700000000000001E-2</v>
      </c>
      <c r="O3" s="12">
        <f t="shared" ref="O3:O13" si="0">L3*N3</f>
        <v>0.39905800000000002</v>
      </c>
      <c r="P3" s="15">
        <f t="shared" ref="P3:P13" si="1">L3+O3</f>
        <v>21.739058</v>
      </c>
    </row>
    <row r="4" spans="1:18" s="3" customFormat="1" x14ac:dyDescent="0.35">
      <c r="A4" s="8">
        <v>60001</v>
      </c>
      <c r="B4" s="8">
        <v>482022</v>
      </c>
      <c r="C4" s="8" t="s">
        <v>15</v>
      </c>
      <c r="D4" s="9" t="s">
        <v>16</v>
      </c>
      <c r="E4" s="8" t="s">
        <v>3</v>
      </c>
      <c r="F4" s="8" t="s">
        <v>5</v>
      </c>
      <c r="G4" s="8" t="s">
        <v>8</v>
      </c>
      <c r="H4" s="8" t="s">
        <v>10</v>
      </c>
      <c r="I4" s="8" t="s">
        <v>10</v>
      </c>
      <c r="J4" s="8" t="s">
        <v>12</v>
      </c>
      <c r="K4" s="8">
        <v>191</v>
      </c>
      <c r="L4" s="10">
        <v>24.98</v>
      </c>
      <c r="M4" s="11">
        <v>44805</v>
      </c>
      <c r="N4" s="14">
        <v>1.8700000000000001E-2</v>
      </c>
      <c r="O4" s="12">
        <f t="shared" si="0"/>
        <v>0.46712600000000004</v>
      </c>
      <c r="P4" s="15">
        <f t="shared" si="1"/>
        <v>25.447126000000001</v>
      </c>
    </row>
    <row r="5" spans="1:18" s="3" customFormat="1" ht="58" x14ac:dyDescent="0.35">
      <c r="A5" s="8">
        <v>194035</v>
      </c>
      <c r="B5" s="8">
        <v>82022</v>
      </c>
      <c r="C5" s="8" t="s">
        <v>18</v>
      </c>
      <c r="D5" s="9" t="s">
        <v>19</v>
      </c>
      <c r="E5" s="8" t="s">
        <v>3</v>
      </c>
      <c r="F5" s="8" t="s">
        <v>5</v>
      </c>
      <c r="G5" s="8" t="s">
        <v>8</v>
      </c>
      <c r="H5" s="8" t="s">
        <v>6</v>
      </c>
      <c r="I5" s="8" t="s">
        <v>10</v>
      </c>
      <c r="J5" s="8" t="s">
        <v>12</v>
      </c>
      <c r="K5" s="8">
        <v>145</v>
      </c>
      <c r="L5" s="10">
        <v>13</v>
      </c>
      <c r="M5" s="11">
        <v>44798</v>
      </c>
      <c r="N5" s="14">
        <v>1.4999999999999999E-2</v>
      </c>
      <c r="O5" s="12">
        <f t="shared" si="0"/>
        <v>0.19500000000000001</v>
      </c>
      <c r="P5" s="15">
        <f t="shared" si="1"/>
        <v>13.195</v>
      </c>
    </row>
    <row r="6" spans="1:18" s="3" customFormat="1" ht="43.5" x14ac:dyDescent="0.35">
      <c r="A6" s="8">
        <v>590001</v>
      </c>
      <c r="B6" s="8">
        <v>162022</v>
      </c>
      <c r="C6" s="8" t="s">
        <v>20</v>
      </c>
      <c r="D6" s="9" t="s">
        <v>21</v>
      </c>
      <c r="E6" s="8" t="s">
        <v>3</v>
      </c>
      <c r="F6" s="8" t="s">
        <v>5</v>
      </c>
      <c r="G6" s="8" t="s">
        <v>8</v>
      </c>
      <c r="H6" s="8" t="s">
        <v>6</v>
      </c>
      <c r="I6" s="8" t="s">
        <v>10</v>
      </c>
      <c r="J6" s="8" t="s">
        <v>12</v>
      </c>
      <c r="K6" s="8">
        <v>90</v>
      </c>
      <c r="L6" s="10">
        <v>23</v>
      </c>
      <c r="M6" s="11">
        <v>44824</v>
      </c>
      <c r="N6" s="14">
        <v>1.8700000000000001E-2</v>
      </c>
      <c r="O6" s="12">
        <f t="shared" si="0"/>
        <v>0.43010000000000004</v>
      </c>
      <c r="P6" s="15">
        <f t="shared" si="1"/>
        <v>23.430099999999999</v>
      </c>
    </row>
    <row r="7" spans="1:18" s="3" customFormat="1" ht="58" x14ac:dyDescent="0.35">
      <c r="A7" s="8">
        <v>110511</v>
      </c>
      <c r="B7" s="8">
        <v>62022</v>
      </c>
      <c r="C7" s="8" t="s">
        <v>22</v>
      </c>
      <c r="D7" s="9" t="s">
        <v>23</v>
      </c>
      <c r="E7" s="8" t="s">
        <v>3</v>
      </c>
      <c r="F7" s="8" t="s">
        <v>5</v>
      </c>
      <c r="G7" s="8" t="s">
        <v>8</v>
      </c>
      <c r="H7" s="8" t="s">
        <v>6</v>
      </c>
      <c r="I7" s="8" t="s">
        <v>10</v>
      </c>
      <c r="J7" s="8" t="s">
        <v>12</v>
      </c>
      <c r="K7" s="8">
        <v>79</v>
      </c>
      <c r="L7" s="12">
        <v>10</v>
      </c>
      <c r="M7" s="11">
        <v>44790</v>
      </c>
      <c r="N7" s="14">
        <v>1.4999999999999999E-2</v>
      </c>
      <c r="O7" s="12">
        <f t="shared" si="0"/>
        <v>0.15</v>
      </c>
      <c r="P7" s="15">
        <f t="shared" si="1"/>
        <v>10.15</v>
      </c>
    </row>
    <row r="8" spans="1:18" s="3" customFormat="1" ht="29" x14ac:dyDescent="0.35">
      <c r="A8" s="8">
        <v>200109</v>
      </c>
      <c r="B8" s="8">
        <v>172022</v>
      </c>
      <c r="C8" s="8" t="s">
        <v>24</v>
      </c>
      <c r="D8" s="9" t="s">
        <v>25</v>
      </c>
      <c r="E8" s="8" t="s">
        <v>3</v>
      </c>
      <c r="F8" s="8" t="s">
        <v>5</v>
      </c>
      <c r="G8" s="8" t="s">
        <v>8</v>
      </c>
      <c r="H8" s="8" t="s">
        <v>6</v>
      </c>
      <c r="I8" s="8" t="s">
        <v>6</v>
      </c>
      <c r="J8" s="8" t="s">
        <v>12</v>
      </c>
      <c r="K8" s="8">
        <v>6000</v>
      </c>
      <c r="L8" s="12">
        <v>21.5</v>
      </c>
      <c r="M8" s="11">
        <v>44785</v>
      </c>
      <c r="N8" s="14">
        <v>1.4999999999999999E-2</v>
      </c>
      <c r="O8" s="12">
        <f t="shared" si="0"/>
        <v>0.32250000000000001</v>
      </c>
      <c r="P8" s="15">
        <f t="shared" si="1"/>
        <v>21.822500000000002</v>
      </c>
    </row>
    <row r="9" spans="1:18" s="3" customFormat="1" ht="58" x14ac:dyDescent="0.35">
      <c r="A9" s="8">
        <v>333005</v>
      </c>
      <c r="B9" s="8">
        <v>22022</v>
      </c>
      <c r="C9" s="8" t="s">
        <v>26</v>
      </c>
      <c r="D9" s="9" t="s">
        <v>27</v>
      </c>
      <c r="E9" s="8" t="s">
        <v>3</v>
      </c>
      <c r="F9" s="8" t="s">
        <v>5</v>
      </c>
      <c r="G9" s="8" t="s">
        <v>8</v>
      </c>
      <c r="H9" s="8" t="s">
        <v>6</v>
      </c>
      <c r="I9" s="8" t="s">
        <v>10</v>
      </c>
      <c r="J9" s="8" t="s">
        <v>12</v>
      </c>
      <c r="K9" s="8">
        <v>17</v>
      </c>
      <c r="L9" s="12">
        <v>34</v>
      </c>
      <c r="M9" s="11">
        <v>44781</v>
      </c>
      <c r="N9" s="14">
        <v>1.4999999999999999E-2</v>
      </c>
      <c r="O9" s="12">
        <f t="shared" si="0"/>
        <v>0.51</v>
      </c>
      <c r="P9" s="15">
        <f t="shared" si="1"/>
        <v>34.51</v>
      </c>
    </row>
    <row r="10" spans="1:18" s="3" customFormat="1" ht="58" x14ac:dyDescent="0.35">
      <c r="A10" s="8">
        <v>927988</v>
      </c>
      <c r="B10" s="8">
        <v>92022</v>
      </c>
      <c r="C10" s="8" t="s">
        <v>28</v>
      </c>
      <c r="D10" s="9" t="s">
        <v>29</v>
      </c>
      <c r="E10" s="8" t="s">
        <v>3</v>
      </c>
      <c r="F10" s="8" t="s">
        <v>5</v>
      </c>
      <c r="G10" s="8" t="s">
        <v>8</v>
      </c>
      <c r="H10" s="8" t="s">
        <v>6</v>
      </c>
      <c r="I10" s="8" t="s">
        <v>10</v>
      </c>
      <c r="J10" s="8" t="s">
        <v>12</v>
      </c>
      <c r="K10" s="8">
        <v>20</v>
      </c>
      <c r="L10" s="12">
        <v>19.399999999999999</v>
      </c>
      <c r="M10" s="11">
        <v>44685</v>
      </c>
      <c r="N10" s="14">
        <v>1.9699999999999999E-2</v>
      </c>
      <c r="O10" s="12">
        <f t="shared" si="0"/>
        <v>0.38217999999999996</v>
      </c>
      <c r="P10" s="15">
        <f t="shared" si="1"/>
        <v>19.782179999999997</v>
      </c>
    </row>
    <row r="11" spans="1:18" s="3" customFormat="1" x14ac:dyDescent="0.35">
      <c r="A11" s="8">
        <v>806030</v>
      </c>
      <c r="B11" s="8">
        <v>15102021</v>
      </c>
      <c r="C11" s="8" t="s">
        <v>30</v>
      </c>
      <c r="D11" s="9" t="s">
        <v>31</v>
      </c>
      <c r="E11" s="8" t="s">
        <v>3</v>
      </c>
      <c r="F11" s="8" t="s">
        <v>5</v>
      </c>
      <c r="G11" s="8" t="s">
        <v>8</v>
      </c>
      <c r="H11" s="8" t="s">
        <v>10</v>
      </c>
      <c r="I11" s="8" t="s">
        <v>10</v>
      </c>
      <c r="J11" s="8" t="s">
        <v>12</v>
      </c>
      <c r="K11" s="8">
        <v>300</v>
      </c>
      <c r="L11" s="12">
        <v>11.05</v>
      </c>
      <c r="M11" s="11">
        <v>44676</v>
      </c>
      <c r="N11" s="14">
        <v>3.0499999999999999E-2</v>
      </c>
      <c r="O11" s="12">
        <f t="shared" si="0"/>
        <v>0.33702500000000002</v>
      </c>
      <c r="P11" s="15">
        <f t="shared" si="1"/>
        <v>11.387025000000001</v>
      </c>
    </row>
    <row r="12" spans="1:18" s="3" customFormat="1" ht="43.5" x14ac:dyDescent="0.35">
      <c r="A12" s="8">
        <v>275068</v>
      </c>
      <c r="B12" s="8">
        <v>72022</v>
      </c>
      <c r="C12" s="8" t="s">
        <v>32</v>
      </c>
      <c r="D12" s="9" t="s">
        <v>33</v>
      </c>
      <c r="E12" s="8" t="s">
        <v>3</v>
      </c>
      <c r="F12" s="8" t="s">
        <v>5</v>
      </c>
      <c r="G12" s="8" t="s">
        <v>8</v>
      </c>
      <c r="H12" s="8" t="s">
        <v>10</v>
      </c>
      <c r="I12" s="8" t="s">
        <v>10</v>
      </c>
      <c r="J12" s="8" t="s">
        <v>12</v>
      </c>
      <c r="K12" s="13">
        <v>30</v>
      </c>
      <c r="L12" s="12">
        <v>21.49</v>
      </c>
      <c r="M12" s="11">
        <v>44655</v>
      </c>
      <c r="N12" s="14">
        <v>3.0499999999999999E-2</v>
      </c>
      <c r="O12" s="12">
        <f t="shared" si="0"/>
        <v>0.65544499999999994</v>
      </c>
      <c r="P12" s="15">
        <f t="shared" si="1"/>
        <v>22.145444999999999</v>
      </c>
    </row>
    <row r="13" spans="1:18" s="3" customFormat="1" ht="58" x14ac:dyDescent="0.35">
      <c r="A13" s="8">
        <v>100001</v>
      </c>
      <c r="B13" s="8">
        <v>72022</v>
      </c>
      <c r="C13" s="8" t="s">
        <v>34</v>
      </c>
      <c r="D13" s="9" t="s">
        <v>35</v>
      </c>
      <c r="E13" s="8" t="s">
        <v>3</v>
      </c>
      <c r="F13" s="8" t="s">
        <v>5</v>
      </c>
      <c r="G13" s="8" t="s">
        <v>8</v>
      </c>
      <c r="H13" s="8" t="s">
        <v>10</v>
      </c>
      <c r="I13" s="8" t="s">
        <v>10</v>
      </c>
      <c r="J13" s="8" t="s">
        <v>12</v>
      </c>
      <c r="K13" s="8">
        <f>974+100+50</f>
        <v>1124</v>
      </c>
      <c r="L13" s="12">
        <v>7.9</v>
      </c>
      <c r="M13" s="11">
        <v>44650</v>
      </c>
      <c r="N13" s="14">
        <v>4.7199999999999999E-2</v>
      </c>
      <c r="O13" s="12">
        <f t="shared" si="0"/>
        <v>0.37287999999999999</v>
      </c>
      <c r="P13" s="15">
        <f t="shared" si="1"/>
        <v>8.2728800000000007</v>
      </c>
    </row>
    <row r="14" spans="1:18" ht="26" x14ac:dyDescent="0.35">
      <c r="A14" s="26" t="s">
        <v>37</v>
      </c>
      <c r="B14" s="26"/>
      <c r="C14" s="26"/>
      <c r="D14" s="26"/>
      <c r="E14" s="26"/>
      <c r="F14" s="26"/>
      <c r="G14" s="26"/>
      <c r="H14" s="26"/>
      <c r="I14" s="26"/>
      <c r="J14" s="26"/>
      <c r="K14" s="26"/>
      <c r="L14" s="26"/>
      <c r="M14" s="26"/>
      <c r="N14" s="26"/>
      <c r="O14" s="26"/>
      <c r="P14" s="17">
        <f>MEDIAN(P2:P13)</f>
        <v>20.760618999999998</v>
      </c>
    </row>
    <row r="15" spans="1:18" ht="247.5" hidden="1" customHeight="1" x14ac:dyDescent="0.35">
      <c r="K15" s="2"/>
    </row>
  </sheetData>
  <mergeCells count="1">
    <mergeCell ref="A14:O14"/>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Valor Máximo</vt:lpstr>
      <vt:lpstr>Pesquisa de Preços</vt:lpstr>
      <vt:lpstr>Levantamento de Mercado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José Iago Pereira dos Santos</dc:creator>
  <cp:lastModifiedBy>José Iago Pereira dos Santos</cp:lastModifiedBy>
  <dcterms:created xsi:type="dcterms:W3CDTF">2023-02-26T21:04:44Z</dcterms:created>
  <dcterms:modified xsi:type="dcterms:W3CDTF">2023-02-27T16:53:28Z</dcterms:modified>
</cp:coreProperties>
</file>