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
    </mc:Choice>
  </mc:AlternateContent>
  <xr:revisionPtr revIDLastSave="476" documentId="13_ncr:1_{3B345346-8CA9-489D-B7B5-99F3461BE6C3}" xr6:coauthVersionLast="47" xr6:coauthVersionMax="47" xr10:uidLastSave="{E199BA3A-CFDB-4A3C-A02F-5D71E8739908}"/>
  <bookViews>
    <workbookView xWindow="-28920" yWindow="-120" windowWidth="29040" windowHeight="15720" tabRatio="661" xr2:uid="{00000000-000D-0000-FFFF-FFFF00000000}"/>
  </bookViews>
  <sheets>
    <sheet name="Resumo" sheetId="18" r:id="rId1"/>
    <sheet name="Item 03 - Diurno 44 h" sheetId="19" r:id="rId2"/>
    <sheet name="Item 04 - Diurno 12x36h" sheetId="4" r:id="rId3"/>
    <sheet name="Mód2.2" sheetId="9" state="hidden" r:id="rId4"/>
    <sheet name="Item 05 - Noturno 12x36h" sheetId="17" r:id="rId5"/>
    <sheet name="Mód2.3" sheetId="12" r:id="rId6"/>
    <sheet name="Mód3" sheetId="8" state="hidden" r:id="rId7"/>
    <sheet name="Mód6" sheetId="6" state="hidden" r:id="rId8"/>
    <sheet name="Mód4" sheetId="10" state="hidden" r:id="rId9"/>
    <sheet name="Uniform&amp;EPIs" sheetId="11" r:id="rId10"/>
    <sheet name="Materiais" sheetId="14" r:id="rId11"/>
    <sheet name="Eqp" sheetId="15" r:id="rId12"/>
    <sheet name="FatorK" sheetId="7" r:id="rId13"/>
    <sheet name="MemóriaCálculo" sheetId="16"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 i="18" l="1"/>
  <c r="L5" i="18"/>
  <c r="I84" i="19"/>
  <c r="J21" i="12"/>
  <c r="I83" i="19"/>
  <c r="J12" i="12"/>
  <c r="J10" i="12"/>
  <c r="J9" i="12"/>
  <c r="B172" i="19"/>
  <c r="B170" i="19"/>
  <c r="B169" i="19"/>
  <c r="B168" i="19"/>
  <c r="B167" i="19"/>
  <c r="B166" i="19"/>
  <c r="H159" i="19"/>
  <c r="I143" i="19"/>
  <c r="I133" i="19"/>
  <c r="I138" i="19" s="1"/>
  <c r="H133" i="19"/>
  <c r="H108" i="19"/>
  <c r="I90" i="19"/>
  <c r="I89" i="19"/>
  <c r="I87" i="19"/>
  <c r="I86" i="19"/>
  <c r="I85" i="19"/>
  <c r="I91" i="19"/>
  <c r="I102" i="19" s="1"/>
  <c r="H74" i="19"/>
  <c r="H52" i="19"/>
  <c r="H54" i="19" s="1"/>
  <c r="I39" i="19"/>
  <c r="I32" i="19"/>
  <c r="I28" i="19"/>
  <c r="I12" i="19"/>
  <c r="I11" i="19"/>
  <c r="I10" i="19"/>
  <c r="I9" i="19"/>
  <c r="E45" i="12"/>
  <c r="I32" i="4"/>
  <c r="I12" i="4"/>
  <c r="I11" i="4"/>
  <c r="I10" i="4"/>
  <c r="I9" i="4"/>
  <c r="O50" i="12"/>
  <c r="I90" i="17" s="1"/>
  <c r="R49" i="12"/>
  <c r="I90" i="4" s="1"/>
  <c r="A183" i="17"/>
  <c r="A182" i="17"/>
  <c r="E41" i="12"/>
  <c r="I89" i="4" s="1"/>
  <c r="E33" i="12"/>
  <c r="K8" i="11"/>
  <c r="K9" i="11"/>
  <c r="K10" i="11"/>
  <c r="K11" i="11"/>
  <c r="K12" i="11"/>
  <c r="K13" i="11"/>
  <c r="K14" i="11"/>
  <c r="K15" i="11"/>
  <c r="K16" i="11"/>
  <c r="K17" i="11"/>
  <c r="K18" i="11"/>
  <c r="K7" i="15"/>
  <c r="K8" i="15"/>
  <c r="K9" i="15"/>
  <c r="K10" i="15"/>
  <c r="K11" i="15"/>
  <c r="K12" i="15"/>
  <c r="K13" i="15"/>
  <c r="J23" i="12" l="1"/>
  <c r="J25" i="12" s="1"/>
  <c r="I41" i="19"/>
  <c r="I40" i="19"/>
  <c r="I45" i="19" s="1"/>
  <c r="H55" i="19"/>
  <c r="H56" i="19" s="1"/>
  <c r="H128" i="19"/>
  <c r="H111" i="19"/>
  <c r="I89" i="17"/>
  <c r="K13" i="14"/>
  <c r="K18" i="15"/>
  <c r="L7" i="15"/>
  <c r="L13" i="15"/>
  <c r="L12" i="15"/>
  <c r="L11" i="15"/>
  <c r="L10" i="15"/>
  <c r="L8" i="15"/>
  <c r="L9" i="15"/>
  <c r="I166" i="19" l="1"/>
  <c r="I126" i="19"/>
  <c r="I125" i="19"/>
  <c r="I124" i="19"/>
  <c r="I123" i="19"/>
  <c r="I122" i="19"/>
  <c r="I127" i="19" s="1"/>
  <c r="I112" i="19"/>
  <c r="I110" i="19"/>
  <c r="I111" i="19" s="1"/>
  <c r="I109" i="19"/>
  <c r="I107" i="19"/>
  <c r="I73" i="19"/>
  <c r="I72" i="19"/>
  <c r="I71" i="19"/>
  <c r="I70" i="19"/>
  <c r="I69" i="19"/>
  <c r="I68" i="19"/>
  <c r="I67" i="19"/>
  <c r="I66" i="19"/>
  <c r="I74" i="19" s="1"/>
  <c r="I101" i="19" s="1"/>
  <c r="I55" i="19"/>
  <c r="I53" i="19"/>
  <c r="I52" i="19"/>
  <c r="I54" i="19" s="1"/>
  <c r="I56" i="19" s="1"/>
  <c r="I100" i="19" s="1"/>
  <c r="I103" i="19" s="1"/>
  <c r="K14" i="15"/>
  <c r="K16" i="15" s="1"/>
  <c r="K20" i="15" s="1"/>
  <c r="I145" i="4" l="1"/>
  <c r="I145" i="19"/>
  <c r="I167" i="19"/>
  <c r="I108" i="19"/>
  <c r="I113" i="19" s="1"/>
  <c r="I128" i="19"/>
  <c r="I129" i="19" s="1"/>
  <c r="I137" i="19" s="1"/>
  <c r="I139" i="19" s="1"/>
  <c r="I169" i="19" s="1"/>
  <c r="I145" i="17"/>
  <c r="I28" i="17"/>
  <c r="H55" i="17"/>
  <c r="I168" i="19" l="1"/>
  <c r="L16" i="11"/>
  <c r="L17" i="11"/>
  <c r="L8" i="11"/>
  <c r="L9" i="11"/>
  <c r="L10" i="11"/>
  <c r="L11" i="11"/>
  <c r="L12" i="11"/>
  <c r="L13" i="11"/>
  <c r="L14" i="11"/>
  <c r="L15" i="11"/>
  <c r="L18" i="11" l="1"/>
  <c r="I28" i="4" l="1"/>
  <c r="K7" i="11"/>
  <c r="E54" i="12"/>
  <c r="E47" i="12"/>
  <c r="B172" i="17"/>
  <c r="B170" i="17"/>
  <c r="B169" i="17"/>
  <c r="B168" i="17"/>
  <c r="B167" i="17"/>
  <c r="B166" i="17"/>
  <c r="H159" i="17"/>
  <c r="I138" i="17"/>
  <c r="I133" i="17"/>
  <c r="H133" i="17"/>
  <c r="H111" i="17"/>
  <c r="H108" i="17"/>
  <c r="H74" i="17"/>
  <c r="H128" i="17" s="1"/>
  <c r="H52" i="17"/>
  <c r="H54" i="17" s="1"/>
  <c r="H56" i="17" s="1"/>
  <c r="I39" i="17"/>
  <c r="I40" i="17" s="1"/>
  <c r="I43" i="17" s="1"/>
  <c r="I87" i="4" l="1"/>
  <c r="I87" i="17"/>
  <c r="I86" i="17"/>
  <c r="I86" i="4"/>
  <c r="I85" i="17"/>
  <c r="I85" i="4"/>
  <c r="I41" i="17"/>
  <c r="I42" i="17"/>
  <c r="I39" i="4"/>
  <c r="I45" i="17" l="1"/>
  <c r="I107" i="17" s="1"/>
  <c r="I108" i="17" s="1"/>
  <c r="I53" i="17"/>
  <c r="I67" i="17"/>
  <c r="I126" i="17"/>
  <c r="I110" i="17"/>
  <c r="I111" i="17" s="1"/>
  <c r="I73" i="17"/>
  <c r="I72" i="17"/>
  <c r="I68" i="17"/>
  <c r="I124" i="17"/>
  <c r="I125" i="17"/>
  <c r="I66" i="17"/>
  <c r="I123" i="17"/>
  <c r="I109" i="17"/>
  <c r="I166" i="17"/>
  <c r="I122" i="17"/>
  <c r="I69" i="17"/>
  <c r="I70" i="17"/>
  <c r="I55" i="17"/>
  <c r="I71" i="17"/>
  <c r="I40" i="4"/>
  <c r="E10" i="12"/>
  <c r="I75" i="16"/>
  <c r="I74" i="16"/>
  <c r="I73" i="16"/>
  <c r="I72" i="16"/>
  <c r="I71" i="16"/>
  <c r="I23" i="16"/>
  <c r="I25" i="16" s="1"/>
  <c r="I21" i="16"/>
  <c r="K8" i="14"/>
  <c r="L8" i="14" s="1"/>
  <c r="K7" i="14"/>
  <c r="L7" i="14" s="1"/>
  <c r="L7" i="11"/>
  <c r="K19" i="11" s="1"/>
  <c r="I52" i="17" l="1"/>
  <c r="I54" i="17" s="1"/>
  <c r="I112" i="17"/>
  <c r="I113" i="17" s="1"/>
  <c r="I168" i="17" s="1"/>
  <c r="E58" i="12"/>
  <c r="I56" i="17"/>
  <c r="I100" i="17" s="1"/>
  <c r="I127" i="17"/>
  <c r="I128" i="17" s="1"/>
  <c r="I129" i="17" s="1"/>
  <c r="I137" i="17" s="1"/>
  <c r="I139" i="17" s="1"/>
  <c r="I169" i="17" s="1"/>
  <c r="I74" i="17"/>
  <c r="I101" i="17" s="1"/>
  <c r="K21" i="11"/>
  <c r="K24" i="11" s="1"/>
  <c r="I76" i="16"/>
  <c r="I77" i="16"/>
  <c r="I78" i="16" s="1"/>
  <c r="K9" i="14"/>
  <c r="K11" i="14" s="1"/>
  <c r="K15" i="14" s="1"/>
  <c r="I144" i="19" s="1"/>
  <c r="I147" i="19" s="1"/>
  <c r="I170" i="19" l="1"/>
  <c r="I171" i="19" s="1"/>
  <c r="I153" i="19" s="1"/>
  <c r="I154" i="19" s="1"/>
  <c r="I173" i="19"/>
  <c r="E59" i="12"/>
  <c r="E60" i="12" s="1"/>
  <c r="I144" i="4"/>
  <c r="I144" i="17"/>
  <c r="I143" i="4"/>
  <c r="I143" i="17"/>
  <c r="M5" i="18" l="1"/>
  <c r="N5" i="18"/>
  <c r="I185" i="19"/>
  <c r="I187" i="19" s="1"/>
  <c r="I158" i="19"/>
  <c r="I157" i="19"/>
  <c r="I156" i="19"/>
  <c r="I19" i="10"/>
  <c r="I25" i="10"/>
  <c r="I23" i="10"/>
  <c r="I21" i="10"/>
  <c r="I17" i="10"/>
  <c r="H108" i="4"/>
  <c r="I159" i="19" l="1"/>
  <c r="I172" i="19" s="1"/>
  <c r="I147" i="17"/>
  <c r="I170" i="17" s="1"/>
  <c r="J27" i="10"/>
  <c r="P31" i="10"/>
  <c r="E9" i="12" l="1"/>
  <c r="H133" i="4" l="1"/>
  <c r="I133" i="4"/>
  <c r="I138" i="4" s="1"/>
  <c r="H159" i="4" l="1"/>
  <c r="H1" i="6" l="1"/>
  <c r="E13" i="8"/>
  <c r="E12" i="8"/>
  <c r="E21" i="12"/>
  <c r="H74" i="4"/>
  <c r="H111" i="4" l="1"/>
  <c r="H128" i="4"/>
  <c r="P39" i="8"/>
  <c r="C26" i="8"/>
  <c r="G26" i="8"/>
  <c r="G39" i="8"/>
  <c r="E23" i="12"/>
  <c r="E25" i="12" s="1"/>
  <c r="I84" i="17" s="1"/>
  <c r="I147" i="4" l="1"/>
  <c r="J91" i="8"/>
  <c r="G25" i="8"/>
  <c r="G51" i="8"/>
  <c r="C51" i="8"/>
  <c r="C25" i="8"/>
  <c r="B89" i="8"/>
  <c r="G76" i="8"/>
  <c r="B88" i="8"/>
  <c r="B87" i="8"/>
  <c r="B86" i="8"/>
  <c r="B85" i="8"/>
  <c r="P65" i="8"/>
  <c r="I84" i="4"/>
  <c r="C17" i="9"/>
  <c r="C16" i="9"/>
  <c r="H52" i="4"/>
  <c r="H54" i="4" s="1"/>
  <c r="H55" i="4" l="1"/>
  <c r="H56" i="4" s="1"/>
  <c r="G52" i="8"/>
  <c r="G65" i="8" l="1"/>
  <c r="C52" i="8"/>
  <c r="I170" i="4" l="1"/>
  <c r="G63" i="8"/>
  <c r="G37" i="8"/>
  <c r="H9" i="9"/>
  <c r="C9" i="9"/>
  <c r="F19" i="9" l="1"/>
  <c r="E12" i="12"/>
  <c r="I83" i="17" s="1"/>
  <c r="I83" i="4" l="1"/>
  <c r="I41" i="4"/>
  <c r="B172" i="4"/>
  <c r="B170" i="4"/>
  <c r="B169" i="4"/>
  <c r="B168" i="4"/>
  <c r="B166" i="4"/>
  <c r="B167" i="4"/>
  <c r="I45" i="4" l="1"/>
  <c r="G58" i="12" s="1"/>
  <c r="G59" i="12" s="1"/>
  <c r="G60" i="12" l="1"/>
  <c r="G61" i="12" s="1"/>
  <c r="G65" i="12" s="1"/>
  <c r="G67" i="12" s="1"/>
  <c r="I88" i="4" s="1"/>
  <c r="I122" i="4"/>
  <c r="I55" i="4"/>
  <c r="I125" i="4"/>
  <c r="I166" i="4"/>
  <c r="I124" i="4"/>
  <c r="I123" i="4"/>
  <c r="I107" i="4"/>
  <c r="I109" i="4"/>
  <c r="I126" i="4"/>
  <c r="I110" i="4"/>
  <c r="I111" i="4" s="1"/>
  <c r="I112" i="4"/>
  <c r="I66" i="4"/>
  <c r="I67" i="4"/>
  <c r="I73" i="4"/>
  <c r="I68" i="4"/>
  <c r="I72" i="4"/>
  <c r="I71" i="4"/>
  <c r="I70" i="4"/>
  <c r="I69" i="4"/>
  <c r="D7" i="10"/>
  <c r="J52" i="8"/>
  <c r="I52" i="4"/>
  <c r="I53" i="4"/>
  <c r="G47" i="8"/>
  <c r="G59" i="8"/>
  <c r="C20" i="8"/>
  <c r="C5" i="9"/>
  <c r="C47" i="8"/>
  <c r="D46" i="10"/>
  <c r="G33" i="8"/>
  <c r="H5" i="9"/>
  <c r="G20" i="8"/>
  <c r="E61" i="12" l="1"/>
  <c r="E65" i="12" s="1"/>
  <c r="E67" i="12" s="1"/>
  <c r="I88" i="17" s="1"/>
  <c r="I127" i="4"/>
  <c r="I128" i="4" s="1"/>
  <c r="I129" i="4" s="1"/>
  <c r="I137" i="4" s="1"/>
  <c r="I139" i="4" s="1"/>
  <c r="I169" i="4" s="1"/>
  <c r="I54" i="4"/>
  <c r="I56" i="4" s="1"/>
  <c r="I100" i="4" s="1"/>
  <c r="I108" i="4"/>
  <c r="I113" i="4" s="1"/>
  <c r="I168" i="4" s="1"/>
  <c r="I74" i="4"/>
  <c r="I87" i="8"/>
  <c r="I91" i="8" s="1"/>
  <c r="I91" i="4" l="1"/>
  <c r="I102" i="4" s="1"/>
  <c r="I91" i="17"/>
  <c r="I102" i="17" s="1"/>
  <c r="I103" i="17" s="1"/>
  <c r="I167" i="17" s="1"/>
  <c r="I171" i="17" s="1"/>
  <c r="I153" i="17" s="1"/>
  <c r="I154" i="17" s="1"/>
  <c r="I173" i="17" s="1"/>
  <c r="I185" i="17" s="1"/>
  <c r="L7" i="18" s="1"/>
  <c r="C6" i="9"/>
  <c r="C7" i="9" s="1"/>
  <c r="C11" i="9" s="1"/>
  <c r="G22" i="8" s="1"/>
  <c r="G74" i="8"/>
  <c r="G78" i="8" s="1"/>
  <c r="H89" i="8" s="1"/>
  <c r="G34" i="8"/>
  <c r="G35" i="8" s="1"/>
  <c r="G41" i="8" s="1"/>
  <c r="G60" i="8"/>
  <c r="G61" i="8" s="1"/>
  <c r="G67" i="8" s="1"/>
  <c r="H6" i="9"/>
  <c r="H7" i="9" s="1"/>
  <c r="H11" i="9" s="1"/>
  <c r="P33" i="8" s="1"/>
  <c r="P35" i="8" s="1"/>
  <c r="P41" i="8" s="1"/>
  <c r="I101" i="4"/>
  <c r="I157" i="17" l="1"/>
  <c r="I158" i="17"/>
  <c r="I156" i="17"/>
  <c r="I103" i="4"/>
  <c r="C22" i="8"/>
  <c r="H86" i="8"/>
  <c r="P59" i="8"/>
  <c r="P61" i="8" s="1"/>
  <c r="P67" i="8" s="1"/>
  <c r="H88" i="8"/>
  <c r="K88" i="8"/>
  <c r="K86" i="8"/>
  <c r="F16" i="9"/>
  <c r="F17" i="9"/>
  <c r="I167" i="4" l="1"/>
  <c r="I171" i="4" s="1"/>
  <c r="F21" i="9"/>
  <c r="G48" i="8"/>
  <c r="G49" i="8" s="1"/>
  <c r="G54" i="8" s="1"/>
  <c r="K87" i="8" s="1"/>
  <c r="D8" i="10"/>
  <c r="G21" i="8"/>
  <c r="G23" i="8" s="1"/>
  <c r="G28" i="8" s="1"/>
  <c r="K85" i="8" s="1"/>
  <c r="C21" i="8"/>
  <c r="C23" i="8" s="1"/>
  <c r="C28" i="8" s="1"/>
  <c r="C48" i="8"/>
  <c r="C49" i="8" s="1"/>
  <c r="C54" i="8" s="1"/>
  <c r="H87" i="8" s="1"/>
  <c r="D47" i="10"/>
  <c r="K91" i="8" l="1"/>
  <c r="H85" i="8"/>
  <c r="H91" i="8" s="1"/>
  <c r="D48" i="10" l="1"/>
  <c r="D50" i="10" s="1"/>
  <c r="D54" i="10" s="1"/>
  <c r="D58" i="10" s="1"/>
  <c r="D9" i="10"/>
  <c r="D11" i="10" s="1"/>
  <c r="D15" i="10" s="1"/>
  <c r="E36" i="10" l="1"/>
  <c r="E30" i="10"/>
  <c r="E28" i="10"/>
  <c r="E34" i="10"/>
  <c r="E32" i="10"/>
  <c r="J38" i="10" l="1"/>
  <c r="I153" i="4" l="1"/>
  <c r="I154" i="4" l="1"/>
  <c r="I4" i="6" s="1"/>
  <c r="I6" i="6" s="1"/>
  <c r="I8" i="6" s="1"/>
  <c r="I173" i="4" l="1"/>
  <c r="I185" i="4" s="1"/>
  <c r="I159" i="17"/>
  <c r="I172" i="17" s="1"/>
  <c r="I187" i="17" s="1"/>
  <c r="L6" i="18" l="1"/>
  <c r="L8" i="18" s="1"/>
  <c r="M7" i="18"/>
  <c r="N7" i="18"/>
  <c r="I157" i="4"/>
  <c r="I158" i="4"/>
  <c r="I156" i="4"/>
  <c r="K6" i="18"/>
  <c r="M6" i="18" l="1"/>
  <c r="N6" i="18"/>
  <c r="N8" i="18" s="1"/>
  <c r="I159" i="4"/>
  <c r="I172" i="4" s="1"/>
  <c r="K7" i="18" s="1"/>
  <c r="B3" i="7"/>
  <c r="I187" i="4" l="1"/>
</calcChain>
</file>

<file path=xl/sharedStrings.xml><?xml version="1.0" encoding="utf-8"?>
<sst xmlns="http://schemas.openxmlformats.org/spreadsheetml/2006/main" count="1312" uniqueCount="468">
  <si>
    <t>CUSTO ESTIMADO UNITÁRIO E GLOBAL  (60 meses)</t>
  </si>
  <si>
    <t>Planilha de Custo e Formação de Preços</t>
  </si>
  <si>
    <t>Grupo</t>
  </si>
  <si>
    <t xml:space="preserve">Item </t>
  </si>
  <si>
    <t>Categoria Profissional</t>
  </si>
  <si>
    <t>Local da prestação dos serviços</t>
  </si>
  <si>
    <t>CBO</t>
  </si>
  <si>
    <t>CATSER</t>
  </si>
  <si>
    <t>Unidade</t>
  </si>
  <si>
    <t>Quant</t>
  </si>
  <si>
    <t>Custo estimado mensal por posto</t>
  </si>
  <si>
    <t>Custo Estimado mensal</t>
  </si>
  <si>
    <t>Custo Total Estimado (12 meses)</t>
  </si>
  <si>
    <t>Custo  Total Estimado (60 meses)</t>
  </si>
  <si>
    <t>Prestação de serviços de vigilância armada diurna (44 horas semanais)</t>
  </si>
  <si>
    <t>Vitória-ES</t>
  </si>
  <si>
    <t>5173-30</t>
  </si>
  <si>
    <t>posto</t>
  </si>
  <si>
    <t>Prestação de serviços de vigilância armada diurna (escala 12x36 - 1 posto - 2 vigilantes)</t>
  </si>
  <si>
    <t>Prestação de serviços de vigilância armada Noturna - (escala 12x36 - 1 posto - 2 vigilantes)</t>
  </si>
  <si>
    <t>Custo Estimado Total para o Grupo</t>
  </si>
  <si>
    <t>MODELO DE PLANILHA DE CUSTOS E FORMAÇÃO DE PREÇOS</t>
  </si>
  <si>
    <r>
      <rPr>
        <b/>
        <sz val="10"/>
        <color rgb="FF000000"/>
        <rFont val="Arial"/>
      </rPr>
      <t>Nº do Processo</t>
    </r>
    <r>
      <rPr>
        <sz val="10"/>
        <color rgb="FF000000"/>
        <rFont val="Arial"/>
      </rPr>
      <t>:   48076.000055/2025-29</t>
    </r>
  </si>
  <si>
    <t>Pregão Eletrônico</t>
  </si>
  <si>
    <t>Dia ........../........../......... às ........ : ...... horas</t>
  </si>
  <si>
    <t>Discriminação dos Serviços (Dados Referentes à Contratação)</t>
  </si>
  <si>
    <t>A</t>
  </si>
  <si>
    <t>Data de apresentação da proposta (dia/mês/ano):</t>
  </si>
  <si>
    <t>B</t>
  </si>
  <si>
    <t>C</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</si>
  <si>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</si>
  <si>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</si>
  <si>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</si>
  <si>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</si>
  <si>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</si>
  <si>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</si>
  <si>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</si>
  <si>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t>Vigilância Armada - Diurno</t>
  </si>
  <si>
    <t>Posto 12x36</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</si>
  <si>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</si>
  <si>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</si>
  <si>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</si>
  <si>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</si>
  <si>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</si>
  <si>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</si>
  <si>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</si>
  <si>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</si>
  <si>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</si>
  <si>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</si>
  <si>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</si>
  <si>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</si>
  <si>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Vigilante</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</si>
  <si>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</si>
  <si>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</si>
  <si>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</si>
  <si>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</si>
  <si>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</si>
  <si>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</si>
  <si>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</si>
  <si>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</si>
  <si>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r>
      <t xml:space="preserve">Adicional Periculosidade  </t>
    </r>
    <r>
      <rPr>
        <sz val="10"/>
        <color rgb="FFFF0000"/>
        <rFont val="Arial"/>
        <family val="2"/>
      </rPr>
      <t>30% do salário base conforme Lei 12.740/2012</t>
    </r>
  </si>
  <si>
    <t>caso a CCT fixe percentual maior, o percentual poderá ser alterado</t>
  </si>
  <si>
    <t xml:space="preserve">Adicional Insalubridade </t>
  </si>
  <si>
    <r>
      <t xml:space="preserve">Adicional Noturno mera </t>
    </r>
    <r>
      <rPr>
        <sz val="10"/>
        <color rgb="FFFF0000"/>
        <rFont val="Arial"/>
        <family val="2"/>
      </rPr>
      <t>estimativa de acordo com pesquisa em painel</t>
    </r>
  </si>
  <si>
    <t>mera estimativa com base em pesquisas contratuais devido a complexidade da legislação trabalhista, com memorial de cálculo a critério do licitante.</t>
  </si>
  <si>
    <t>E</t>
  </si>
  <si>
    <r>
      <t xml:space="preserve">Adicional de Hora Noturna Reduzida </t>
    </r>
    <r>
      <rPr>
        <sz val="10"/>
        <color rgb="FFFF0000"/>
        <rFont val="Arial"/>
        <family val="2"/>
      </rPr>
      <t>mera estimativa de acordo com pesquisa em painel</t>
    </r>
  </si>
  <si>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</si>
  <si>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</si>
  <si>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</si>
  <si>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</si>
  <si>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</si>
  <si>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</si>
  <si>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</si>
  <si>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</si>
  <si>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</si>
  <si>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</si>
  <si>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</si>
  <si>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</si>
  <si>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</si>
  <si>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</si>
  <si>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</si>
  <si>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</si>
  <si>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</si>
  <si>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</si>
  <si>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</si>
  <si>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</si>
  <si>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</si>
  <si>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</si>
  <si>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</si>
  <si>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</si>
  <si>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</si>
  <si>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</si>
  <si>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</si>
  <si>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</si>
  <si>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</si>
  <si>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</si>
  <si>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</si>
  <si>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</si>
  <si>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</si>
  <si>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</si>
  <si>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</si>
  <si>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</si>
  <si>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</si>
  <si>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</si>
  <si>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</si>
  <si>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</si>
  <si>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</si>
  <si>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Tíquete Refeição </t>
    </r>
    <r>
      <rPr>
        <i/>
        <sz val="8"/>
        <color rgb="FFFF0000"/>
        <rFont val="Arial"/>
        <family val="2"/>
      </rPr>
      <t>(ver CCT e preencher campos em amarelo na aba Mód 2.3)</t>
    </r>
  </si>
  <si>
    <r>
      <t xml:space="preserve">Aposentadoria por Invalidez </t>
    </r>
    <r>
      <rPr>
        <i/>
        <sz val="8"/>
        <color rgb="FFFF0000"/>
        <rFont val="Arial"/>
        <family val="2"/>
      </rPr>
      <t>(ver CCT e preencher campos em amarelo na aba Mód 2.3)</t>
    </r>
  </si>
  <si>
    <r>
      <t xml:space="preserve">Auxílio Saúde </t>
    </r>
    <r>
      <rPr>
        <i/>
        <sz val="8"/>
        <color rgb="FFFF0000"/>
        <rFont val="Arial"/>
        <family val="2"/>
      </rPr>
      <t>(ver CCT e preencher campos em amarelo na aba Mód 2.3)</t>
    </r>
  </si>
  <si>
    <r>
      <t xml:space="preserve">Plano Odontológico </t>
    </r>
    <r>
      <rPr>
        <i/>
        <sz val="8"/>
        <color rgb="FFFF0000"/>
        <rFont val="Arial"/>
        <family val="2"/>
      </rPr>
      <t>(ver CCT e preencher campos em amarelo na aba Mód 2.3)</t>
    </r>
  </si>
  <si>
    <r>
      <t xml:space="preserve">Indenização - Intervalo Intrajornada </t>
    </r>
    <r>
      <rPr>
        <i/>
        <sz val="8"/>
        <color rgb="FFFF0000"/>
        <rFont val="Arial"/>
        <family val="2"/>
      </rPr>
      <t>(§ 4º, do Art. 71, do Decreto-Lei n. 5.452/1943)</t>
    </r>
  </si>
  <si>
    <t>1) não possuindo natureza salarial, fica melhor caracterizado em benefícios 2) licitante deve estimar 1h ou meia hora de intervalo de acordo com CCT</t>
  </si>
  <si>
    <t>Seguro de Vida</t>
  </si>
  <si>
    <t>Prêmios constantes na CCT</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</si>
  <si>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</si>
  <si>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</si>
  <si>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</si>
  <si>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</si>
  <si>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</si>
  <si>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</si>
  <si>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</si>
  <si>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</si>
  <si>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</si>
  <si>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</si>
  <si>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</si>
  <si>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</si>
  <si>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</si>
  <si>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</si>
  <si>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</si>
  <si>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</si>
  <si>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</si>
  <si>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</si>
  <si>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</si>
  <si>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</si>
  <si>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</si>
  <si>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</si>
  <si>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</si>
  <si>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</si>
  <si>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</si>
  <si>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</si>
  <si>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</si>
  <si>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</si>
  <si>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</si>
  <si>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</si>
  <si>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</si>
  <si>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</si>
  <si>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</si>
  <si>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</si>
  <si>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</si>
  <si>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</si>
  <si>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</si>
  <si>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</si>
  <si>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</si>
  <si>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</si>
  <si>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</si>
  <si>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</si>
  <si>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</si>
  <si>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</si>
  <si>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</si>
  <si>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</si>
  <si>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 e EPI's</t>
  </si>
  <si>
    <r>
      <t>Materiais e Utensílios de consumo</t>
    </r>
    <r>
      <rPr>
        <sz val="10"/>
        <color rgb="FFFF0000"/>
        <rFont val="Arial"/>
        <family val="2"/>
      </rPr>
      <t>/4 vigilantes (compartilhado entre diurno 12x36 e noturno 12x36)</t>
    </r>
  </si>
  <si>
    <r>
      <t>Equipamentos, Ferramentas e Acessórios</t>
    </r>
    <r>
      <rPr>
        <sz val="10"/>
        <color rgb="FFFF0000"/>
        <rFont val="Arial"/>
        <family val="2"/>
      </rPr>
      <t>/4 vigilantes (compartilhado entre diurno 12x36 e noturno 12x36)</t>
    </r>
  </si>
  <si>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</si>
  <si>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</si>
  <si>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</si>
  <si>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</si>
  <si>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</si>
  <si>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</si>
  <si>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</si>
  <si>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</si>
  <si>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</si>
  <si>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</si>
  <si>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Solução de Divergência nº 1 – COSIT - de 13 de janeiro de 2021 (em caso de percentual diferenciado a licitante deverá apresentar justificativa)</t>
  </si>
  <si>
    <t>C.2</t>
  </si>
  <si>
    <r>
      <t xml:space="preserve">COFINS </t>
    </r>
    <r>
      <rPr>
        <i/>
        <sz val="9"/>
        <color rgb="FFFF0000"/>
        <rFont val="Arial"/>
        <family val="2"/>
      </rPr>
      <t>(somatório dos módulos 1,2,3,4,5 + CI + Lucro) / (1-%tributos)*alíquota%</t>
    </r>
  </si>
  <si>
    <t>a depender do enquadramento fiscal do licitante</t>
  </si>
  <si>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</si>
  <si>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</si>
  <si>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</si>
  <si>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</si>
  <si>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</si>
  <si>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</si>
  <si>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</si>
  <si>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</si>
  <si>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</si>
  <si>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ESTIMATIVA DO VALOR DOS SERVIÇOS DE VIGILÂNCIA</t>
  </si>
  <si>
    <t>NÚMERO DE VIGILANTES</t>
  </si>
  <si>
    <t>1. GERÊNCIA DA ANM EM VITÓRIA/ES</t>
  </si>
  <si>
    <t>Local : Sede ANM em Vitória/ES</t>
  </si>
  <si>
    <t>DESCRIÇÃO</t>
  </si>
  <si>
    <t>Prestação de serviços de vigilância armada diurna ( 1 posto - 2 vigilantes)</t>
  </si>
  <si>
    <t>Meses do Contrato</t>
  </si>
  <si>
    <t>Valor global da proposta (Valor mensal do serviço multiplicado pelo número de meses do contrato)</t>
  </si>
  <si>
    <t>GPS</t>
  </si>
  <si>
    <t>FGTS</t>
  </si>
  <si>
    <t>Base de Cálculo</t>
  </si>
  <si>
    <t>Módulo 1</t>
  </si>
  <si>
    <t>Submódulo 2.1</t>
  </si>
  <si>
    <t>Total</t>
  </si>
  <si>
    <t>Percentual</t>
  </si>
  <si>
    <t>Valor GPS</t>
  </si>
  <si>
    <t>Valor FGTS</t>
  </si>
  <si>
    <t>GPS, FGTS e Outras Contribuições</t>
  </si>
  <si>
    <t>Percentual total</t>
  </si>
  <si>
    <r>
      <rPr>
        <b/>
        <sz val="10"/>
        <color rgb="FF000000"/>
        <rFont val="Arial"/>
      </rPr>
      <t>Nº do Processo</t>
    </r>
    <r>
      <rPr>
        <sz val="10"/>
        <color rgb="FF000000"/>
        <rFont val="Arial"/>
      </rPr>
      <t>: 48076.000055/2025-29</t>
    </r>
  </si>
  <si>
    <t>Município/UF:</t>
  </si>
  <si>
    <t>Vitória/ES</t>
  </si>
  <si>
    <t xml:space="preserve"> ES000036/2025</t>
  </si>
  <si>
    <t>Vigilância Armada - Noturna</t>
  </si>
  <si>
    <r>
      <t xml:space="preserve">Adicional Noturno mera </t>
    </r>
    <r>
      <rPr>
        <sz val="10"/>
        <color rgb="FFFF0000"/>
        <rFont val="Arial"/>
        <family val="2"/>
      </rPr>
      <t>estimativa de acordo com pesquisa em painel</t>
    </r>
    <r>
      <rPr>
        <sz val="10"/>
        <rFont val="Arial"/>
        <family val="2"/>
      </rPr>
      <t xml:space="preserve">   - </t>
    </r>
    <r>
      <rPr>
        <sz val="10"/>
        <color rgb="FFFF0000"/>
        <rFont val="Arial"/>
        <family val="2"/>
      </rPr>
      <t xml:space="preserve">(9h/12h)*20%= 15% </t>
    </r>
    <r>
      <rPr>
        <sz val="10"/>
        <rFont val="Arial"/>
        <family val="2"/>
      </rPr>
      <t>- Caderno de Logistica - Vigilancia</t>
    </r>
  </si>
  <si>
    <r>
      <t xml:space="preserve">Adicional de Hora Noturna Reduzida </t>
    </r>
    <r>
      <rPr>
        <sz val="10"/>
        <color rgb="FFFF0000"/>
        <rFont val="Arial"/>
        <family val="2"/>
      </rPr>
      <t>mera estimativa de acordo com pesquisa em painel</t>
    </r>
    <r>
      <rPr>
        <sz val="10"/>
        <rFont val="Arial"/>
        <family val="2"/>
      </rPr>
      <t xml:space="preserve">  - </t>
    </r>
    <r>
      <rPr>
        <sz val="10"/>
        <color rgb="FFFF0000"/>
        <rFont val="Arial"/>
        <family val="2"/>
      </rPr>
      <t>(1,29h/12h) *1,2= 12,90%</t>
    </r>
    <r>
      <rPr>
        <sz val="10"/>
        <rFont val="Arial"/>
        <family val="2"/>
      </rPr>
      <t xml:space="preserve"> - Caderno de Logistica - Vigilancia</t>
    </r>
  </si>
  <si>
    <t>Prestação de serviços de vigilância armada noturno ( 1 posto - 2 vigilantes)</t>
  </si>
  <si>
    <t>VALE TRANSPORTE (12x36) (Itens 01 e 02)</t>
  </si>
  <si>
    <t>VALE TRANSPORTE (40H/S) (Item 03)</t>
  </si>
  <si>
    <t>Valor Unitário da Passagem</t>
  </si>
  <si>
    <t>Nº Vales por Dia</t>
  </si>
  <si>
    <t>Dias Efetivamente Trabalhados</t>
  </si>
  <si>
    <t>Percentual Desconto (22 dias=6% | 15 dias=3%)</t>
  </si>
  <si>
    <t>-Custo do Transporte</t>
  </si>
  <si>
    <t>-Desconto Funcionário</t>
  </si>
  <si>
    <t>Custo Efetivo do Vale Transporte</t>
  </si>
  <si>
    <t xml:space="preserve"> Tíquete Refeição  (12x36)</t>
  </si>
  <si>
    <t>Valor do Vale Alimentação</t>
  </si>
  <si>
    <t>Percentual/Valor Desconto PAT/Cota-Parte Funcionário</t>
  </si>
  <si>
    <t>-Custo do Vale Alimentação</t>
  </si>
  <si>
    <t>Cesta básica</t>
  </si>
  <si>
    <t>Custo Efetivo do Auxílio-Refeição/Alimentação</t>
  </si>
  <si>
    <t>Aposentadoria por  Invalidez</t>
  </si>
  <si>
    <t>Aux. Invalidez</t>
  </si>
  <si>
    <t>Custo Mensal do Cartão Cesta Básica</t>
  </si>
  <si>
    <t>Seguro de vida</t>
  </si>
  <si>
    <t>Auxílio Saúde</t>
  </si>
  <si>
    <t>Valor do Auxílio Saúde</t>
  </si>
  <si>
    <t>Prêmios Adicionais Noturno</t>
  </si>
  <si>
    <t>Valor Mensal</t>
  </si>
  <si>
    <t>Prêmios Adicionais Diurno</t>
  </si>
  <si>
    <t>Trabalho noturno</t>
  </si>
  <si>
    <t>Reciclagem</t>
  </si>
  <si>
    <t>Custo Mensal do Auxílio Saúde</t>
  </si>
  <si>
    <t>Dia do Vigilante*</t>
  </si>
  <si>
    <t>Boa permanência*</t>
  </si>
  <si>
    <t>Plano Odontológico</t>
  </si>
  <si>
    <t>*Os prêmios de parcela única anual e trimestral foram adequados para valor mensal para se adequar ao cálculo</t>
  </si>
  <si>
    <t>Indenização da Intrajornada não Usufruída ( 12x36)horas</t>
  </si>
  <si>
    <t>Noturno</t>
  </si>
  <si>
    <t>Diurno</t>
  </si>
  <si>
    <t>Remuneração (Módulo 1)</t>
  </si>
  <si>
    <t>Valor por Hora (Módulo 1/(220) horas)</t>
  </si>
  <si>
    <t>Indenização da Intrajornada não Usufruída (50% do Valor por Hora)</t>
  </si>
  <si>
    <t>Valor por Hora + Indenização (A)</t>
  </si>
  <si>
    <t>Quantidade de Dias a serem Indenizados (B)</t>
  </si>
  <si>
    <t>Valor Total da Indenização (A*B)</t>
  </si>
  <si>
    <t>Custo Mensal da Indenização da Intrajornada não Usufruída</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</si>
  <si>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</si>
  <si>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</si>
  <si>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</si>
  <si>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</si>
  <si>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</si>
  <si>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</si>
  <si>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</si>
  <si>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</si>
  <si>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</si>
  <si>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</si>
  <si>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</si>
  <si>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</si>
  <si>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</si>
  <si>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</si>
  <si>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</si>
  <si>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</si>
  <si>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</si>
  <si>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</si>
  <si>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</si>
  <si>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</si>
  <si>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</si>
  <si>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</si>
  <si>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</si>
  <si>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</si>
  <si>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</si>
  <si>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</si>
  <si>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</si>
  <si>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</si>
  <si>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</si>
  <si>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</si>
  <si>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</si>
  <si>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</si>
  <si>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</si>
  <si>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</si>
  <si>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</si>
  <si>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</si>
  <si>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</si>
  <si>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</si>
  <si>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</si>
  <si>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</si>
  <si>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</si>
  <si>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</si>
  <si>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</si>
  <si>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</si>
  <si>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</si>
  <si>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</si>
  <si>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</si>
  <si>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</si>
  <si>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</si>
  <si>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</si>
  <si>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</si>
  <si>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</si>
  <si>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</si>
  <si>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</si>
  <si>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</si>
  <si>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</si>
  <si>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</si>
  <si>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</si>
  <si>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</si>
  <si>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</si>
  <si>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</si>
  <si>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</si>
  <si>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</si>
  <si>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</si>
  <si>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</si>
  <si>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</si>
  <si>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</si>
  <si>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</si>
  <si>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</si>
  <si>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</si>
  <si>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</si>
  <si>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</si>
  <si>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</si>
  <si>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</si>
  <si>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</si>
  <si>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</si>
  <si>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</si>
  <si>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</si>
  <si>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</si>
  <si>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</si>
  <si>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</si>
  <si>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</si>
  <si>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</si>
  <si>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</si>
  <si>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</si>
  <si>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</si>
  <si>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</si>
  <si>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</si>
  <si>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</si>
  <si>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</si>
  <si>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</si>
  <si>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</si>
  <si>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</si>
  <si>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</si>
  <si>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</si>
  <si>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</si>
  <si>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Relação de Uniformes e EPI'S. ANM - Vitória/ES</t>
  </si>
  <si>
    <t>Item</t>
  </si>
  <si>
    <t>Fardamento e seus complementos</t>
  </si>
  <si>
    <t>Unid.</t>
  </si>
  <si>
    <t>Quant.</t>
  </si>
  <si>
    <t>Órgãos/Licitações/Contratos/Fornecedores/Sites consultados</t>
  </si>
  <si>
    <t>Custo estimado</t>
  </si>
  <si>
    <t>Custo médio Unit.</t>
  </si>
  <si>
    <t>Custo médio Total</t>
  </si>
  <si>
    <t>Valor Unit</t>
  </si>
  <si>
    <t>Calça  algodão e poliéster</t>
  </si>
  <si>
    <t>Pç</t>
  </si>
  <si>
    <t>Camiseta de mangas curtas ou compridas em algodão e poliéster</t>
  </si>
  <si>
    <t>Meias (pares)</t>
  </si>
  <si>
    <t>Par</t>
  </si>
  <si>
    <t>Calçado tipo coturno (par)</t>
  </si>
  <si>
    <t>Quepe ou cobertura com distintivo tipo broche ou emblema</t>
  </si>
  <si>
    <t>Cinto de nylon ou couro</t>
  </si>
  <si>
    <t>Capa de chuva</t>
  </si>
  <si>
    <t>Crachá de identificação</t>
  </si>
  <si>
    <t>Capa de colete balístico</t>
  </si>
  <si>
    <t>Apito tipo FOX 40 - (um para cada vigilante)</t>
  </si>
  <si>
    <t>Cordão do Apito</t>
  </si>
  <si>
    <t>Jaqueta microfibra/tectel</t>
  </si>
  <si>
    <t>Custo anual do uniforme, por empregado.</t>
  </si>
  <si>
    <r>
      <t xml:space="preserve">Custo Efetivo mensal do uniforme e seus complementos por empregado </t>
    </r>
    <r>
      <rPr>
        <b/>
        <i/>
        <sz val="10"/>
        <rFont val="Arial"/>
        <family val="2"/>
      </rPr>
      <t>(custo anual / 12 meses )</t>
    </r>
  </si>
  <si>
    <t>CUSTO MÉDIO ESTIMADO MENSAL COM UNIFORME E SEUS COMPLEMENTOS</t>
  </si>
  <si>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</si>
  <si>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</si>
  <si>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Relação de Materiais. ANM - Vitória/ES</t>
  </si>
  <si>
    <t>Descrição dos materiais
 (Quantidade Anual)</t>
  </si>
  <si>
    <t>Livro para registro de ocorrências</t>
  </si>
  <si>
    <t>Caneta</t>
  </si>
  <si>
    <t>Custo total anual dos utensílios de consumo</t>
  </si>
  <si>
    <r>
      <t xml:space="preserve">Custo efetivo mensal dos utensílios de consumo dividido pelo nº de meses previsto da contratação e de vigilantes </t>
    </r>
    <r>
      <rPr>
        <b/>
        <i/>
        <sz val="9"/>
        <rFont val="Arial"/>
        <family val="2"/>
      </rPr>
      <t>(custo anual / 12)</t>
    </r>
  </si>
  <si>
    <t>Quantidade de vigilantes no contrato</t>
  </si>
  <si>
    <t>Valor por vigilante</t>
  </si>
  <si>
    <t>Relação de Equip. ANM - Vitória/ES</t>
  </si>
  <si>
    <t>Especificação dos Equipamentos, Ferramentas e Acessórios</t>
  </si>
  <si>
    <t>Custo Estimado</t>
  </si>
  <si>
    <t>Armamento compatível - Revólver calibre 38</t>
  </si>
  <si>
    <t>Colete à prova de balas (Nível A-II)</t>
  </si>
  <si>
    <t>Cassetete</t>
  </si>
  <si>
    <t>Lanterna tactica com bateria recarregavel</t>
  </si>
  <si>
    <t>119
,
54</t>
  </si>
  <si>
    <t>Cinto com coldre baleiro</t>
  </si>
  <si>
    <t>Cofre</t>
  </si>
  <si>
    <t xml:space="preserve">1.390,00
 </t>
  </si>
  <si>
    <t>1.281
,
55</t>
  </si>
  <si>
    <t>Munição compatível com o armamento - calibre 38 - (CX com 50UN)</t>
  </si>
  <si>
    <t>Custo total anual dos equipamentos, ferramentas e acessórios</t>
  </si>
  <si>
    <r>
      <t xml:space="preserve">Custo efetivo mensal dos equipamentos, ferramentas e acessórios </t>
    </r>
    <r>
      <rPr>
        <b/>
        <i/>
        <sz val="10"/>
        <rFont val="Arial"/>
        <family val="2"/>
      </rPr>
      <t>(custo anual x taxa de depreciação) / 12</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</si>
  <si>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</si>
  <si>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</si>
  <si>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</si>
  <si>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</si>
  <si>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</si>
  <si>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</si>
  <si>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</si>
  <si>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</si>
  <si>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</si>
  <si>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</si>
  <si>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</si>
  <si>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</si>
  <si>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</si>
  <si>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</si>
  <si>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</si>
  <si>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</si>
  <si>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</si>
  <si>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</si>
  <si>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</si>
  <si>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</si>
  <si>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</si>
  <si>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</si>
  <si>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</si>
  <si>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</si>
  <si>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</si>
  <si>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</si>
  <si>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</si>
  <si>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t>OBSERVAÇÃO: O componente de custo indicado na letra C, acima, pode ser calculado juntamente com o submódulo 2.2.</t>
  </si>
  <si>
    <r>
      <t xml:space="preserve">Aviso Prévio Indenizado </t>
    </r>
    <r>
      <rPr>
        <i/>
        <sz val="8"/>
        <color rgb="FFFF0000"/>
        <rFont val="Arial"/>
        <family val="2"/>
      </rPr>
      <t>[0,05x(1/12)]x100</t>
    </r>
    <r>
      <rPr>
        <i/>
        <sz val="10"/>
        <color rgb="FFFF0000"/>
        <rFont val="Arial"/>
        <family val="2"/>
      </rPr>
      <t xml:space="preserve"> licitante poderá estimar percentual diverso de demissão</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</si>
  <si>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</si>
  <si>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</si>
  <si>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</si>
  <si>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</si>
  <si>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</si>
  <si>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</si>
  <si>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</si>
  <si>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</si>
  <si>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</si>
  <si>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</si>
  <si>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</si>
  <si>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</si>
  <si>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</si>
  <si>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</si>
  <si>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</si>
  <si>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</si>
  <si>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</si>
  <si>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</si>
  <si>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</si>
  <si>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</si>
  <si>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</si>
  <si>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</si>
  <si>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t>
    </r>
    <r>
      <rPr>
        <sz val="11"/>
        <color rgb="FFFF0000"/>
        <rFont val="Arial"/>
        <family val="2"/>
      </rPr>
      <t xml:space="preserve">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</si>
  <si>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</si>
  <si>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</si>
  <si>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</si>
  <si>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</si>
  <si>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</si>
  <si>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</si>
  <si>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</si>
  <si>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</si>
  <si>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</si>
  <si>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</si>
  <si>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</si>
  <si>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Posto 44h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</si>
</sst>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quot;R$&quot;\ #,##0.00"/>
    <numFmt numFmtId="169" formatCode="0.000%"/>
    <numFmt numFmtId="170" formatCode="_-[$R$-416]\ * #,##0.00_-;\-[$R$-416]\ * #,##0.00_-;_-[$R$-416]\ * &quot;-&quot;??_-;_-@_-"/>
  </numFmts>
  <fonts count="53"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b/>
      <sz val="24"/>
      <color rgb="FF474747"/>
      <name val="Roboto"/>
    </font>
    <font>
      <i/>
      <sz val="12"/>
      <color rgb="FF444444"/>
      <name val="Arial"/>
      <family val="2"/>
    </font>
    <font>
      <sz val="11"/>
      <color rgb="FFFF0000"/>
      <name val="Arial"/>
      <family val="2"/>
    </font>
    <font>
      <sz val="12"/>
      <color rgb="FFFF0000"/>
      <name val="Arial"/>
      <family val="2"/>
    </font>
    <font>
      <sz val="11"/>
      <color rgb="FF000000"/>
      <name val="Arial"/>
      <family val="2"/>
      <charset val="1"/>
    </font>
    <font>
      <sz val="12"/>
      <name val="Arial"/>
      <family val="2"/>
    </font>
    <font>
      <sz val="10"/>
      <color theme="1"/>
      <name val="Calibri"/>
      <family val="2"/>
      <scheme val="minor"/>
    </font>
    <font>
      <b/>
      <sz val="18"/>
      <name val="Arial"/>
      <family val="2"/>
    </font>
    <font>
      <b/>
      <sz val="10"/>
      <color rgb="FF000000"/>
      <name val="Arial"/>
    </font>
    <font>
      <sz val="10"/>
      <color rgb="FF000000"/>
      <name val="Arial"/>
    </font>
    <font>
      <sz val="10"/>
      <color theme="1"/>
      <name val="Arial"/>
      <family val="2"/>
    </font>
    <font>
      <b/>
      <sz val="10"/>
      <color theme="0"/>
      <name val="Arial"/>
      <family val="2"/>
    </font>
    <font>
      <sz val="10"/>
      <color theme="0"/>
      <name val="Arial"/>
      <family val="2"/>
    </font>
  </fonts>
  <fills count="1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A8D08D"/>
        <bgColor indexed="64"/>
      </patternFill>
    </fill>
    <fill>
      <patternFill patternType="solid">
        <fgColor rgb="FFC5E0B3"/>
        <bgColor indexed="64"/>
      </patternFill>
    </fill>
    <fill>
      <patternFill patternType="solid">
        <fgColor theme="4" tint="0.39997558519241921"/>
        <bgColor indexed="64"/>
      </patternFill>
    </fill>
    <fill>
      <patternFill patternType="solid">
        <fgColor theme="8" tint="0.59999389629810485"/>
        <bgColor indexed="64"/>
      </patternFill>
    </fill>
  </fills>
  <borders count="9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bottom/>
      <diagonal/>
    </border>
    <border>
      <left/>
      <right style="medium">
        <color rgb="FF000000"/>
      </right>
      <top style="medium">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indexed="64"/>
      </right>
      <top/>
      <bottom style="thin">
        <color indexed="64"/>
      </bottom>
      <diagonal/>
    </border>
    <border>
      <left style="thin">
        <color indexed="64"/>
      </left>
      <right style="medium">
        <color rgb="FF000000"/>
      </right>
      <top/>
      <bottom style="medium">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style="medium">
        <color rgb="FF000000"/>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indexed="64"/>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indexed="64"/>
      </left>
      <right style="thin">
        <color indexed="64"/>
      </right>
      <top style="medium">
        <color indexed="64"/>
      </top>
      <bottom/>
      <diagonal/>
    </border>
  </borders>
  <cellStyleXfs count="10">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4" fillId="0" borderId="0"/>
  </cellStyleXfs>
  <cellXfs count="560">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26" xfId="0" applyFont="1" applyBorder="1" applyAlignment="1">
      <alignment horizontal="center"/>
    </xf>
    <xf numFmtId="10" fontId="6" fillId="0" borderId="27" xfId="2" applyNumberFormat="1" applyFont="1" applyBorder="1" applyAlignment="1"/>
    <xf numFmtId="2" fontId="6" fillId="0" borderId="28" xfId="0" applyNumberFormat="1" applyFont="1" applyBorder="1"/>
    <xf numFmtId="0" fontId="6" fillId="0" borderId="29" xfId="0" applyFont="1" applyBorder="1" applyAlignment="1">
      <alignment horizontal="center"/>
    </xf>
    <xf numFmtId="10" fontId="6" fillId="0" borderId="0" xfId="2" applyNumberFormat="1" applyFont="1" applyBorder="1" applyAlignment="1"/>
    <xf numFmtId="2" fontId="6" fillId="0" borderId="30" xfId="0" applyNumberFormat="1" applyFont="1" applyBorder="1"/>
    <xf numFmtId="0" fontId="5" fillId="0" borderId="29" xfId="0" applyFont="1" applyBorder="1"/>
    <xf numFmtId="0" fontId="6" fillId="0" borderId="18" xfId="0" applyFont="1" applyBorder="1" applyAlignment="1">
      <alignment horizontal="center"/>
    </xf>
    <xf numFmtId="10" fontId="6" fillId="0" borderId="19" xfId="2" applyNumberFormat="1" applyFont="1" applyBorder="1" applyAlignment="1"/>
    <xf numFmtId="2" fontId="6" fillId="0" borderId="20"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center" wrapText="1"/>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19"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33"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1" xfId="0" applyBorder="1" applyAlignment="1">
      <alignment vertical="center"/>
    </xf>
    <xf numFmtId="0" fontId="0" fillId="0" borderId="26" xfId="0" applyBorder="1" applyAlignment="1">
      <alignment vertical="center"/>
    </xf>
    <xf numFmtId="0" fontId="0" fillId="0" borderId="27" xfId="0" applyBorder="1"/>
    <xf numFmtId="0" fontId="0" fillId="0" borderId="18" xfId="0" applyBorder="1" applyAlignment="1">
      <alignment vertical="center"/>
    </xf>
    <xf numFmtId="0" fontId="0" fillId="0" borderId="19" xfId="0" applyBorder="1"/>
    <xf numFmtId="0" fontId="0" fillId="0" borderId="8" xfId="0" applyBorder="1"/>
    <xf numFmtId="10" fontId="2" fillId="0" borderId="0" xfId="2" applyNumberFormat="1" applyFont="1"/>
    <xf numFmtId="0" fontId="2" fillId="4" borderId="17" xfId="0" applyFont="1" applyFill="1" applyBorder="1"/>
    <xf numFmtId="0" fontId="0" fillId="4" borderId="15" xfId="0" applyFill="1" applyBorder="1"/>
    <xf numFmtId="2" fontId="2" fillId="4" borderId="10" xfId="0" applyNumberFormat="1" applyFont="1" applyFill="1" applyBorder="1"/>
    <xf numFmtId="0" fontId="11" fillId="0" borderId="0" xfId="0" applyFont="1" applyAlignment="1">
      <alignment vertical="center"/>
    </xf>
    <xf numFmtId="0" fontId="0" fillId="0" borderId="31" xfId="0" applyBorder="1"/>
    <xf numFmtId="0" fontId="0" fillId="0" borderId="35" xfId="0" applyBorder="1"/>
    <xf numFmtId="0" fontId="2" fillId="0" borderId="31" xfId="0" applyFont="1" applyBorder="1"/>
    <xf numFmtId="2" fontId="0" fillId="0" borderId="35" xfId="0" applyNumberFormat="1" applyBorder="1"/>
    <xf numFmtId="2" fontId="2" fillId="0" borderId="35" xfId="0" applyNumberFormat="1" applyFont="1" applyBorder="1"/>
    <xf numFmtId="10" fontId="2" fillId="0" borderId="35" xfId="2" applyNumberFormat="1" applyFont="1" applyBorder="1"/>
    <xf numFmtId="0" fontId="2" fillId="0" borderId="0" xfId="2" applyNumberFormat="1" applyFont="1" applyBorder="1"/>
    <xf numFmtId="165" fontId="2" fillId="0" borderId="35" xfId="3" applyNumberFormat="1" applyFont="1" applyBorder="1"/>
    <xf numFmtId="0" fontId="2" fillId="0" borderId="17" xfId="0" applyFont="1" applyBorder="1"/>
    <xf numFmtId="0" fontId="0" fillId="0" borderId="15" xfId="0" applyBorder="1"/>
    <xf numFmtId="0" fontId="0" fillId="0" borderId="10" xfId="0" applyBorder="1" applyAlignment="1">
      <alignment horizontal="center" vertical="center"/>
    </xf>
    <xf numFmtId="2" fontId="2" fillId="4" borderId="10" xfId="0" applyNumberFormat="1" applyFont="1" applyFill="1" applyBorder="1" applyAlignment="1">
      <alignment horizontal="center" vertical="center"/>
    </xf>
    <xf numFmtId="0" fontId="2" fillId="0" borderId="34" xfId="0" applyFont="1" applyBorder="1" applyAlignment="1">
      <alignment horizontal="center" vertical="center"/>
    </xf>
    <xf numFmtId="0" fontId="10" fillId="0" borderId="0" xfId="0" applyFont="1"/>
    <xf numFmtId="0" fontId="2" fillId="4" borderId="15" xfId="0" applyFont="1" applyFill="1" applyBorder="1"/>
    <xf numFmtId="0" fontId="0" fillId="0" borderId="17" xfId="0" applyBorder="1"/>
    <xf numFmtId="2" fontId="2" fillId="4" borderId="7" xfId="0" applyNumberFormat="1" applyFont="1" applyFill="1" applyBorder="1" applyAlignment="1">
      <alignment horizontal="center" vertical="center"/>
    </xf>
    <xf numFmtId="2" fontId="2" fillId="0" borderId="35" xfId="2" applyNumberFormat="1" applyFont="1" applyBorder="1"/>
    <xf numFmtId="0" fontId="20" fillId="0" borderId="0" xfId="0" applyFont="1"/>
    <xf numFmtId="10" fontId="1" fillId="0" borderId="0" xfId="2" applyNumberFormat="1"/>
    <xf numFmtId="0" fontId="2" fillId="3" borderId="0" xfId="0" applyFont="1" applyFill="1"/>
    <xf numFmtId="0" fontId="2" fillId="0" borderId="15" xfId="0" applyFont="1" applyBorder="1"/>
    <xf numFmtId="2" fontId="2" fillId="0" borderId="10" xfId="0" applyNumberFormat="1" applyFont="1" applyBorder="1"/>
    <xf numFmtId="0" fontId="0" fillId="0" borderId="23" xfId="0" applyBorder="1"/>
    <xf numFmtId="0" fontId="0" fillId="0" borderId="23" xfId="0" quotePrefix="1" applyBorder="1"/>
    <xf numFmtId="2" fontId="0" fillId="0" borderId="4" xfId="0" applyNumberFormat="1" applyBorder="1"/>
    <xf numFmtId="2" fontId="0" fillId="0" borderId="4" xfId="0" applyNumberFormat="1" applyBorder="1" applyAlignment="1">
      <alignment vertical="center"/>
    </xf>
    <xf numFmtId="0" fontId="0" fillId="0" borderId="45" xfId="0" applyBorder="1"/>
    <xf numFmtId="0" fontId="0" fillId="0" borderId="47" xfId="0" applyBorder="1"/>
    <xf numFmtId="0" fontId="0" fillId="0" borderId="46" xfId="0" applyBorder="1"/>
    <xf numFmtId="0" fontId="0" fillId="0" borderId="24" xfId="0" applyBorder="1"/>
    <xf numFmtId="0" fontId="0" fillId="0" borderId="25" xfId="0" applyBorder="1"/>
    <xf numFmtId="0" fontId="0" fillId="0" borderId="42" xfId="0" applyBorder="1"/>
    <xf numFmtId="10" fontId="2" fillId="0" borderId="0" xfId="0" applyNumberFormat="1" applyFont="1"/>
    <xf numFmtId="0" fontId="0" fillId="0" borderId="0" xfId="0" quotePrefix="1" applyAlignment="1">
      <alignment horizontal="center" vertical="center"/>
    </xf>
    <xf numFmtId="0" fontId="2" fillId="0" borderId="35" xfId="0" applyFont="1" applyBorder="1"/>
    <xf numFmtId="0" fontId="2" fillId="0" borderId="48" xfId="0" applyFont="1" applyBorder="1" applyAlignment="1">
      <alignment horizontal="center" vertical="center"/>
    </xf>
    <xf numFmtId="0" fontId="0" fillId="0" borderId="48" xfId="0" applyBorder="1"/>
    <xf numFmtId="2" fontId="0" fillId="0" borderId="48" xfId="0" applyNumberFormat="1" applyBorder="1"/>
    <xf numFmtId="0" fontId="2" fillId="0" borderId="49" xfId="0" applyFont="1" applyBorder="1" applyAlignment="1">
      <alignment horizontal="center" vertical="center"/>
    </xf>
    <xf numFmtId="2" fontId="2" fillId="0" borderId="14" xfId="0" applyNumberFormat="1" applyFont="1" applyBorder="1"/>
    <xf numFmtId="0" fontId="0" fillId="0" borderId="14" xfId="0" applyBorder="1"/>
    <xf numFmtId="0" fontId="2" fillId="0" borderId="31" xfId="0" applyFont="1" applyBorder="1" applyAlignment="1">
      <alignment horizontal="center" vertical="center"/>
    </xf>
    <xf numFmtId="0" fontId="7" fillId="4" borderId="17" xfId="0" applyFont="1" applyFill="1" applyBorder="1"/>
    <xf numFmtId="2" fontId="0" fillId="0" borderId="14" xfId="0" applyNumberFormat="1" applyBorder="1"/>
    <xf numFmtId="166" fontId="0" fillId="0" borderId="0" xfId="0" applyNumberFormat="1"/>
    <xf numFmtId="166" fontId="2" fillId="4" borderId="10" xfId="0" applyNumberFormat="1" applyFont="1" applyFill="1" applyBorder="1" applyAlignment="1">
      <alignment horizontal="center" vertical="center"/>
    </xf>
    <xf numFmtId="0" fontId="0" fillId="0" borderId="0" xfId="0" applyAlignment="1">
      <alignment vertical="top" wrapText="1"/>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4" fontId="0" fillId="10" borderId="1" xfId="0" applyNumberFormat="1" applyFill="1" applyBorder="1" applyAlignment="1">
      <alignment horizontal="center"/>
    </xf>
    <xf numFmtId="9" fontId="0" fillId="10" borderId="12" xfId="0" applyNumberFormat="1" applyFill="1" applyBorder="1"/>
    <xf numFmtId="9" fontId="0" fillId="10" borderId="14" xfId="0" applyNumberFormat="1" applyFill="1" applyBorder="1"/>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xf>
    <xf numFmtId="0" fontId="2" fillId="10" borderId="14" xfId="0" applyFont="1" applyFill="1" applyBorder="1" applyAlignment="1">
      <alignment horizontal="center" vertical="center"/>
    </xf>
    <xf numFmtId="2" fontId="2" fillId="0" borderId="37" xfId="0" applyNumberFormat="1" applyFont="1" applyBorder="1" applyAlignment="1">
      <alignment horizontal="center" vertical="center"/>
    </xf>
    <xf numFmtId="2" fontId="2" fillId="0" borderId="14" xfId="0" applyNumberFormat="1" applyFont="1" applyBorder="1" applyAlignment="1">
      <alignment horizontal="center" vertical="center"/>
    </xf>
    <xf numFmtId="0" fontId="2" fillId="11" borderId="10" xfId="0" applyFont="1" applyFill="1" applyBorder="1" applyAlignment="1">
      <alignment horizontal="center" vertical="center"/>
    </xf>
    <xf numFmtId="0" fontId="2" fillId="10" borderId="10" xfId="0" applyFont="1" applyFill="1" applyBorder="1" applyAlignment="1">
      <alignment horizontal="center" vertical="center"/>
    </xf>
    <xf numFmtId="166" fontId="2" fillId="10" borderId="12" xfId="0" applyNumberFormat="1" applyFont="1" applyFill="1" applyBorder="1" applyAlignment="1">
      <alignment horizontal="center" vertical="center"/>
    </xf>
    <xf numFmtId="166" fontId="0" fillId="10" borderId="13" xfId="0" applyNumberFormat="1" applyFill="1" applyBorder="1" applyAlignment="1">
      <alignment horizontal="center" vertical="center"/>
    </xf>
    <xf numFmtId="166" fontId="2" fillId="10" borderId="13" xfId="0" applyNumberFormat="1" applyFont="1" applyFill="1" applyBorder="1" applyAlignment="1">
      <alignment horizontal="center" vertical="center"/>
    </xf>
    <xf numFmtId="0" fontId="0" fillId="10" borderId="14" xfId="0" applyFill="1" applyBorder="1" applyAlignment="1">
      <alignment horizontal="center" vertical="center"/>
    </xf>
    <xf numFmtId="166" fontId="2" fillId="0" borderId="7" xfId="0" applyNumberFormat="1" applyFont="1" applyBorder="1"/>
    <xf numFmtId="0" fontId="27" fillId="0" borderId="0" xfId="0" applyFont="1" applyAlignment="1">
      <alignment vertical="center"/>
    </xf>
    <xf numFmtId="0" fontId="28" fillId="0" borderId="0" xfId="0" applyFont="1"/>
    <xf numFmtId="0" fontId="27" fillId="0" borderId="0" xfId="0" applyFont="1"/>
    <xf numFmtId="2" fontId="28" fillId="0" borderId="0" xfId="0" applyNumberFormat="1" applyFont="1"/>
    <xf numFmtId="2" fontId="27" fillId="0" borderId="0" xfId="0" applyNumberFormat="1" applyFont="1"/>
    <xf numFmtId="0" fontId="28" fillId="0" borderId="17" xfId="0" applyFont="1" applyBorder="1"/>
    <xf numFmtId="0" fontId="28" fillId="0" borderId="15" xfId="0" applyFont="1" applyBorder="1"/>
    <xf numFmtId="0" fontId="28" fillId="0" borderId="10" xfId="0" applyFont="1" applyBorder="1" applyAlignment="1">
      <alignment horizontal="center" vertical="center"/>
    </xf>
    <xf numFmtId="0" fontId="28" fillId="0" borderId="0" xfId="0" applyFont="1" applyAlignment="1">
      <alignment horizontal="center" vertical="center"/>
    </xf>
    <xf numFmtId="0" fontId="27" fillId="4" borderId="17" xfId="0" applyFont="1" applyFill="1" applyBorder="1"/>
    <xf numFmtId="0" fontId="27" fillId="4" borderId="15" xfId="0" applyFont="1" applyFill="1" applyBorder="1"/>
    <xf numFmtId="2" fontId="27" fillId="4" borderId="10" xfId="0" applyNumberFormat="1" applyFont="1" applyFill="1" applyBorder="1"/>
    <xf numFmtId="166" fontId="2" fillId="0" borderId="10"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69" fontId="1" fillId="0" borderId="0" xfId="2" applyNumberFormat="1"/>
    <xf numFmtId="4" fontId="0" fillId="0" borderId="1" xfId="0" applyNumberFormat="1" applyBorder="1"/>
    <xf numFmtId="4" fontId="2" fillId="4" borderId="1" xfId="0" applyNumberFormat="1" applyFont="1" applyFill="1" applyBorder="1"/>
    <xf numFmtId="10" fontId="2" fillId="0" borderId="1" xfId="0" applyNumberFormat="1" applyFont="1" applyBorder="1" applyAlignment="1">
      <alignment horizontal="center"/>
    </xf>
    <xf numFmtId="0" fontId="7" fillId="0" borderId="1" xfId="0" applyFont="1" applyBorder="1" applyAlignment="1">
      <alignment horizontal="left"/>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168" fontId="33" fillId="0" borderId="1" xfId="0" applyNumberFormat="1" applyFont="1" applyBorder="1"/>
    <xf numFmtId="165" fontId="33" fillId="0" borderId="1" xfId="0" applyNumberFormat="1" applyFont="1" applyBorder="1"/>
    <xf numFmtId="2" fontId="0" fillId="10" borderId="4" xfId="0" applyNumberFormat="1" applyFill="1" applyBorder="1"/>
    <xf numFmtId="0" fontId="36" fillId="0" borderId="0" xfId="0" applyFont="1" applyAlignment="1">
      <alignment horizontal="justify" vertical="center" wrapText="1"/>
    </xf>
    <xf numFmtId="0" fontId="37" fillId="12" borderId="51" xfId="0" applyFont="1" applyFill="1" applyBorder="1" applyAlignment="1">
      <alignment horizontal="center" vertical="center" wrapText="1"/>
    </xf>
    <xf numFmtId="0" fontId="39" fillId="12" borderId="52" xfId="0" applyFont="1" applyFill="1" applyBorder="1" applyAlignment="1">
      <alignment horizontal="center" vertical="center" wrapText="1"/>
    </xf>
    <xf numFmtId="0" fontId="35" fillId="0" borderId="53" xfId="0" applyFont="1" applyBorder="1" applyAlignment="1">
      <alignment horizontal="center" vertical="center" wrapText="1"/>
    </xf>
    <xf numFmtId="10" fontId="35" fillId="0" borderId="54" xfId="0" applyNumberFormat="1" applyFont="1" applyBorder="1" applyAlignment="1">
      <alignment horizontal="center" vertical="center" wrapText="1"/>
    </xf>
    <xf numFmtId="0" fontId="39" fillId="13" borderId="53" xfId="0" applyFont="1" applyFill="1" applyBorder="1" applyAlignment="1">
      <alignment horizontal="center" vertical="center" wrapText="1"/>
    </xf>
    <xf numFmtId="10" fontId="39" fillId="13" borderId="54"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10" borderId="1" xfId="0" applyFont="1" applyFill="1" applyBorder="1" applyAlignment="1">
      <alignment horizontal="center"/>
    </xf>
    <xf numFmtId="9" fontId="0" fillId="10" borderId="4" xfId="0" applyNumberFormat="1" applyFill="1" applyBorder="1" applyAlignment="1">
      <alignment horizontal="center" vertical="center"/>
    </xf>
    <xf numFmtId="0" fontId="17" fillId="6" borderId="5" xfId="0" applyFont="1" applyFill="1" applyBorder="1" applyAlignment="1">
      <alignment horizontal="center" vertical="center" wrapText="1"/>
    </xf>
    <xf numFmtId="0" fontId="17" fillId="6" borderId="1" xfId="0" applyFont="1" applyFill="1" applyBorder="1" applyAlignment="1">
      <alignment horizontal="center" vertical="center"/>
    </xf>
    <xf numFmtId="0" fontId="17" fillId="6" borderId="4" xfId="0" applyFont="1" applyFill="1" applyBorder="1" applyAlignment="1">
      <alignment horizontal="center" vertical="center"/>
    </xf>
    <xf numFmtId="0" fontId="0" fillId="0" borderId="0" xfId="0" applyAlignment="1">
      <alignment horizontal="right" vertical="center"/>
    </xf>
    <xf numFmtId="0" fontId="19"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0" fillId="0" borderId="0" xfId="0" applyAlignment="1">
      <alignment horizontal="center"/>
    </xf>
    <xf numFmtId="4" fontId="1" fillId="0" borderId="1" xfId="0" applyNumberFormat="1" applyFont="1" applyBorder="1" applyAlignment="1">
      <alignment vertical="center" wrapText="1"/>
    </xf>
    <xf numFmtId="0" fontId="19" fillId="0" borderId="1" xfId="0" applyFont="1" applyBorder="1"/>
    <xf numFmtId="0" fontId="0" fillId="0" borderId="1" xfId="0" applyBorder="1" applyAlignment="1">
      <alignment vertical="center" wrapText="1"/>
    </xf>
    <xf numFmtId="0" fontId="15" fillId="6" borderId="1" xfId="0" applyFont="1" applyFill="1" applyBorder="1" applyAlignment="1">
      <alignment horizontal="center" vertical="center"/>
    </xf>
    <xf numFmtId="10" fontId="0" fillId="10" borderId="4" xfId="0" applyNumberFormat="1" applyFill="1" applyBorder="1" applyAlignment="1">
      <alignment horizontal="center" vertical="center"/>
    </xf>
    <xf numFmtId="1" fontId="7" fillId="10" borderId="1" xfId="0" applyNumberFormat="1" applyFont="1" applyFill="1" applyBorder="1" applyAlignment="1">
      <alignment horizontal="center" vertical="center" wrapText="1"/>
    </xf>
    <xf numFmtId="4" fontId="0" fillId="0" borderId="1" xfId="0" applyNumberFormat="1" applyBorder="1" applyAlignment="1">
      <alignment horizontal="center" vertical="center" wrapText="1"/>
    </xf>
    <xf numFmtId="0" fontId="7" fillId="0" borderId="0" xfId="0" applyFont="1" applyAlignment="1">
      <alignment horizontal="center" vertical="center"/>
    </xf>
    <xf numFmtId="2" fontId="2" fillId="0" borderId="0" xfId="0" applyNumberFormat="1" applyFont="1" applyAlignment="1">
      <alignment horizontal="center"/>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0" fontId="40" fillId="0" borderId="0" xfId="0" applyFont="1" applyAlignment="1">
      <alignment vertical="center"/>
    </xf>
    <xf numFmtId="4" fontId="0" fillId="3" borderId="1" xfId="0" applyNumberFormat="1" applyFill="1" applyBorder="1" applyAlignment="1">
      <alignment vertical="center" wrapText="1"/>
    </xf>
    <xf numFmtId="44" fontId="15" fillId="0" borderId="1" xfId="0" applyNumberFormat="1" applyFont="1" applyBorder="1" applyAlignment="1">
      <alignment horizontal="center" vertical="center"/>
    </xf>
    <xf numFmtId="44" fontId="0" fillId="0" borderId="0" xfId="0" applyNumberFormat="1"/>
    <xf numFmtId="44" fontId="0" fillId="0" borderId="35" xfId="0" applyNumberFormat="1" applyBorder="1"/>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38" fillId="0" borderId="0" xfId="0" applyFont="1" applyAlignment="1">
      <alignment horizontal="center" vertical="center" wrapText="1"/>
    </xf>
    <xf numFmtId="0" fontId="2" fillId="0" borderId="0" xfId="0" applyFont="1" applyAlignment="1">
      <alignment horizontal="left" wrapText="1"/>
    </xf>
    <xf numFmtId="4" fontId="0" fillId="0" borderId="1" xfId="0" applyNumberFormat="1" applyBorder="1" applyAlignment="1">
      <alignment vertical="center"/>
    </xf>
    <xf numFmtId="0" fontId="43" fillId="0" borderId="0" xfId="0" applyFont="1"/>
    <xf numFmtId="0" fontId="5" fillId="0" borderId="0" xfId="0" applyFont="1" applyAlignment="1">
      <alignment horizontal="left"/>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164" fontId="1" fillId="0" borderId="0" xfId="1"/>
    <xf numFmtId="0" fontId="18" fillId="6" borderId="40" xfId="0" applyFont="1" applyFill="1" applyBorder="1" applyAlignment="1">
      <alignment horizontal="center" vertical="center" wrapText="1"/>
    </xf>
    <xf numFmtId="0" fontId="18" fillId="6" borderId="50" xfId="0" applyFont="1" applyFill="1" applyBorder="1" applyAlignment="1">
      <alignment horizontal="center" vertical="center" wrapText="1"/>
    </xf>
    <xf numFmtId="0" fontId="18" fillId="6" borderId="41" xfId="0" applyFont="1" applyFill="1" applyBorder="1" applyAlignment="1">
      <alignment horizontal="center" vertical="center" wrapText="1"/>
    </xf>
    <xf numFmtId="2" fontId="15" fillId="6" borderId="1" xfId="0" applyNumberFormat="1" applyFont="1" applyFill="1" applyBorder="1" applyAlignment="1">
      <alignment horizontal="center" vertical="center"/>
    </xf>
    <xf numFmtId="0" fontId="2" fillId="10" borderId="1" xfId="0" applyFont="1" applyFill="1" applyBorder="1" applyAlignment="1">
      <alignment horizontal="center" vertical="center" wrapText="1"/>
    </xf>
    <xf numFmtId="8" fontId="0" fillId="0" borderId="1" xfId="0" applyNumberFormat="1" applyBorder="1"/>
    <xf numFmtId="2" fontId="0" fillId="0" borderId="1" xfId="0" applyNumberFormat="1" applyBorder="1" applyAlignment="1">
      <alignment horizontal="right"/>
    </xf>
    <xf numFmtId="2" fontId="0" fillId="0" borderId="1" xfId="0" applyNumberFormat="1" applyBorder="1" applyAlignment="1">
      <alignment horizontal="right" vertical="center"/>
    </xf>
    <xf numFmtId="168" fontId="0" fillId="0" borderId="0" xfId="0" applyNumberFormat="1"/>
    <xf numFmtId="0" fontId="0" fillId="0" borderId="1" xfId="0" applyBorder="1" applyAlignment="1">
      <alignment horizontal="justify" vertical="center"/>
    </xf>
    <xf numFmtId="3" fontId="0" fillId="0" borderId="1" xfId="0" applyNumberFormat="1" applyBorder="1" applyAlignment="1">
      <alignment horizontal="center" vertical="center" wrapText="1"/>
    </xf>
    <xf numFmtId="0" fontId="17" fillId="6" borderId="22" xfId="0" applyFont="1" applyFill="1" applyBorder="1" applyAlignment="1">
      <alignment horizontal="center" vertical="center" wrapText="1"/>
    </xf>
    <xf numFmtId="0" fontId="18" fillId="6" borderId="28"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0" fillId="3" borderId="1" xfId="0" applyFill="1" applyBorder="1" applyAlignment="1">
      <alignment vertical="center" wrapText="1"/>
    </xf>
    <xf numFmtId="0" fontId="0" fillId="0" borderId="1" xfId="0" applyBorder="1" applyAlignment="1">
      <alignment horizontal="left" vertical="center" wrapText="1"/>
    </xf>
    <xf numFmtId="43" fontId="45" fillId="0" borderId="1" xfId="0" applyNumberFormat="1" applyFont="1" applyBorder="1"/>
    <xf numFmtId="0" fontId="32" fillId="0" borderId="1" xfId="0" applyFont="1" applyBorder="1" applyAlignment="1">
      <alignment horizontal="center"/>
    </xf>
    <xf numFmtId="0" fontId="45" fillId="0" borderId="1" xfId="0" applyFont="1" applyBorder="1" applyAlignment="1">
      <alignment horizontal="center" vertical="center"/>
    </xf>
    <xf numFmtId="0" fontId="45" fillId="0" borderId="0" xfId="0" applyFont="1"/>
    <xf numFmtId="43" fontId="32" fillId="14" borderId="1" xfId="3" applyFont="1" applyFill="1" applyBorder="1" applyAlignment="1">
      <alignment horizontal="center" vertical="center"/>
    </xf>
    <xf numFmtId="168" fontId="46" fillId="0" borderId="1" xfId="0" applyNumberFormat="1" applyFont="1" applyBorder="1" applyAlignment="1">
      <alignment horizontal="right" vertical="center"/>
    </xf>
    <xf numFmtId="0" fontId="0" fillId="0" borderId="1" xfId="0" applyBorder="1" applyAlignment="1">
      <alignment horizontal="center" vertical="center" wrapText="1"/>
    </xf>
    <xf numFmtId="168" fontId="0" fillId="0" borderId="1" xfId="0" applyNumberFormat="1" applyBorder="1" applyAlignment="1">
      <alignment horizontal="right" vertical="center"/>
    </xf>
    <xf numFmtId="168" fontId="0" fillId="0" borderId="4" xfId="0" applyNumberFormat="1" applyBorder="1" applyAlignment="1">
      <alignment horizontal="right" vertical="center"/>
    </xf>
    <xf numFmtId="168" fontId="32" fillId="0" borderId="38" xfId="0" applyNumberFormat="1" applyFont="1" applyBorder="1" applyAlignment="1">
      <alignment horizontal="right" vertical="center"/>
    </xf>
    <xf numFmtId="168" fontId="32" fillId="0" borderId="9" xfId="0" applyNumberFormat="1" applyFont="1" applyBorder="1" applyAlignment="1">
      <alignment horizontal="right" vertical="center"/>
    </xf>
    <xf numFmtId="0" fontId="0" fillId="0" borderId="6" xfId="0" applyBorder="1" applyAlignment="1">
      <alignment horizontal="center" vertical="center"/>
    </xf>
    <xf numFmtId="0" fontId="0" fillId="0" borderId="6" xfId="0" applyBorder="1" applyAlignment="1">
      <alignment horizontal="center" vertical="center" wrapText="1"/>
    </xf>
    <xf numFmtId="168" fontId="46" fillId="0" borderId="6" xfId="0" applyNumberFormat="1" applyFont="1" applyBorder="1" applyAlignment="1">
      <alignment horizontal="right" vertical="center"/>
    </xf>
    <xf numFmtId="0" fontId="2" fillId="7" borderId="58" xfId="0" applyFont="1" applyFill="1" applyBorder="1" applyAlignment="1">
      <alignment horizontal="center" vertical="center"/>
    </xf>
    <xf numFmtId="0" fontId="2" fillId="7" borderId="59" xfId="0" applyFont="1" applyFill="1" applyBorder="1" applyAlignment="1">
      <alignment horizontal="center" vertical="center"/>
    </xf>
    <xf numFmtId="0" fontId="2" fillId="7" borderId="59" xfId="0" applyFont="1" applyFill="1" applyBorder="1" applyAlignment="1">
      <alignment horizontal="center" vertical="center" wrapText="1"/>
    </xf>
    <xf numFmtId="0" fontId="2" fillId="7" borderId="60" xfId="0" applyFont="1" applyFill="1" applyBorder="1" applyAlignment="1">
      <alignment horizontal="center" vertical="center" wrapText="1"/>
    </xf>
    <xf numFmtId="0" fontId="47" fillId="0" borderId="0" xfId="0" applyFont="1" applyAlignment="1">
      <alignment vertical="center" wrapText="1"/>
    </xf>
    <xf numFmtId="44" fontId="15" fillId="0" borderId="1" xfId="0" applyNumberFormat="1" applyFont="1" applyBorder="1" applyAlignment="1">
      <alignment horizontal="right" vertical="center"/>
    </xf>
    <xf numFmtId="10" fontId="1" fillId="3" borderId="1" xfId="2" applyNumberFormat="1" applyFill="1" applyBorder="1" applyAlignment="1">
      <alignment horizontal="center" vertical="center"/>
    </xf>
    <xf numFmtId="168" fontId="50" fillId="10" borderId="1" xfId="1" applyNumberFormat="1" applyFont="1" applyFill="1" applyBorder="1" applyAlignment="1">
      <alignment horizontal="center"/>
    </xf>
    <xf numFmtId="44" fontId="15" fillId="0" borderId="1" xfId="0" applyNumberFormat="1" applyFont="1" applyBorder="1"/>
    <xf numFmtId="0" fontId="52" fillId="3" borderId="0" xfId="0" applyFont="1" applyFill="1"/>
    <xf numFmtId="2" fontId="52" fillId="3" borderId="0" xfId="0" applyNumberFormat="1" applyFont="1" applyFill="1" applyAlignment="1">
      <alignment horizontal="center" vertical="center"/>
    </xf>
    <xf numFmtId="0" fontId="52" fillId="3" borderId="0" xfId="0" applyFont="1" applyFill="1" applyAlignment="1">
      <alignment horizontal="center" vertical="center"/>
    </xf>
    <xf numFmtId="9" fontId="52" fillId="3" borderId="0" xfId="0" applyNumberFormat="1" applyFont="1" applyFill="1" applyAlignment="1">
      <alignment horizontal="center" vertical="center"/>
    </xf>
    <xf numFmtId="0" fontId="52" fillId="3" borderId="0" xfId="0" quotePrefix="1" applyFont="1" applyFill="1"/>
    <xf numFmtId="2" fontId="52" fillId="3" borderId="0" xfId="0" applyNumberFormat="1" applyFont="1" applyFill="1" applyAlignment="1">
      <alignment vertical="center"/>
    </xf>
    <xf numFmtId="0" fontId="51" fillId="3" borderId="0" xfId="0" applyFont="1" applyFill="1"/>
    <xf numFmtId="2" fontId="51" fillId="3" borderId="0" xfId="0" applyNumberFormat="1" applyFont="1" applyFill="1"/>
    <xf numFmtId="8" fontId="15" fillId="0" borderId="1" xfId="0" applyNumberFormat="1" applyFont="1" applyBorder="1"/>
    <xf numFmtId="44" fontId="15" fillId="0" borderId="1" xfId="0" applyNumberFormat="1" applyFont="1" applyBorder="1" applyAlignment="1">
      <alignment horizontal="center"/>
    </xf>
    <xf numFmtId="0" fontId="2" fillId="4" borderId="1" xfId="0" applyFont="1" applyFill="1" applyBorder="1" applyAlignment="1">
      <alignment vertical="center"/>
    </xf>
    <xf numFmtId="0" fontId="15" fillId="0" borderId="0" xfId="0" applyFont="1" applyAlignment="1">
      <alignment horizontal="left" vertical="top" wrapText="1"/>
    </xf>
    <xf numFmtId="0" fontId="47" fillId="0" borderId="0" xfId="0" applyFont="1" applyAlignment="1">
      <alignment horizontal="center" vertical="center" wrapText="1"/>
    </xf>
    <xf numFmtId="0" fontId="2" fillId="6" borderId="0" xfId="0" applyFont="1" applyFill="1" applyAlignment="1">
      <alignment horizontal="center" vertical="center"/>
    </xf>
    <xf numFmtId="0" fontId="1" fillId="6" borderId="0" xfId="0" applyFont="1" applyFill="1" applyAlignment="1">
      <alignment horizontal="center"/>
    </xf>
    <xf numFmtId="1" fontId="7" fillId="10" borderId="21" xfId="0" applyNumberFormat="1" applyFont="1" applyFill="1" applyBorder="1" applyAlignment="1">
      <alignment horizontal="center" vertical="center" wrapText="1"/>
    </xf>
    <xf numFmtId="0" fontId="17" fillId="6" borderId="63" xfId="0" applyFont="1" applyFill="1" applyBorder="1" applyAlignment="1">
      <alignment horizontal="center" vertical="center" wrapText="1"/>
    </xf>
    <xf numFmtId="0" fontId="18" fillId="6" borderId="63" xfId="0" applyFont="1" applyFill="1" applyBorder="1" applyAlignment="1">
      <alignment horizontal="center" vertical="center" wrapText="1"/>
    </xf>
    <xf numFmtId="8" fontId="0" fillId="0" borderId="63" xfId="0" applyNumberFormat="1" applyBorder="1" applyAlignment="1">
      <alignment horizontal="right" vertical="center"/>
    </xf>
    <xf numFmtId="0" fontId="2" fillId="6" borderId="63" xfId="0" applyFont="1" applyFill="1" applyBorder="1" applyAlignment="1">
      <alignment horizontal="center" vertical="center" wrapText="1"/>
    </xf>
    <xf numFmtId="44" fontId="7" fillId="7" borderId="63" xfId="0" applyNumberFormat="1" applyFont="1" applyFill="1" applyBorder="1" applyAlignment="1">
      <alignment horizontal="center" vertical="center" wrapText="1"/>
    </xf>
    <xf numFmtId="0" fontId="2" fillId="6" borderId="64" xfId="0" applyFont="1" applyFill="1" applyBorder="1" applyAlignment="1">
      <alignment horizontal="center" vertical="center" wrapText="1"/>
    </xf>
    <xf numFmtId="0" fontId="15" fillId="6" borderId="77" xfId="0" applyFont="1" applyFill="1" applyBorder="1" applyAlignment="1">
      <alignment horizontal="center" vertical="center"/>
    </xf>
    <xf numFmtId="44" fontId="7" fillId="15" borderId="78" xfId="0" applyNumberFormat="1" applyFont="1" applyFill="1" applyBorder="1" applyAlignment="1">
      <alignment horizontal="center" vertical="center" wrapText="1"/>
    </xf>
    <xf numFmtId="44" fontId="7" fillId="15" borderId="20" xfId="0" applyNumberFormat="1" applyFont="1" applyFill="1" applyBorder="1" applyAlignment="1">
      <alignment horizontal="center" vertical="center" wrapText="1"/>
    </xf>
    <xf numFmtId="44" fontId="7" fillId="15" borderId="1" xfId="0" applyNumberFormat="1" applyFont="1" applyFill="1" applyBorder="1" applyAlignment="1">
      <alignment horizontal="center" vertical="center" wrapText="1"/>
    </xf>
    <xf numFmtId="44" fontId="0" fillId="0" borderId="64" xfId="0" applyNumberFormat="1" applyBorder="1" applyAlignment="1">
      <alignment horizontal="right" vertical="center"/>
    </xf>
    <xf numFmtId="8" fontId="0" fillId="0" borderId="63" xfId="0" applyNumberFormat="1" applyBorder="1" applyAlignment="1">
      <alignment horizontal="right"/>
    </xf>
    <xf numFmtId="44" fontId="15" fillId="0" borderId="63" xfId="0" applyNumberFormat="1" applyFont="1" applyBorder="1" applyAlignment="1">
      <alignment horizontal="right" vertical="center" wrapText="1"/>
    </xf>
    <xf numFmtId="44" fontId="15" fillId="0" borderId="64" xfId="0" applyNumberFormat="1" applyFont="1" applyBorder="1" applyAlignment="1">
      <alignment horizontal="right" vertical="center" wrapText="1"/>
    </xf>
    <xf numFmtId="8" fontId="15" fillId="0" borderId="63" xfId="0" applyNumberFormat="1" applyFont="1" applyBorder="1" applyAlignment="1">
      <alignment horizontal="right" vertical="center"/>
    </xf>
    <xf numFmtId="0" fontId="0" fillId="10" borderId="1" xfId="0" applyFill="1" applyBorder="1" applyAlignment="1">
      <alignment horizontal="center" vertical="center" wrapText="1"/>
    </xf>
    <xf numFmtId="14" fontId="0" fillId="10" borderId="1" xfId="0" applyNumberFormat="1" applyFill="1" applyBorder="1" applyAlignment="1">
      <alignment horizontal="center" wrapText="1"/>
    </xf>
    <xf numFmtId="2" fontId="5" fillId="0" borderId="0" xfId="0" applyNumberFormat="1" applyFont="1"/>
    <xf numFmtId="168" fontId="0" fillId="0" borderId="1" xfId="0" applyNumberFormat="1" applyBorder="1"/>
    <xf numFmtId="168" fontId="0" fillId="0" borderId="1" xfId="0" applyNumberFormat="1" applyBorder="1" applyAlignment="1">
      <alignment horizontal="center" vertical="center"/>
    </xf>
    <xf numFmtId="168" fontId="1" fillId="0" borderId="1" xfId="0" applyNumberFormat="1" applyFont="1" applyBorder="1" applyAlignment="1">
      <alignment horizontal="center" vertical="center"/>
    </xf>
    <xf numFmtId="4" fontId="0" fillId="0" borderId="0" xfId="0" applyNumberFormat="1" applyAlignment="1">
      <alignment horizontal="right" vertical="center"/>
    </xf>
    <xf numFmtId="168" fontId="15" fillId="0" borderId="63" xfId="0" applyNumberFormat="1" applyFont="1" applyBorder="1" applyAlignment="1">
      <alignment horizontal="right" vertical="center" wrapText="1"/>
    </xf>
    <xf numFmtId="2" fontId="0" fillId="3" borderId="4" xfId="0" applyNumberFormat="1" applyFill="1" applyBorder="1" applyAlignment="1">
      <alignment horizontal="center" vertical="center"/>
    </xf>
    <xf numFmtId="2" fontId="2" fillId="10" borderId="1" xfId="0" applyNumberFormat="1" applyFont="1" applyFill="1" applyBorder="1"/>
    <xf numFmtId="0" fontId="0" fillId="0" borderId="29" xfId="0" applyBorder="1"/>
    <xf numFmtId="2" fontId="0" fillId="0" borderId="30" xfId="0" applyNumberFormat="1" applyBorder="1"/>
    <xf numFmtId="0" fontId="2" fillId="10" borderId="1" xfId="0" applyFont="1" applyFill="1" applyBorder="1" applyAlignment="1">
      <alignment horizontal="right"/>
    </xf>
    <xf numFmtId="0" fontId="0" fillId="0" borderId="30" xfId="0" applyBorder="1" applyAlignment="1">
      <alignment horizontal="left"/>
    </xf>
    <xf numFmtId="2" fontId="2" fillId="10" borderId="1" xfId="0" applyNumberFormat="1" applyFont="1" applyFill="1" applyBorder="1" applyAlignment="1">
      <alignment horizontal="right" vertical="center"/>
    </xf>
    <xf numFmtId="0" fontId="0" fillId="0" borderId="30" xfId="0" applyBorder="1"/>
    <xf numFmtId="0" fontId="0" fillId="0" borderId="63" xfId="0" applyBorder="1"/>
    <xf numFmtId="168" fontId="0" fillId="0" borderId="63" xfId="0" applyNumberFormat="1" applyBorder="1" applyAlignment="1">
      <alignment horizontal="center"/>
    </xf>
    <xf numFmtId="0" fontId="0" fillId="0" borderId="63" xfId="0" applyBorder="1" applyAlignment="1">
      <alignment wrapText="1"/>
    </xf>
    <xf numFmtId="168" fontId="0" fillId="0" borderId="0" xfId="0" applyNumberFormat="1" applyAlignment="1">
      <alignment horizontal="center"/>
    </xf>
    <xf numFmtId="0" fontId="0" fillId="0" borderId="87" xfId="0" applyBorder="1"/>
    <xf numFmtId="168" fontId="0" fillId="0" borderId="87" xfId="0" applyNumberFormat="1" applyBorder="1" applyAlignment="1">
      <alignment horizontal="center"/>
    </xf>
    <xf numFmtId="168" fontId="0" fillId="0" borderId="88" xfId="0" applyNumberFormat="1" applyBorder="1" applyAlignment="1">
      <alignment horizontal="center"/>
    </xf>
    <xf numFmtId="0" fontId="2" fillId="4" borderId="87" xfId="0" applyFont="1" applyFill="1" applyBorder="1"/>
    <xf numFmtId="0" fontId="0" fillId="0" borderId="89" xfId="0" applyBorder="1"/>
    <xf numFmtId="168" fontId="15" fillId="0" borderId="63" xfId="0" applyNumberFormat="1" applyFont="1" applyBorder="1" applyAlignment="1">
      <alignment horizontal="center" vertical="center"/>
    </xf>
    <xf numFmtId="8" fontId="15" fillId="0" borderId="63" xfId="0" applyNumberFormat="1" applyFont="1" applyBorder="1" applyAlignment="1">
      <alignment horizontal="center" vertical="center"/>
    </xf>
    <xf numFmtId="170" fontId="15" fillId="0" borderId="63" xfId="0" applyNumberFormat="1" applyFont="1" applyBorder="1" applyAlignment="1">
      <alignment horizontal="center" vertical="center" wrapText="1"/>
    </xf>
    <xf numFmtId="2" fontId="15" fillId="0" borderId="64" xfId="0" applyNumberFormat="1" applyFont="1" applyBorder="1" applyAlignment="1">
      <alignment horizontal="center" vertical="center"/>
    </xf>
    <xf numFmtId="44" fontId="15" fillId="0" borderId="63" xfId="0" applyNumberFormat="1" applyFont="1" applyBorder="1" applyAlignment="1">
      <alignment horizontal="center" vertical="center" wrapText="1"/>
    </xf>
    <xf numFmtId="0" fontId="45" fillId="14" borderId="1" xfId="0" applyFont="1" applyFill="1" applyBorder="1" applyAlignment="1">
      <alignment horizontal="center" vertical="center"/>
    </xf>
    <xf numFmtId="0" fontId="45" fillId="14" borderId="1" xfId="0" applyFont="1" applyFill="1" applyBorder="1" applyAlignment="1">
      <alignment horizontal="left" vertical="top" wrapText="1"/>
    </xf>
    <xf numFmtId="168" fontId="32" fillId="14" borderId="1" xfId="0" applyNumberFormat="1" applyFont="1" applyFill="1" applyBorder="1" applyAlignment="1">
      <alignment horizontal="center" vertical="center"/>
    </xf>
    <xf numFmtId="0" fontId="32" fillId="14" borderId="21" xfId="0" applyFont="1" applyFill="1" applyBorder="1" applyAlignment="1">
      <alignment horizontal="center" vertical="center" wrapText="1"/>
    </xf>
    <xf numFmtId="0" fontId="32" fillId="14" borderId="8" xfId="0" applyFont="1" applyFill="1" applyBorder="1" applyAlignment="1">
      <alignment horizontal="center" vertical="center" wrapText="1"/>
    </xf>
    <xf numFmtId="0" fontId="32" fillId="14" borderId="22" xfId="0" applyFont="1" applyFill="1" applyBorder="1" applyAlignment="1">
      <alignment horizontal="center" vertical="center" wrapText="1"/>
    </xf>
    <xf numFmtId="0" fontId="32" fillId="14" borderId="21" xfId="0" applyFont="1" applyFill="1" applyBorder="1" applyAlignment="1">
      <alignment horizontal="center" vertical="center"/>
    </xf>
    <xf numFmtId="0" fontId="32" fillId="14" borderId="8" xfId="0" applyFont="1" applyFill="1" applyBorder="1" applyAlignment="1">
      <alignment horizontal="center" vertical="center"/>
    </xf>
    <xf numFmtId="0" fontId="32" fillId="14" borderId="22" xfId="0" applyFont="1" applyFill="1" applyBorder="1" applyAlignment="1">
      <alignment horizontal="center" vertical="center"/>
    </xf>
    <xf numFmtId="0" fontId="32" fillId="0" borderId="1" xfId="0" applyFont="1" applyBorder="1" applyAlignment="1">
      <alignment horizontal="center" vertical="center"/>
    </xf>
    <xf numFmtId="0" fontId="45" fillId="0" borderId="1" xfId="0" applyFont="1" applyBorder="1" applyAlignment="1">
      <alignment horizontal="left" vertical="center"/>
    </xf>
    <xf numFmtId="0" fontId="1" fillId="0" borderId="1" xfId="0" applyFont="1" applyBorder="1" applyAlignment="1">
      <alignment horizontal="left"/>
    </xf>
    <xf numFmtId="0" fontId="2" fillId="0" borderId="1" xfId="0" applyFont="1" applyBorder="1" applyAlignment="1">
      <alignment horizontal="center"/>
    </xf>
    <xf numFmtId="0" fontId="13" fillId="4" borderId="1" xfId="0" applyFont="1" applyFill="1" applyBorder="1" applyAlignment="1">
      <alignment horizontal="center"/>
    </xf>
    <xf numFmtId="0" fontId="32" fillId="14" borderId="1" xfId="0" applyFont="1" applyFill="1" applyBorder="1" applyAlignment="1">
      <alignment horizontal="center" vertical="center"/>
    </xf>
    <xf numFmtId="0" fontId="2" fillId="4" borderId="1" xfId="0" applyFont="1" applyFill="1" applyBorder="1" applyAlignment="1">
      <alignment horizontal="center"/>
    </xf>
    <xf numFmtId="0" fontId="0" fillId="0" borderId="1" xfId="0" applyBorder="1" applyAlignment="1">
      <alignment horizontal="left"/>
    </xf>
    <xf numFmtId="0" fontId="2" fillId="0" borderId="1" xfId="0" applyFont="1" applyBorder="1" applyAlignment="1">
      <alignment horizontal="left"/>
    </xf>
    <xf numFmtId="0" fontId="0" fillId="0" borderId="1" xfId="0" applyBorder="1"/>
    <xf numFmtId="0" fontId="2" fillId="5" borderId="1" xfId="0" applyFont="1" applyFill="1" applyBorder="1" applyAlignment="1">
      <alignment horizontal="center"/>
    </xf>
    <xf numFmtId="0" fontId="0" fillId="0" borderId="21" xfId="0" applyBorder="1" applyAlignment="1">
      <alignment horizontal="left" vertical="center"/>
    </xf>
    <xf numFmtId="0" fontId="0" fillId="0" borderId="8" xfId="0" applyBorder="1" applyAlignment="1">
      <alignment horizontal="left" vertical="center"/>
    </xf>
    <xf numFmtId="0" fontId="0" fillId="0" borderId="22" xfId="0" applyBorder="1" applyAlignment="1">
      <alignment horizontal="left" vertical="center"/>
    </xf>
    <xf numFmtId="0" fontId="2" fillId="2" borderId="32" xfId="0" applyFont="1" applyFill="1" applyBorder="1" applyAlignment="1">
      <alignment horizontal="center"/>
    </xf>
    <xf numFmtId="0" fontId="2" fillId="2" borderId="27" xfId="0" applyFont="1" applyFill="1" applyBorder="1" applyAlignment="1">
      <alignment horizontal="center"/>
    </xf>
    <xf numFmtId="0" fontId="2" fillId="4" borderId="21" xfId="0" applyFont="1" applyFill="1" applyBorder="1" applyAlignment="1">
      <alignment horizontal="center"/>
    </xf>
    <xf numFmtId="0" fontId="2" fillId="4" borderId="8" xfId="0" applyFont="1" applyFill="1" applyBorder="1" applyAlignment="1">
      <alignment horizontal="center"/>
    </xf>
    <xf numFmtId="0" fontId="2" fillId="4" borderId="22" xfId="0" applyFont="1" applyFill="1" applyBorder="1" applyAlignment="1">
      <alignment horizontal="center"/>
    </xf>
    <xf numFmtId="0" fontId="0" fillId="0" borderId="21" xfId="0" applyBorder="1" applyAlignment="1">
      <alignment horizontal="left"/>
    </xf>
    <xf numFmtId="0" fontId="0" fillId="0" borderId="8" xfId="0" applyBorder="1" applyAlignment="1">
      <alignment horizontal="left"/>
    </xf>
    <xf numFmtId="0" fontId="0" fillId="0" borderId="22" xfId="0" applyBorder="1" applyAlignment="1">
      <alignment horizontal="left"/>
    </xf>
    <xf numFmtId="0" fontId="2" fillId="0" borderId="21" xfId="0" applyFont="1" applyBorder="1" applyAlignment="1">
      <alignment horizontal="center" vertical="center"/>
    </xf>
    <xf numFmtId="0" fontId="2" fillId="0" borderId="8" xfId="0" applyFont="1" applyBorder="1" applyAlignment="1">
      <alignment horizontal="center" vertical="center"/>
    </xf>
    <xf numFmtId="0" fontId="2" fillId="0" borderId="22" xfId="0" applyFont="1" applyBorder="1" applyAlignment="1">
      <alignment horizontal="center" vertical="center"/>
    </xf>
    <xf numFmtId="0" fontId="0" fillId="0" borderId="1" xfId="0" applyBorder="1" applyAlignment="1">
      <alignment horizontal="left" wrapText="1"/>
    </xf>
    <xf numFmtId="0" fontId="2" fillId="0" borderId="21" xfId="0" applyFont="1" applyBorder="1" applyAlignment="1">
      <alignment horizontal="center"/>
    </xf>
    <xf numFmtId="0" fontId="2" fillId="0" borderId="8" xfId="0" applyFont="1" applyBorder="1" applyAlignment="1">
      <alignment horizontal="center"/>
    </xf>
    <xf numFmtId="0" fontId="18" fillId="0" borderId="1" xfId="0" applyFont="1" applyBorder="1" applyAlignment="1">
      <alignment horizontal="left"/>
    </xf>
    <xf numFmtId="0" fontId="0" fillId="0" borderId="1" xfId="0" applyBorder="1" applyAlignment="1">
      <alignment horizontal="left" vertical="center"/>
    </xf>
    <xf numFmtId="0" fontId="2" fillId="4" borderId="21"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22" xfId="0" applyFont="1" applyFill="1" applyBorder="1" applyAlignment="1">
      <alignment horizontal="center" vertical="center"/>
    </xf>
    <xf numFmtId="0" fontId="26" fillId="0" borderId="21" xfId="0" applyFont="1" applyBorder="1" applyAlignment="1">
      <alignment horizontal="center"/>
    </xf>
    <xf numFmtId="0" fontId="26" fillId="0" borderId="8" xfId="0" applyFont="1" applyBorder="1" applyAlignment="1">
      <alignment horizontal="center"/>
    </xf>
    <xf numFmtId="0" fontId="26" fillId="0" borderId="22" xfId="0" applyFont="1" applyBorder="1" applyAlignment="1">
      <alignment horizontal="center"/>
    </xf>
    <xf numFmtId="0" fontId="0" fillId="0" borderId="1" xfId="0" applyBorder="1" applyAlignment="1">
      <alignment vertical="center" wrapText="1"/>
    </xf>
    <xf numFmtId="0" fontId="1" fillId="0" borderId="1" xfId="0" applyFont="1" applyBorder="1" applyAlignment="1">
      <alignment horizontal="left" vertic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2" fillId="4" borderId="17" xfId="0" applyFont="1" applyFill="1" applyBorder="1" applyAlignment="1">
      <alignment horizontal="center"/>
    </xf>
    <xf numFmtId="0" fontId="2" fillId="4" borderId="15" xfId="0" applyFont="1" applyFill="1" applyBorder="1" applyAlignment="1">
      <alignment horizontal="center"/>
    </xf>
    <xf numFmtId="0" fontId="2" fillId="4" borderId="10" xfId="0" applyFont="1" applyFill="1" applyBorder="1" applyAlignment="1">
      <alignment horizontal="center"/>
    </xf>
    <xf numFmtId="0" fontId="49" fillId="10" borderId="1" xfId="0" applyFont="1" applyFill="1" applyBorder="1" applyAlignment="1">
      <alignment horizontal="left" vertical="center"/>
    </xf>
    <xf numFmtId="0" fontId="0" fillId="10" borderId="1" xfId="0" applyFill="1" applyBorder="1" applyAlignment="1">
      <alignment horizontal="left" vertical="center"/>
    </xf>
    <xf numFmtId="0" fontId="32" fillId="0" borderId="16" xfId="0" applyFont="1" applyBorder="1" applyAlignment="1">
      <alignment horizontal="center" vertical="center"/>
    </xf>
    <xf numFmtId="0" fontId="32" fillId="0" borderId="38" xfId="0" applyFont="1" applyBorder="1" applyAlignment="1">
      <alignment horizontal="center" vertical="center"/>
    </xf>
    <xf numFmtId="0" fontId="32" fillId="0" borderId="63" xfId="0" applyFont="1" applyBorder="1" applyAlignment="1">
      <alignment horizontal="center" vertical="center"/>
    </xf>
    <xf numFmtId="0" fontId="32" fillId="4" borderId="63" xfId="0" applyFont="1" applyFill="1" applyBorder="1" applyAlignment="1">
      <alignment horizontal="center" vertical="center"/>
    </xf>
    <xf numFmtId="0" fontId="0" fillId="0" borderId="90" xfId="0" applyBorder="1" applyAlignment="1">
      <alignment horizontal="center" vertical="center"/>
    </xf>
    <xf numFmtId="0" fontId="0" fillId="0" borderId="56" xfId="0" applyBorder="1" applyAlignment="1">
      <alignment horizontal="center" vertical="center"/>
    </xf>
    <xf numFmtId="0" fontId="0" fillId="0" borderId="58" xfId="0" applyBorder="1" applyAlignment="1">
      <alignment horizontal="center" vertical="center"/>
    </xf>
    <xf numFmtId="0" fontId="2" fillId="3" borderId="17"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0"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10" xfId="0" applyFont="1" applyFill="1" applyBorder="1" applyAlignment="1">
      <alignment horizontal="center" vertical="center"/>
    </xf>
    <xf numFmtId="0" fontId="0" fillId="0" borderId="1"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left" vertical="center" wrapText="1"/>
    </xf>
    <xf numFmtId="0" fontId="0" fillId="0" borderId="1" xfId="0" applyBorder="1" applyAlignment="1">
      <alignment horizontal="left" vertical="top" wrapText="1"/>
    </xf>
    <xf numFmtId="0" fontId="51" fillId="3" borderId="0" xfId="0" applyFont="1" applyFill="1" applyAlignment="1">
      <alignment horizontal="center" vertical="center"/>
    </xf>
    <xf numFmtId="0" fontId="0" fillId="0" borderId="0" xfId="0" applyAlignment="1">
      <alignment horizontal="left" vertical="top" wrapText="1"/>
    </xf>
    <xf numFmtId="0" fontId="12" fillId="4" borderId="17" xfId="0" applyFont="1" applyFill="1" applyBorder="1" applyAlignment="1">
      <alignment horizontal="center" vertical="center"/>
    </xf>
    <xf numFmtId="0" fontId="12" fillId="4" borderId="15" xfId="0" applyFont="1" applyFill="1" applyBorder="1" applyAlignment="1">
      <alignment horizontal="center" vertical="center"/>
    </xf>
    <xf numFmtId="0" fontId="12" fillId="4" borderId="10" xfId="0" applyFont="1" applyFill="1" applyBorder="1" applyAlignment="1">
      <alignment horizontal="center" vertical="center"/>
    </xf>
    <xf numFmtId="0" fontId="2" fillId="4" borderId="16" xfId="0" applyFont="1" applyFill="1" applyBorder="1" applyAlignment="1">
      <alignment horizontal="center" vertical="center"/>
    </xf>
    <xf numFmtId="0" fontId="2" fillId="4" borderId="38" xfId="0" applyFont="1" applyFill="1" applyBorder="1" applyAlignment="1">
      <alignment horizontal="center" vertical="center"/>
    </xf>
    <xf numFmtId="0" fontId="2" fillId="4" borderId="9" xfId="0" applyFont="1" applyFill="1" applyBorder="1" applyAlignment="1">
      <alignment horizontal="center" vertical="center"/>
    </xf>
    <xf numFmtId="0" fontId="2" fillId="0" borderId="6" xfId="0" applyFont="1" applyBorder="1" applyAlignment="1">
      <alignment horizontal="center" vertical="center"/>
    </xf>
    <xf numFmtId="0" fontId="13" fillId="4" borderId="17" xfId="0" applyFont="1" applyFill="1" applyBorder="1" applyAlignment="1">
      <alignment horizontal="center" vertical="center"/>
    </xf>
    <xf numFmtId="0" fontId="13" fillId="4" borderId="15" xfId="0" applyFont="1" applyFill="1" applyBorder="1" applyAlignment="1">
      <alignment horizontal="center" vertical="center"/>
    </xf>
    <xf numFmtId="0" fontId="13" fillId="4" borderId="10" xfId="0" applyFont="1" applyFill="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42" xfId="0" applyFont="1" applyBorder="1" applyAlignment="1">
      <alignment horizontal="center" vertical="center"/>
    </xf>
    <xf numFmtId="0" fontId="2" fillId="0" borderId="17" xfId="0" applyFont="1" applyBorder="1" applyAlignment="1">
      <alignment horizontal="center"/>
    </xf>
    <xf numFmtId="0" fontId="2" fillId="0" borderId="15" xfId="0" applyFont="1" applyBorder="1" applyAlignment="1">
      <alignment horizontal="center"/>
    </xf>
    <xf numFmtId="0" fontId="2" fillId="0" borderId="10" xfId="0" applyFont="1" applyBorder="1" applyAlignment="1">
      <alignment horizontal="center"/>
    </xf>
    <xf numFmtId="0" fontId="7" fillId="4" borderId="17" xfId="0" applyFont="1" applyFill="1" applyBorder="1" applyAlignment="1">
      <alignment horizontal="center" vertical="center"/>
    </xf>
    <xf numFmtId="0" fontId="7" fillId="4" borderId="15" xfId="0" applyFont="1" applyFill="1" applyBorder="1" applyAlignment="1">
      <alignment horizontal="center" vertical="center"/>
    </xf>
    <xf numFmtId="0" fontId="2" fillId="0" borderId="31" xfId="0" applyFont="1" applyBorder="1" applyAlignment="1">
      <alignment horizontal="center" vertical="center"/>
    </xf>
    <xf numFmtId="0" fontId="2" fillId="0" borderId="35" xfId="0" applyFont="1" applyBorder="1" applyAlignment="1">
      <alignment horizontal="center" vertical="center"/>
    </xf>
    <xf numFmtId="0" fontId="2" fillId="0" borderId="0" xfId="0" applyFont="1" applyAlignment="1">
      <alignment horizontal="center" vertical="center"/>
    </xf>
    <xf numFmtId="0" fontId="6" fillId="0" borderId="27" xfId="0" applyFont="1" applyBorder="1" applyAlignment="1">
      <alignment horizontal="left"/>
    </xf>
    <xf numFmtId="0" fontId="6" fillId="0" borderId="0" xfId="0" applyFont="1" applyAlignment="1">
      <alignment horizontal="left"/>
    </xf>
    <xf numFmtId="0" fontId="6" fillId="0" borderId="19" xfId="0" applyFont="1" applyBorder="1" applyAlignment="1">
      <alignment horizontal="left"/>
    </xf>
    <xf numFmtId="0" fontId="0" fillId="0" borderId="0" xfId="0" applyAlignment="1">
      <alignment horizontal="justify" vertical="top" wrapText="1"/>
    </xf>
    <xf numFmtId="0" fontId="0" fillId="0" borderId="0" xfId="0" applyAlignment="1">
      <alignment horizontal="left" vertical="center"/>
    </xf>
    <xf numFmtId="0" fontId="2" fillId="0" borderId="17" xfId="0" applyFont="1" applyBorder="1" applyAlignment="1">
      <alignment horizontal="left" vertical="center"/>
    </xf>
    <xf numFmtId="0" fontId="2" fillId="0" borderId="15" xfId="0" applyFont="1" applyBorder="1" applyAlignment="1">
      <alignment horizontal="left" vertical="center"/>
    </xf>
    <xf numFmtId="0" fontId="2" fillId="0" borderId="10" xfId="0" applyFont="1" applyBorder="1" applyAlignment="1">
      <alignment horizontal="left" vertical="center"/>
    </xf>
    <xf numFmtId="0" fontId="27" fillId="4" borderId="17" xfId="0" applyFont="1" applyFill="1" applyBorder="1" applyAlignment="1">
      <alignment horizontal="center" vertical="center"/>
    </xf>
    <xf numFmtId="0" fontId="27" fillId="4" borderId="15" xfId="0" applyFont="1" applyFill="1" applyBorder="1" applyAlignment="1">
      <alignment horizontal="center" vertical="center"/>
    </xf>
    <xf numFmtId="0" fontId="27" fillId="4" borderId="10" xfId="0" applyFont="1" applyFill="1" applyBorder="1" applyAlignment="1">
      <alignment horizontal="center" vertical="center"/>
    </xf>
    <xf numFmtId="0" fontId="2" fillId="6" borderId="1" xfId="0" applyFont="1" applyFill="1" applyBorder="1" applyAlignment="1">
      <alignment horizontal="center" vertical="center"/>
    </xf>
    <xf numFmtId="44" fontId="7" fillId="8" borderId="1" xfId="0" applyNumberFormat="1" applyFont="1" applyFill="1" applyBorder="1" applyAlignment="1">
      <alignment horizontal="center" vertical="center"/>
    </xf>
    <xf numFmtId="0" fontId="2" fillId="6" borderId="17" xfId="0" applyFont="1" applyFill="1" applyBorder="1" applyAlignment="1">
      <alignment horizontal="center" vertical="center"/>
    </xf>
    <xf numFmtId="0" fontId="2" fillId="6" borderId="15" xfId="0" applyFont="1" applyFill="1" applyBorder="1" applyAlignment="1">
      <alignment horizontal="center" vertical="center"/>
    </xf>
    <xf numFmtId="44" fontId="2" fillId="9" borderId="17" xfId="0" applyNumberFormat="1" applyFont="1" applyFill="1" applyBorder="1" applyAlignment="1">
      <alignment horizontal="center"/>
    </xf>
    <xf numFmtId="44" fontId="2" fillId="9" borderId="10" xfId="0" applyNumberFormat="1" applyFont="1" applyFill="1" applyBorder="1" applyAlignment="1">
      <alignment horizontal="center"/>
    </xf>
    <xf numFmtId="0" fontId="2" fillId="6" borderId="17" xfId="0" applyFont="1" applyFill="1" applyBorder="1" applyAlignment="1">
      <alignment horizontal="center" vertical="center" wrapText="1"/>
    </xf>
    <xf numFmtId="0" fontId="2" fillId="6" borderId="15" xfId="0" applyFont="1" applyFill="1" applyBorder="1" applyAlignment="1">
      <alignment horizontal="center" vertical="center" wrapText="1"/>
    </xf>
    <xf numFmtId="44" fontId="14" fillId="10" borderId="17" xfId="0" applyNumberFormat="1" applyFont="1" applyFill="1" applyBorder="1" applyAlignment="1">
      <alignment horizontal="center" vertical="center" wrapText="1"/>
    </xf>
    <xf numFmtId="44" fontId="14" fillId="10" borderId="10" xfId="0" applyNumberFormat="1" applyFont="1" applyFill="1" applyBorder="1" applyAlignment="1">
      <alignment horizontal="center" vertical="center" wrapText="1"/>
    </xf>
    <xf numFmtId="0" fontId="2" fillId="6" borderId="43" xfId="0" applyFont="1" applyFill="1" applyBorder="1" applyAlignment="1">
      <alignment horizontal="center" vertical="center"/>
    </xf>
    <xf numFmtId="0" fontId="2" fillId="6" borderId="44" xfId="0" applyFont="1" applyFill="1" applyBorder="1" applyAlignment="1">
      <alignment horizontal="center" vertical="center"/>
    </xf>
    <xf numFmtId="0" fontId="2" fillId="6" borderId="40"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47" fillId="0" borderId="45" xfId="0" applyFont="1" applyBorder="1" applyAlignment="1">
      <alignment horizontal="center" vertical="center" wrapText="1"/>
    </xf>
    <xf numFmtId="0" fontId="47" fillId="0" borderId="47" xfId="0" applyFont="1" applyBorder="1" applyAlignment="1">
      <alignment horizontal="center" vertical="center" wrapText="1"/>
    </xf>
    <xf numFmtId="0" fontId="47" fillId="0" borderId="46" xfId="0" applyFont="1" applyBorder="1" applyAlignment="1">
      <alignment horizontal="center" vertical="center" wrapText="1"/>
    </xf>
    <xf numFmtId="0" fontId="47" fillId="0" borderId="31" xfId="0" applyFont="1" applyBorder="1" applyAlignment="1">
      <alignment horizontal="center" vertical="center" wrapText="1"/>
    </xf>
    <xf numFmtId="0" fontId="47" fillId="0" borderId="0" xfId="0" applyFont="1" applyAlignment="1">
      <alignment horizontal="center" vertical="center" wrapText="1"/>
    </xf>
    <xf numFmtId="0" fontId="47" fillId="0" borderId="35" xfId="0" applyFont="1" applyBorder="1" applyAlignment="1">
      <alignment horizontal="center" vertical="center" wrapText="1"/>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40" xfId="0" applyFont="1" applyFill="1" applyBorder="1" applyAlignment="1">
      <alignment horizontal="center" vertical="center" textRotation="90"/>
    </xf>
    <xf numFmtId="0" fontId="2" fillId="6" borderId="39"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50" xfId="0" applyFont="1" applyFill="1" applyBorder="1" applyAlignment="1">
      <alignment horizontal="center" vertical="center" wrapText="1"/>
    </xf>
    <xf numFmtId="0" fontId="2" fillId="6" borderId="39"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50"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41" xfId="0" applyFont="1" applyFill="1" applyBorder="1" applyAlignment="1">
      <alignment horizontal="center" vertical="center" textRotation="90"/>
    </xf>
    <xf numFmtId="0" fontId="1" fillId="6" borderId="43" xfId="0" applyFont="1" applyFill="1" applyBorder="1" applyAlignment="1">
      <alignment horizontal="center"/>
    </xf>
    <xf numFmtId="0" fontId="1" fillId="6" borderId="11" xfId="0" applyFont="1" applyFill="1" applyBorder="1" applyAlignment="1">
      <alignment horizontal="center"/>
    </xf>
    <xf numFmtId="0" fontId="0" fillId="0" borderId="45" xfId="0" applyBorder="1" applyAlignment="1">
      <alignment horizontal="center"/>
    </xf>
    <xf numFmtId="0" fontId="0" fillId="0" borderId="46" xfId="0" applyBorder="1" applyAlignment="1">
      <alignment horizontal="center"/>
    </xf>
    <xf numFmtId="0" fontId="0" fillId="0" borderId="31" xfId="0" applyBorder="1" applyAlignment="1">
      <alignment horizontal="center"/>
    </xf>
    <xf numFmtId="0" fontId="0" fillId="0" borderId="35" xfId="0" applyBorder="1" applyAlignment="1">
      <alignment horizontal="center"/>
    </xf>
    <xf numFmtId="0" fontId="0" fillId="0" borderId="24" xfId="0" applyBorder="1" applyAlignment="1">
      <alignment horizontal="center"/>
    </xf>
    <xf numFmtId="0" fontId="0" fillId="0" borderId="42" xfId="0" applyBorder="1" applyAlignment="1">
      <alignment horizontal="center"/>
    </xf>
    <xf numFmtId="0" fontId="2" fillId="6" borderId="37" xfId="0" applyFont="1" applyFill="1" applyBorder="1" applyAlignment="1">
      <alignment horizontal="center" vertical="center" textRotation="90" wrapText="1"/>
    </xf>
    <xf numFmtId="0" fontId="2" fillId="6" borderId="48" xfId="0" applyFont="1" applyFill="1" applyBorder="1" applyAlignment="1">
      <alignment horizontal="center" vertical="center" textRotation="90" wrapText="1"/>
    </xf>
    <xf numFmtId="0" fontId="2" fillId="6" borderId="36" xfId="0" applyFont="1" applyFill="1" applyBorder="1" applyAlignment="1">
      <alignment horizontal="center" vertical="center" textRotation="90" wrapText="1"/>
    </xf>
    <xf numFmtId="0" fontId="15" fillId="0" borderId="45" xfId="0" applyFont="1" applyBorder="1" applyAlignment="1">
      <alignment horizontal="left" vertical="top" wrapText="1"/>
    </xf>
    <xf numFmtId="0" fontId="15" fillId="0" borderId="47" xfId="0" applyFont="1" applyBorder="1" applyAlignment="1">
      <alignment horizontal="left" vertical="top" wrapText="1"/>
    </xf>
    <xf numFmtId="0" fontId="15" fillId="0" borderId="46" xfId="0" applyFont="1" applyBorder="1" applyAlignment="1">
      <alignment horizontal="left" vertical="top" wrapText="1"/>
    </xf>
    <xf numFmtId="0" fontId="15" fillId="0" borderId="31" xfId="0" applyFont="1" applyBorder="1" applyAlignment="1">
      <alignment horizontal="left" vertical="top" wrapText="1"/>
    </xf>
    <xf numFmtId="0" fontId="15" fillId="0" borderId="0" xfId="0" applyFont="1" applyAlignment="1">
      <alignment horizontal="left" vertical="top" wrapText="1"/>
    </xf>
    <xf numFmtId="0" fontId="15" fillId="0" borderId="35" xfId="0" applyFont="1" applyBorder="1" applyAlignment="1">
      <alignment horizontal="left" vertical="top" wrapText="1"/>
    </xf>
    <xf numFmtId="0" fontId="15" fillId="0" borderId="24" xfId="0" applyFont="1" applyBorder="1" applyAlignment="1">
      <alignment horizontal="left" vertical="top" wrapText="1"/>
    </xf>
    <xf numFmtId="0" fontId="15" fillId="0" borderId="25" xfId="0" applyFont="1" applyBorder="1" applyAlignment="1">
      <alignment horizontal="left" vertical="top" wrapText="1"/>
    </xf>
    <xf numFmtId="0" fontId="15" fillId="0" borderId="42" xfId="0" applyFont="1" applyBorder="1" applyAlignment="1">
      <alignment horizontal="left" vertical="top" wrapText="1"/>
    </xf>
    <xf numFmtId="0" fontId="0" fillId="0" borderId="45" xfId="0" applyBorder="1" applyAlignment="1">
      <alignment horizontal="left" vertical="top" wrapText="1"/>
    </xf>
    <xf numFmtId="0" fontId="0" fillId="0" borderId="47" xfId="0"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0" fillId="0" borderId="35" xfId="0"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0" fillId="0" borderId="42" xfId="0" applyBorder="1" applyAlignment="1">
      <alignment horizontal="left" vertical="top" wrapText="1"/>
    </xf>
    <xf numFmtId="0" fontId="0" fillId="0" borderId="45" xfId="0" applyBorder="1" applyAlignment="1" applyProtection="1">
      <alignment horizontal="justify" vertical="top" wrapText="1"/>
      <protection locked="0"/>
    </xf>
    <xf numFmtId="0" fontId="1" fillId="0" borderId="47"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24" xfId="0" applyFont="1" applyBorder="1" applyAlignment="1" applyProtection="1">
      <alignment horizontal="justify" vertical="top" wrapText="1"/>
      <protection locked="0"/>
    </xf>
    <xf numFmtId="0" fontId="1" fillId="0" borderId="25" xfId="0" applyFont="1" applyBorder="1" applyAlignment="1" applyProtection="1">
      <alignment horizontal="justify" vertical="top" wrapText="1"/>
      <protection locked="0"/>
    </xf>
    <xf numFmtId="0" fontId="2" fillId="6" borderId="50" xfId="0" applyFont="1" applyFill="1" applyBorder="1" applyAlignment="1">
      <alignment horizontal="center" vertical="center"/>
    </xf>
    <xf numFmtId="0" fontId="1" fillId="6" borderId="44" xfId="0" applyFont="1" applyFill="1" applyBorder="1" applyAlignment="1">
      <alignment horizontal="center"/>
    </xf>
    <xf numFmtId="0" fontId="2" fillId="7" borderId="0" xfId="0" applyFont="1" applyFill="1" applyAlignment="1">
      <alignment horizontal="center" vertical="center"/>
    </xf>
    <xf numFmtId="0" fontId="2" fillId="7" borderId="35" xfId="0" applyFont="1" applyFill="1" applyBorder="1" applyAlignment="1">
      <alignment horizontal="center" vertical="center"/>
    </xf>
    <xf numFmtId="0" fontId="2" fillId="9" borderId="17" xfId="0" applyFont="1" applyFill="1" applyBorder="1" applyAlignment="1">
      <alignment horizontal="center"/>
    </xf>
    <xf numFmtId="0" fontId="2" fillId="9" borderId="10" xfId="0" applyFont="1" applyFill="1" applyBorder="1" applyAlignment="1">
      <alignment horizontal="center"/>
    </xf>
    <xf numFmtId="2" fontId="7" fillId="8" borderId="17" xfId="0" applyNumberFormat="1" applyFont="1" applyFill="1" applyBorder="1" applyAlignment="1">
      <alignment horizontal="center" vertical="center"/>
    </xf>
    <xf numFmtId="2" fontId="7" fillId="8" borderId="10" xfId="0" applyNumberFormat="1" applyFont="1" applyFill="1" applyBorder="1" applyAlignment="1">
      <alignment horizontal="center" vertical="center"/>
    </xf>
    <xf numFmtId="0" fontId="7" fillId="6" borderId="17" xfId="0" applyFont="1" applyFill="1" applyBorder="1" applyAlignment="1">
      <alignment horizontal="center" vertical="center"/>
    </xf>
    <xf numFmtId="0" fontId="7" fillId="6" borderId="15" xfId="0" applyFont="1" applyFill="1" applyBorder="1" applyAlignment="1">
      <alignment horizontal="center" vertical="center"/>
    </xf>
    <xf numFmtId="0" fontId="7" fillId="6" borderId="10" xfId="0" applyFont="1" applyFill="1" applyBorder="1" applyAlignment="1">
      <alignment horizontal="center" vertical="center"/>
    </xf>
    <xf numFmtId="2" fontId="2" fillId="9" borderId="17" xfId="0" applyNumberFormat="1" applyFont="1" applyFill="1" applyBorder="1" applyAlignment="1">
      <alignment horizontal="center"/>
    </xf>
    <xf numFmtId="2" fontId="2" fillId="9" borderId="10" xfId="0" applyNumberFormat="1" applyFont="1" applyFill="1" applyBorder="1" applyAlignment="1">
      <alignment horizontal="center"/>
    </xf>
    <xf numFmtId="0" fontId="2" fillId="6" borderId="10" xfId="0" applyFont="1" applyFill="1" applyBorder="1" applyAlignment="1">
      <alignment horizontal="center" vertical="center"/>
    </xf>
    <xf numFmtId="44" fontId="7" fillId="8" borderId="86" xfId="0" applyNumberFormat="1" applyFont="1" applyFill="1" applyBorder="1" applyAlignment="1">
      <alignment horizontal="center" vertical="center"/>
    </xf>
    <xf numFmtId="44" fontId="7" fillId="8" borderId="85" xfId="0" applyNumberFormat="1" applyFont="1" applyFill="1" applyBorder="1" applyAlignment="1">
      <alignment horizontal="center" vertical="center"/>
    </xf>
    <xf numFmtId="0" fontId="2" fillId="6" borderId="31" xfId="0" applyFont="1" applyFill="1" applyBorder="1" applyAlignment="1">
      <alignment horizontal="center" vertical="center"/>
    </xf>
    <xf numFmtId="0" fontId="2" fillId="6" borderId="0" xfId="0" applyFont="1" applyFill="1" applyAlignment="1">
      <alignment horizontal="center" vertical="center"/>
    </xf>
    <xf numFmtId="0" fontId="2" fillId="6" borderId="35" xfId="0" applyFont="1" applyFill="1" applyBorder="1" applyAlignment="1">
      <alignment horizontal="center" vertical="center"/>
    </xf>
    <xf numFmtId="0" fontId="0" fillId="9" borderId="17" xfId="0" applyFill="1" applyBorder="1" applyAlignment="1">
      <alignment horizontal="center"/>
    </xf>
    <xf numFmtId="0" fontId="0" fillId="9" borderId="10" xfId="0" applyFill="1" applyBorder="1" applyAlignment="1">
      <alignment horizontal="center"/>
    </xf>
    <xf numFmtId="0" fontId="2" fillId="6" borderId="79" xfId="0" applyFont="1" applyFill="1" applyBorder="1" applyAlignment="1">
      <alignment horizontal="center" vertical="center"/>
    </xf>
    <xf numFmtId="0" fontId="2" fillId="6" borderId="80" xfId="0" applyFont="1" applyFill="1" applyBorder="1" applyAlignment="1">
      <alignment horizontal="center" vertical="center"/>
    </xf>
    <xf numFmtId="0" fontId="2" fillId="6" borderId="81" xfId="0" applyFont="1" applyFill="1" applyBorder="1" applyAlignment="1">
      <alignment horizontal="center" vertical="center"/>
    </xf>
    <xf numFmtId="0" fontId="1" fillId="0" borderId="45" xfId="0" applyFont="1" applyBorder="1" applyAlignment="1">
      <alignment horizontal="left" vertical="top" wrapText="1"/>
    </xf>
    <xf numFmtId="0" fontId="2" fillId="6" borderId="34"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34"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2" xfId="0" applyFont="1" applyFill="1" applyBorder="1" applyAlignment="1">
      <alignment horizontal="center" vertical="center" textRotation="90"/>
    </xf>
    <xf numFmtId="0" fontId="2" fillId="6" borderId="75" xfId="0" applyFont="1" applyFill="1" applyBorder="1" applyAlignment="1">
      <alignment horizontal="center" vertical="center" textRotation="90"/>
    </xf>
    <xf numFmtId="44" fontId="7" fillId="8" borderId="82" xfId="0" applyNumberFormat="1" applyFont="1" applyFill="1" applyBorder="1" applyAlignment="1">
      <alignment horizontal="center" vertical="center"/>
    </xf>
    <xf numFmtId="44" fontId="7" fillId="8" borderId="83" xfId="0" applyNumberFormat="1" applyFont="1" applyFill="1" applyBorder="1" applyAlignment="1">
      <alignment horizontal="center" vertical="center"/>
    </xf>
    <xf numFmtId="44" fontId="7" fillId="8" borderId="84" xfId="0" applyNumberFormat="1" applyFont="1" applyFill="1" applyBorder="1" applyAlignment="1">
      <alignment horizontal="center" vertical="center"/>
    </xf>
    <xf numFmtId="0" fontId="47" fillId="0" borderId="67" xfId="0" applyFont="1" applyBorder="1" applyAlignment="1">
      <alignment horizontal="center" vertical="center" wrapText="1"/>
    </xf>
    <xf numFmtId="0" fontId="47" fillId="0" borderId="68" xfId="0" applyFont="1" applyBorder="1" applyAlignment="1">
      <alignment horizontal="center" vertical="center" wrapText="1"/>
    </xf>
    <xf numFmtId="0" fontId="47" fillId="0" borderId="69" xfId="0" applyFont="1" applyBorder="1" applyAlignment="1">
      <alignment horizontal="center" vertical="center" wrapText="1"/>
    </xf>
    <xf numFmtId="0" fontId="47" fillId="0" borderId="70" xfId="0" applyFont="1" applyBorder="1" applyAlignment="1">
      <alignment horizontal="center" vertical="center" wrapText="1"/>
    </xf>
    <xf numFmtId="0" fontId="47" fillId="0" borderId="71" xfId="0" applyFont="1" applyBorder="1" applyAlignment="1">
      <alignment horizontal="center" vertical="center" wrapText="1"/>
    </xf>
    <xf numFmtId="0" fontId="2" fillId="6" borderId="74" xfId="0" applyFont="1" applyFill="1" applyBorder="1" applyAlignment="1">
      <alignment horizontal="center" vertical="center" wrapText="1"/>
    </xf>
    <xf numFmtId="0" fontId="2" fillId="6" borderId="76" xfId="0" applyFont="1" applyFill="1" applyBorder="1" applyAlignment="1">
      <alignment horizontal="center" vertical="center" wrapText="1"/>
    </xf>
    <xf numFmtId="0" fontId="0" fillId="7" borderId="62" xfId="0" applyFill="1" applyBorder="1" applyAlignment="1">
      <alignment horizontal="center"/>
    </xf>
    <xf numFmtId="0" fontId="2" fillId="6" borderId="65" xfId="0" applyFont="1" applyFill="1" applyBorder="1" applyAlignment="1">
      <alignment horizontal="center" vertical="center" wrapText="1"/>
    </xf>
    <xf numFmtId="0" fontId="2" fillId="6" borderId="66" xfId="0" applyFont="1" applyFill="1" applyBorder="1" applyAlignment="1">
      <alignment horizontal="center" vertical="center" wrapText="1"/>
    </xf>
    <xf numFmtId="0" fontId="2" fillId="6" borderId="61" xfId="0" applyFont="1" applyFill="1" applyBorder="1" applyAlignment="1">
      <alignment horizontal="center" vertical="center"/>
    </xf>
    <xf numFmtId="0" fontId="2" fillId="6" borderId="73" xfId="0" applyFont="1" applyFill="1" applyBorder="1" applyAlignment="1">
      <alignment horizontal="center" vertical="center"/>
    </xf>
    <xf numFmtId="0" fontId="2" fillId="6" borderId="29" xfId="0" applyFont="1" applyFill="1" applyBorder="1" applyAlignment="1">
      <alignment horizontal="center" vertical="center" textRotation="90"/>
    </xf>
    <xf numFmtId="0" fontId="2" fillId="6" borderId="18" xfId="0" applyFont="1" applyFill="1" applyBorder="1" applyAlignment="1">
      <alignment horizontal="center" vertical="center" textRotation="90"/>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2" fillId="0" borderId="0" xfId="0" quotePrefix="1" applyFont="1" applyAlignment="1">
      <alignment horizontal="left" vertical="center" wrapText="1"/>
    </xf>
    <xf numFmtId="0" fontId="0" fillId="0" borderId="21" xfId="0" applyBorder="1" applyAlignment="1">
      <alignment horizontal="left" wrapText="1"/>
    </xf>
    <xf numFmtId="0" fontId="0" fillId="0" borderId="21" xfId="0" applyBorder="1" applyAlignment="1">
      <alignment horizontal="center" vertical="center" wrapText="1"/>
    </xf>
    <xf numFmtId="0" fontId="0" fillId="0" borderId="8" xfId="0" applyBorder="1" applyAlignment="1">
      <alignment horizontal="center" vertical="center" wrapText="1"/>
    </xf>
    <xf numFmtId="0" fontId="0" fillId="0" borderId="22" xfId="0" applyBorder="1" applyAlignment="1">
      <alignment horizontal="center" vertical="center" wrapText="1"/>
    </xf>
    <xf numFmtId="0" fontId="2" fillId="0" borderId="17" xfId="0" quotePrefix="1" applyFont="1" applyBorder="1" applyAlignment="1">
      <alignment horizontal="center" vertical="center" wrapText="1"/>
    </xf>
    <xf numFmtId="0" fontId="2" fillId="0" borderId="15" xfId="0" quotePrefix="1" applyFont="1" applyBorder="1" applyAlignment="1">
      <alignment horizontal="center" vertical="center" wrapText="1"/>
    </xf>
    <xf numFmtId="0" fontId="2" fillId="0" borderId="10" xfId="0" quotePrefix="1" applyFont="1" applyBorder="1" applyAlignment="1">
      <alignment horizontal="center" vertical="center" wrapText="1"/>
    </xf>
    <xf numFmtId="0" fontId="0" fillId="0" borderId="8" xfId="0" applyBorder="1" applyAlignment="1">
      <alignment horizontal="left" wrapText="1"/>
    </xf>
    <xf numFmtId="0" fontId="0" fillId="0" borderId="22" xfId="0" applyBorder="1" applyAlignment="1">
      <alignment horizontal="left" wrapText="1"/>
    </xf>
    <xf numFmtId="10" fontId="39" fillId="13" borderId="55" xfId="0" applyNumberFormat="1" applyFont="1" applyFill="1" applyBorder="1" applyAlignment="1">
      <alignment horizontal="center" vertical="center" wrapText="1"/>
    </xf>
    <xf numFmtId="10" fontId="39" fillId="13" borderId="52" xfId="0" applyNumberFormat="1" applyFont="1" applyFill="1" applyBorder="1" applyAlignment="1">
      <alignment horizontal="center" vertical="center" wrapText="1"/>
    </xf>
    <xf numFmtId="0" fontId="41" fillId="0" borderId="1" xfId="0" applyFont="1" applyBorder="1" applyAlignment="1">
      <alignment horizontal="center" vertical="center" wrapText="1"/>
    </xf>
    <xf numFmtId="0" fontId="0" fillId="0" borderId="0" xfId="0" applyAlignment="1">
      <alignment horizontal="left" wrapText="1"/>
    </xf>
    <xf numFmtId="0" fontId="5" fillId="0" borderId="1" xfId="0" applyFont="1" applyBorder="1" applyAlignment="1">
      <alignment horizontal="left" vertical="center" wrapText="1"/>
    </xf>
    <xf numFmtId="0" fontId="2" fillId="0" borderId="1" xfId="0" applyFont="1" applyBorder="1" applyAlignment="1">
      <alignment horizontal="left" wrapText="1"/>
    </xf>
  </cellXfs>
  <cellStyles count="10">
    <cellStyle name="Hiperlink" xfId="4" builtinId="8"/>
    <cellStyle name="Hyperlink" xfId="6" xr:uid="{0C4028F5-2A56-46D9-AFF4-C8897231BF5C}"/>
    <cellStyle name="Moeda" xfId="1" builtinId="4"/>
    <cellStyle name="Normal" xfId="0" builtinId="0"/>
    <cellStyle name="Normal 2" xfId="9" xr:uid="{2FB2C538-1B31-4683-8478-33D0DABB1BB8}"/>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66FF33"/>
      <color rgb="FF0000FF"/>
      <color rgb="FFFFFFCC"/>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26</xdr:row>
      <xdr:rowOff>9525</xdr:rowOff>
    </xdr:from>
    <xdr:to>
      <xdr:col>15</xdr:col>
      <xdr:colOff>504825</xdr:colOff>
      <xdr:row>35</xdr:row>
      <xdr:rowOff>85725</xdr:rowOff>
    </xdr:to>
    <xdr:pic>
      <xdr:nvPicPr>
        <xdr:cNvPr id="2" name="Imagem 1">
          <a:extLst>
            <a:ext uri="{FF2B5EF4-FFF2-40B4-BE49-F238E27FC236}">
              <a16:creationId xmlns:a16="http://schemas.microsoft.com/office/drawing/2014/main" id="{EA27DCEA-7298-6A4B-B7C5-F3B66A6E7C2F}"/>
            </a:ext>
          </a:extLst>
        </xdr:cNvPr>
        <xdr:cNvPicPr>
          <a:picLocks noChangeAspect="1"/>
        </xdr:cNvPicPr>
      </xdr:nvPicPr>
      <xdr:blipFill>
        <a:blip xmlns:r="http://schemas.openxmlformats.org/officeDocument/2006/relationships" r:embed="rId1"/>
        <a:stretch>
          <a:fillRect/>
        </a:stretch>
      </xdr:blipFill>
      <xdr:spPr>
        <a:xfrm>
          <a:off x="8924925" y="4676775"/>
          <a:ext cx="4572000" cy="1647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133350</xdr:colOff>
      <xdr:row>0</xdr:row>
      <xdr:rowOff>104775</xdr:rowOff>
    </xdr:from>
    <xdr:to>
      <xdr:col>15</xdr:col>
      <xdr:colOff>447675</xdr:colOff>
      <xdr:row>8</xdr:row>
      <xdr:rowOff>123825</xdr:rowOff>
    </xdr:to>
    <xdr:pic>
      <xdr:nvPicPr>
        <xdr:cNvPr id="2" name="Imagem 1">
          <a:extLst>
            <a:ext uri="{FF2B5EF4-FFF2-40B4-BE49-F238E27FC236}">
              <a16:creationId xmlns:a16="http://schemas.microsoft.com/office/drawing/2014/main" id="{04676B5A-2F87-8CBF-75E7-0ACD74502808}"/>
            </a:ext>
            <a:ext uri="{147F2762-F138-4A5C-976F-8EAC2B608ADB}">
              <a16:predDERef xmlns:a16="http://schemas.microsoft.com/office/drawing/2014/main" pred="{CEC0AB44-2349-CD68-0FDD-C20DCF2F4F7B}"/>
            </a:ext>
          </a:extLst>
        </xdr:cNvPr>
        <xdr:cNvPicPr>
          <a:picLocks noChangeAspect="1"/>
        </xdr:cNvPicPr>
      </xdr:nvPicPr>
      <xdr:blipFill>
        <a:blip xmlns:r="http://schemas.openxmlformats.org/officeDocument/2006/relationships" r:embed="rId1"/>
        <a:stretch>
          <a:fillRect/>
        </a:stretch>
      </xdr:blipFill>
      <xdr:spPr>
        <a:xfrm>
          <a:off x="13677900" y="104775"/>
          <a:ext cx="4572000" cy="1266825"/>
        </a:xfrm>
        <a:prstGeom prst="rect">
          <a:avLst/>
        </a:prstGeom>
      </xdr:spPr>
    </xdr:pic>
    <xdr:clientData/>
  </xdr:twoCellAnchor>
  <xdr:twoCellAnchor editAs="oneCell">
    <xdr:from>
      <xdr:col>10</xdr:col>
      <xdr:colOff>238125</xdr:colOff>
      <xdr:row>14</xdr:row>
      <xdr:rowOff>76200</xdr:rowOff>
    </xdr:from>
    <xdr:to>
      <xdr:col>15</xdr:col>
      <xdr:colOff>552450</xdr:colOff>
      <xdr:row>25</xdr:row>
      <xdr:rowOff>76200</xdr:rowOff>
    </xdr:to>
    <xdr:pic>
      <xdr:nvPicPr>
        <xdr:cNvPr id="3" name="Imagem 2">
          <a:extLst>
            <a:ext uri="{FF2B5EF4-FFF2-40B4-BE49-F238E27FC236}">
              <a16:creationId xmlns:a16="http://schemas.microsoft.com/office/drawing/2014/main" id="{5BE9AAC1-27A2-166D-ABDE-D0FC7CA3A133}"/>
            </a:ext>
            <a:ext uri="{147F2762-F138-4A5C-976F-8EAC2B608ADB}">
              <a16:predDERef xmlns:a16="http://schemas.microsoft.com/office/drawing/2014/main" pred="{04676B5A-2F87-8CBF-75E7-0ACD74502808}"/>
            </a:ext>
          </a:extLst>
        </xdr:cNvPr>
        <xdr:cNvPicPr>
          <a:picLocks noChangeAspect="1"/>
        </xdr:cNvPicPr>
      </xdr:nvPicPr>
      <xdr:blipFill>
        <a:blip xmlns:r="http://schemas.openxmlformats.org/officeDocument/2006/relationships" r:embed="rId2"/>
        <a:stretch>
          <a:fillRect/>
        </a:stretch>
      </xdr:blipFill>
      <xdr:spPr>
        <a:xfrm>
          <a:off x="13782675" y="2266950"/>
          <a:ext cx="4572000" cy="1695450"/>
        </a:xfrm>
        <a:prstGeom prst="rect">
          <a:avLst/>
        </a:prstGeom>
      </xdr:spPr>
    </xdr:pic>
    <xdr:clientData/>
  </xdr:twoCellAnchor>
  <xdr:twoCellAnchor editAs="oneCell">
    <xdr:from>
      <xdr:col>10</xdr:col>
      <xdr:colOff>333375</xdr:colOff>
      <xdr:row>25</xdr:row>
      <xdr:rowOff>76200</xdr:rowOff>
    </xdr:from>
    <xdr:to>
      <xdr:col>16</xdr:col>
      <xdr:colOff>38100</xdr:colOff>
      <xdr:row>28</xdr:row>
      <xdr:rowOff>95250</xdr:rowOff>
    </xdr:to>
    <xdr:pic>
      <xdr:nvPicPr>
        <xdr:cNvPr id="4" name="Imagem 3">
          <a:extLst>
            <a:ext uri="{FF2B5EF4-FFF2-40B4-BE49-F238E27FC236}">
              <a16:creationId xmlns:a16="http://schemas.microsoft.com/office/drawing/2014/main" id="{CC95FEF8-1B03-2A61-0FC8-859929A32C0E}"/>
            </a:ext>
            <a:ext uri="{147F2762-F138-4A5C-976F-8EAC2B608ADB}">
              <a16:predDERef xmlns:a16="http://schemas.microsoft.com/office/drawing/2014/main" pred="{5BE9AAC1-27A2-166D-ABDE-D0FC7CA3A133}"/>
            </a:ext>
          </a:extLst>
        </xdr:cNvPr>
        <xdr:cNvPicPr>
          <a:picLocks noChangeAspect="1"/>
        </xdr:cNvPicPr>
      </xdr:nvPicPr>
      <xdr:blipFill>
        <a:blip xmlns:r="http://schemas.openxmlformats.org/officeDocument/2006/relationships" r:embed="rId3"/>
        <a:stretch>
          <a:fillRect/>
        </a:stretch>
      </xdr:blipFill>
      <xdr:spPr>
        <a:xfrm>
          <a:off x="13877925" y="3962400"/>
          <a:ext cx="4572000" cy="514350"/>
        </a:xfrm>
        <a:prstGeom prst="rect">
          <a:avLst/>
        </a:prstGeom>
      </xdr:spPr>
    </xdr:pic>
    <xdr:clientData/>
  </xdr:twoCellAnchor>
  <xdr:twoCellAnchor editAs="oneCell">
    <xdr:from>
      <xdr:col>5</xdr:col>
      <xdr:colOff>371475</xdr:colOff>
      <xdr:row>26</xdr:row>
      <xdr:rowOff>152400</xdr:rowOff>
    </xdr:from>
    <xdr:to>
      <xdr:col>8</xdr:col>
      <xdr:colOff>942975</xdr:colOff>
      <xdr:row>35</xdr:row>
      <xdr:rowOff>114300</xdr:rowOff>
    </xdr:to>
    <xdr:pic>
      <xdr:nvPicPr>
        <xdr:cNvPr id="5" name="Imagem 4">
          <a:extLst>
            <a:ext uri="{FF2B5EF4-FFF2-40B4-BE49-F238E27FC236}">
              <a16:creationId xmlns:a16="http://schemas.microsoft.com/office/drawing/2014/main" id="{71BCA634-BC65-BDDE-90C9-0B854E0563CA}"/>
            </a:ext>
            <a:ext uri="{147F2762-F138-4A5C-976F-8EAC2B608ADB}">
              <a16:predDERef xmlns:a16="http://schemas.microsoft.com/office/drawing/2014/main" pred="{CC95FEF8-1B03-2A61-0FC8-859929A32C0E}"/>
            </a:ext>
          </a:extLst>
        </xdr:cNvPr>
        <xdr:cNvPicPr>
          <a:picLocks noChangeAspect="1"/>
        </xdr:cNvPicPr>
      </xdr:nvPicPr>
      <xdr:blipFill>
        <a:blip xmlns:r="http://schemas.openxmlformats.org/officeDocument/2006/relationships" r:embed="rId4"/>
        <a:stretch>
          <a:fillRect/>
        </a:stretch>
      </xdr:blipFill>
      <xdr:spPr>
        <a:xfrm>
          <a:off x="7143750" y="4200525"/>
          <a:ext cx="2981325" cy="1419225"/>
        </a:xfrm>
        <a:prstGeom prst="rect">
          <a:avLst/>
        </a:prstGeom>
      </xdr:spPr>
    </xdr:pic>
    <xdr:clientData/>
  </xdr:twoCellAnchor>
  <xdr:twoCellAnchor editAs="oneCell">
    <xdr:from>
      <xdr:col>5</xdr:col>
      <xdr:colOff>342900</xdr:colOff>
      <xdr:row>36</xdr:row>
      <xdr:rowOff>28575</xdr:rowOff>
    </xdr:from>
    <xdr:to>
      <xdr:col>8</xdr:col>
      <xdr:colOff>1485900</xdr:colOff>
      <xdr:row>44</xdr:row>
      <xdr:rowOff>19050</xdr:rowOff>
    </xdr:to>
    <xdr:pic>
      <xdr:nvPicPr>
        <xdr:cNvPr id="6" name="Imagem 5">
          <a:extLst>
            <a:ext uri="{FF2B5EF4-FFF2-40B4-BE49-F238E27FC236}">
              <a16:creationId xmlns:a16="http://schemas.microsoft.com/office/drawing/2014/main" id="{799EB22E-D21D-2B1E-F0B5-FDACAEED2F39}"/>
            </a:ext>
            <a:ext uri="{147F2762-F138-4A5C-976F-8EAC2B608ADB}">
              <a16:predDERef xmlns:a16="http://schemas.microsoft.com/office/drawing/2014/main" pred="{71BCA634-BC65-BDDE-90C9-0B854E0563CA}"/>
            </a:ext>
          </a:extLst>
        </xdr:cNvPr>
        <xdr:cNvPicPr>
          <a:picLocks noChangeAspect="1"/>
        </xdr:cNvPicPr>
      </xdr:nvPicPr>
      <xdr:blipFill>
        <a:blip xmlns:r="http://schemas.openxmlformats.org/officeDocument/2006/relationships" r:embed="rId5"/>
        <a:stretch>
          <a:fillRect/>
        </a:stretch>
      </xdr:blipFill>
      <xdr:spPr>
        <a:xfrm>
          <a:off x="7115175" y="5705475"/>
          <a:ext cx="3552825" cy="1276350"/>
        </a:xfrm>
        <a:prstGeom prst="rect">
          <a:avLst/>
        </a:prstGeom>
      </xdr:spPr>
    </xdr:pic>
    <xdr:clientData/>
  </xdr:twoCellAnchor>
  <xdr:twoCellAnchor editAs="oneCell">
    <xdr:from>
      <xdr:col>5</xdr:col>
      <xdr:colOff>342900</xdr:colOff>
      <xdr:row>43</xdr:row>
      <xdr:rowOff>133350</xdr:rowOff>
    </xdr:from>
    <xdr:to>
      <xdr:col>9</xdr:col>
      <xdr:colOff>619125</xdr:colOff>
      <xdr:row>52</xdr:row>
      <xdr:rowOff>57150</xdr:rowOff>
    </xdr:to>
    <xdr:pic>
      <xdr:nvPicPr>
        <xdr:cNvPr id="7" name="Imagem 6">
          <a:extLst>
            <a:ext uri="{FF2B5EF4-FFF2-40B4-BE49-F238E27FC236}">
              <a16:creationId xmlns:a16="http://schemas.microsoft.com/office/drawing/2014/main" id="{F47978F4-4816-7FB1-909B-C7432571AAB4}"/>
            </a:ext>
            <a:ext uri="{147F2762-F138-4A5C-976F-8EAC2B608ADB}">
              <a16:predDERef xmlns:a16="http://schemas.microsoft.com/office/drawing/2014/main" pred="{799EB22E-D21D-2B1E-F0B5-FDACAEED2F39}"/>
            </a:ext>
          </a:extLst>
        </xdr:cNvPr>
        <xdr:cNvPicPr>
          <a:picLocks noChangeAspect="1"/>
        </xdr:cNvPicPr>
      </xdr:nvPicPr>
      <xdr:blipFill>
        <a:blip xmlns:r="http://schemas.openxmlformats.org/officeDocument/2006/relationships" r:embed="rId6"/>
        <a:stretch>
          <a:fillRect/>
        </a:stretch>
      </xdr:blipFill>
      <xdr:spPr>
        <a:xfrm>
          <a:off x="7115175" y="6934200"/>
          <a:ext cx="4572000" cy="1371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36</xdr:row>
      <xdr:rowOff>57150</xdr:rowOff>
    </xdr:from>
    <xdr:to>
      <xdr:col>1</xdr:col>
      <xdr:colOff>361950</xdr:colOff>
      <xdr:row>37</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36</xdr:row>
      <xdr:rowOff>57150</xdr:rowOff>
    </xdr:from>
    <xdr:to>
      <xdr:col>1</xdr:col>
      <xdr:colOff>361950</xdr:colOff>
      <xdr:row>37</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27</xdr:row>
      <xdr:rowOff>104775</xdr:rowOff>
    </xdr:from>
    <xdr:to>
      <xdr:col>1</xdr:col>
      <xdr:colOff>1962150</xdr:colOff>
      <xdr:row>28</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27</xdr:row>
      <xdr:rowOff>104775</xdr:rowOff>
    </xdr:from>
    <xdr:to>
      <xdr:col>1</xdr:col>
      <xdr:colOff>1962150</xdr:colOff>
      <xdr:row>28</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28</xdr:row>
      <xdr:rowOff>57150</xdr:rowOff>
    </xdr:from>
    <xdr:to>
      <xdr:col>1</xdr:col>
      <xdr:colOff>361950</xdr:colOff>
      <xdr:row>29</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29</xdr:row>
      <xdr:rowOff>133350</xdr:rowOff>
    </xdr:from>
    <xdr:to>
      <xdr:col>1</xdr:col>
      <xdr:colOff>523875</xdr:colOff>
      <xdr:row>30</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29</xdr:row>
      <xdr:rowOff>133850</xdr:rowOff>
    </xdr:from>
    <xdr:to>
      <xdr:col>1</xdr:col>
      <xdr:colOff>2514600</xdr:colOff>
      <xdr:row>30</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30</xdr:row>
      <xdr:rowOff>107282</xdr:rowOff>
    </xdr:from>
    <xdr:to>
      <xdr:col>1</xdr:col>
      <xdr:colOff>429628</xdr:colOff>
      <xdr:row>31</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29</xdr:row>
      <xdr:rowOff>104775</xdr:rowOff>
    </xdr:from>
    <xdr:to>
      <xdr:col>1</xdr:col>
      <xdr:colOff>1962150</xdr:colOff>
      <xdr:row>30</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29</xdr:row>
      <xdr:rowOff>114300</xdr:rowOff>
    </xdr:from>
    <xdr:to>
      <xdr:col>1</xdr:col>
      <xdr:colOff>3000374</xdr:colOff>
      <xdr:row>30</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28</xdr:row>
      <xdr:rowOff>50131</xdr:rowOff>
    </xdr:from>
    <xdr:to>
      <xdr:col>1</xdr:col>
      <xdr:colOff>2971800</xdr:colOff>
      <xdr:row>29</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28</xdr:row>
      <xdr:rowOff>57150</xdr:rowOff>
    </xdr:from>
    <xdr:to>
      <xdr:col>1</xdr:col>
      <xdr:colOff>361950</xdr:colOff>
      <xdr:row>29</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29</xdr:row>
      <xdr:rowOff>133350</xdr:rowOff>
    </xdr:from>
    <xdr:to>
      <xdr:col>1</xdr:col>
      <xdr:colOff>523875</xdr:colOff>
      <xdr:row>30</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29</xdr:row>
      <xdr:rowOff>133850</xdr:rowOff>
    </xdr:from>
    <xdr:to>
      <xdr:col>1</xdr:col>
      <xdr:colOff>2514600</xdr:colOff>
      <xdr:row>30</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30</xdr:row>
      <xdr:rowOff>58153</xdr:rowOff>
    </xdr:from>
    <xdr:to>
      <xdr:col>1</xdr:col>
      <xdr:colOff>1966161</xdr:colOff>
      <xdr:row>31</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30</xdr:row>
      <xdr:rowOff>107282</xdr:rowOff>
    </xdr:from>
    <xdr:to>
      <xdr:col>1</xdr:col>
      <xdr:colOff>429628</xdr:colOff>
      <xdr:row>31</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29</xdr:row>
      <xdr:rowOff>250658</xdr:rowOff>
    </xdr:from>
    <xdr:to>
      <xdr:col>3</xdr:col>
      <xdr:colOff>280736</xdr:colOff>
      <xdr:row>29</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23</xdr:row>
      <xdr:rowOff>104775</xdr:rowOff>
    </xdr:from>
    <xdr:to>
      <xdr:col>1</xdr:col>
      <xdr:colOff>1962150</xdr:colOff>
      <xdr:row>24</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23</xdr:row>
      <xdr:rowOff>114300</xdr:rowOff>
    </xdr:from>
    <xdr:to>
      <xdr:col>1</xdr:col>
      <xdr:colOff>3000374</xdr:colOff>
      <xdr:row>24</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22</xdr:row>
      <xdr:rowOff>50131</xdr:rowOff>
    </xdr:from>
    <xdr:to>
      <xdr:col>1</xdr:col>
      <xdr:colOff>2971800</xdr:colOff>
      <xdr:row>23</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22</xdr:row>
      <xdr:rowOff>57150</xdr:rowOff>
    </xdr:from>
    <xdr:to>
      <xdr:col>1</xdr:col>
      <xdr:colOff>361950</xdr:colOff>
      <xdr:row>23</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23</xdr:row>
      <xdr:rowOff>133350</xdr:rowOff>
    </xdr:from>
    <xdr:to>
      <xdr:col>1</xdr:col>
      <xdr:colOff>523875</xdr:colOff>
      <xdr:row>23</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23</xdr:row>
      <xdr:rowOff>133850</xdr:rowOff>
    </xdr:from>
    <xdr:to>
      <xdr:col>1</xdr:col>
      <xdr:colOff>2514600</xdr:colOff>
      <xdr:row>24</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24</xdr:row>
      <xdr:rowOff>58153</xdr:rowOff>
    </xdr:from>
    <xdr:to>
      <xdr:col>1</xdr:col>
      <xdr:colOff>1966161</xdr:colOff>
      <xdr:row>25</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24</xdr:row>
      <xdr:rowOff>107282</xdr:rowOff>
    </xdr:from>
    <xdr:to>
      <xdr:col>1</xdr:col>
      <xdr:colOff>429628</xdr:colOff>
      <xdr:row>25</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23</xdr:row>
      <xdr:rowOff>250658</xdr:rowOff>
    </xdr:from>
    <xdr:to>
      <xdr:col>3</xdr:col>
      <xdr:colOff>280736</xdr:colOff>
      <xdr:row>23</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23</xdr:row>
      <xdr:rowOff>104775</xdr:rowOff>
    </xdr:from>
    <xdr:to>
      <xdr:col>1</xdr:col>
      <xdr:colOff>1962150</xdr:colOff>
      <xdr:row>24</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23</xdr:row>
      <xdr:rowOff>114300</xdr:rowOff>
    </xdr:from>
    <xdr:to>
      <xdr:col>1</xdr:col>
      <xdr:colOff>3000374</xdr:colOff>
      <xdr:row>24</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22</xdr:row>
      <xdr:rowOff>50131</xdr:rowOff>
    </xdr:from>
    <xdr:to>
      <xdr:col>1</xdr:col>
      <xdr:colOff>2971800</xdr:colOff>
      <xdr:row>23</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22</xdr:row>
      <xdr:rowOff>57150</xdr:rowOff>
    </xdr:from>
    <xdr:to>
      <xdr:col>1</xdr:col>
      <xdr:colOff>361950</xdr:colOff>
      <xdr:row>23</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23</xdr:row>
      <xdr:rowOff>133350</xdr:rowOff>
    </xdr:from>
    <xdr:to>
      <xdr:col>1</xdr:col>
      <xdr:colOff>523875</xdr:colOff>
      <xdr:row>23</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23</xdr:row>
      <xdr:rowOff>133850</xdr:rowOff>
    </xdr:from>
    <xdr:to>
      <xdr:col>1</xdr:col>
      <xdr:colOff>2514600</xdr:colOff>
      <xdr:row>24</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24</xdr:row>
      <xdr:rowOff>58153</xdr:rowOff>
    </xdr:from>
    <xdr:to>
      <xdr:col>1</xdr:col>
      <xdr:colOff>1966161</xdr:colOff>
      <xdr:row>25</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24</xdr:row>
      <xdr:rowOff>107282</xdr:rowOff>
    </xdr:from>
    <xdr:to>
      <xdr:col>1</xdr:col>
      <xdr:colOff>429628</xdr:colOff>
      <xdr:row>25</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23</xdr:row>
      <xdr:rowOff>250658</xdr:rowOff>
    </xdr:from>
    <xdr:to>
      <xdr:col>3</xdr:col>
      <xdr:colOff>280736</xdr:colOff>
      <xdr:row>23</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533400</xdr:colOff>
      <xdr:row>28</xdr:row>
      <xdr:rowOff>104775</xdr:rowOff>
    </xdr:from>
    <xdr:to>
      <xdr:col>1</xdr:col>
      <xdr:colOff>1962150</xdr:colOff>
      <xdr:row>29</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28</xdr:row>
      <xdr:rowOff>114300</xdr:rowOff>
    </xdr:from>
    <xdr:to>
      <xdr:col>1</xdr:col>
      <xdr:colOff>3003549</xdr:colOff>
      <xdr:row>29</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27</xdr:row>
      <xdr:rowOff>57150</xdr:rowOff>
    </xdr:from>
    <xdr:to>
      <xdr:col>1</xdr:col>
      <xdr:colOff>361950</xdr:colOff>
      <xdr:row>28</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520700</xdr:colOff>
      <xdr:row>29</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29</xdr:row>
      <xdr:rowOff>58153</xdr:rowOff>
    </xdr:from>
    <xdr:to>
      <xdr:col>1</xdr:col>
      <xdr:colOff>1969336</xdr:colOff>
      <xdr:row>30</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29</xdr:row>
      <xdr:rowOff>104107</xdr:rowOff>
    </xdr:from>
    <xdr:to>
      <xdr:col>1</xdr:col>
      <xdr:colOff>426453</xdr:colOff>
      <xdr:row>30</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101600</xdr:rowOff>
    </xdr:from>
    <xdr:to>
      <xdr:col>1</xdr:col>
      <xdr:colOff>1962150</xdr:colOff>
      <xdr:row>29</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3003549</xdr:colOff>
      <xdr:row>29</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27</xdr:row>
      <xdr:rowOff>46956</xdr:rowOff>
    </xdr:from>
    <xdr:to>
      <xdr:col>1</xdr:col>
      <xdr:colOff>2971800</xdr:colOff>
      <xdr:row>28</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27</xdr:row>
      <xdr:rowOff>57150</xdr:rowOff>
    </xdr:from>
    <xdr:to>
      <xdr:col>1</xdr:col>
      <xdr:colOff>361950</xdr:colOff>
      <xdr:row>28</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520700</xdr:colOff>
      <xdr:row>29</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29</xdr:row>
      <xdr:rowOff>58153</xdr:rowOff>
    </xdr:from>
    <xdr:to>
      <xdr:col>1</xdr:col>
      <xdr:colOff>1969336</xdr:colOff>
      <xdr:row>30</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29</xdr:row>
      <xdr:rowOff>104107</xdr:rowOff>
    </xdr:from>
    <xdr:to>
      <xdr:col>1</xdr:col>
      <xdr:colOff>426453</xdr:colOff>
      <xdr:row>30</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29</xdr:row>
      <xdr:rowOff>6183</xdr:rowOff>
    </xdr:from>
    <xdr:to>
      <xdr:col>3</xdr:col>
      <xdr:colOff>277561</xdr:colOff>
      <xdr:row>29</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D027A-540B-4271-8DC7-949AB48E821C}">
  <dimension ref="C2:N47"/>
  <sheetViews>
    <sheetView tabSelected="1" zoomScale="85" zoomScaleNormal="85" workbookViewId="0">
      <selection activeCell="M8" sqref="M8"/>
    </sheetView>
  </sheetViews>
  <sheetFormatPr defaultRowHeight="12.75" x14ac:dyDescent="0.2"/>
  <cols>
    <col min="3" max="3" width="7.42578125" bestFit="1" customWidth="1"/>
    <col min="4" max="4" width="5.5703125" bestFit="1" customWidth="1"/>
    <col min="5" max="5" width="42.5703125" customWidth="1"/>
    <col min="6" max="6" width="13.85546875" bestFit="1" customWidth="1"/>
    <col min="7" max="7" width="11.140625" customWidth="1"/>
    <col min="10" max="10" width="6.28515625" bestFit="1" customWidth="1"/>
    <col min="11" max="11" width="11.7109375" hidden="1" customWidth="1"/>
    <col min="12" max="12" width="18.85546875" bestFit="1" customWidth="1"/>
    <col min="13" max="13" width="18.42578125" bestFit="1" customWidth="1"/>
    <col min="14" max="14" width="20.42578125" customWidth="1"/>
  </cols>
  <sheetData>
    <row r="2" spans="3:14" ht="23.45" customHeight="1" x14ac:dyDescent="0.2">
      <c r="C2" s="377" t="s">
        <v>0</v>
      </c>
      <c r="D2" s="377"/>
      <c r="E2" s="377"/>
      <c r="F2" s="377"/>
      <c r="G2" s="377"/>
      <c r="H2" s="377"/>
      <c r="I2" s="377"/>
      <c r="J2" s="377"/>
      <c r="K2" s="377"/>
      <c r="L2" s="377"/>
      <c r="M2" s="377"/>
      <c r="N2" s="377"/>
    </row>
    <row r="3" spans="3:14" ht="30.95" customHeight="1" x14ac:dyDescent="0.2">
      <c r="C3" s="378" t="s">
        <v>1</v>
      </c>
      <c r="D3" s="378"/>
      <c r="E3" s="378"/>
      <c r="F3" s="378"/>
      <c r="G3" s="378"/>
      <c r="H3" s="378"/>
      <c r="I3" s="378"/>
      <c r="J3" s="378"/>
      <c r="K3" s="378"/>
      <c r="L3" s="378"/>
      <c r="M3" s="378"/>
      <c r="N3" s="378"/>
    </row>
    <row r="4" spans="3:14" ht="54.6" customHeight="1" x14ac:dyDescent="0.2">
      <c r="C4" s="249" t="s">
        <v>2</v>
      </c>
      <c r="D4" s="250" t="s">
        <v>3</v>
      </c>
      <c r="E4" s="250" t="s">
        <v>4</v>
      </c>
      <c r="F4" s="251" t="s">
        <v>5</v>
      </c>
      <c r="G4" s="250" t="s">
        <v>6</v>
      </c>
      <c r="H4" s="250" t="s">
        <v>7</v>
      </c>
      <c r="I4" s="250" t="s">
        <v>8</v>
      </c>
      <c r="J4" s="250" t="s">
        <v>9</v>
      </c>
      <c r="K4" s="251" t="s">
        <v>10</v>
      </c>
      <c r="L4" s="251" t="s">
        <v>11</v>
      </c>
      <c r="M4" s="252" t="s">
        <v>12</v>
      </c>
      <c r="N4" s="252" t="s">
        <v>13</v>
      </c>
    </row>
    <row r="5" spans="3:14" ht="27" customHeight="1" x14ac:dyDescent="0.2">
      <c r="C5" s="379">
        <v>2</v>
      </c>
      <c r="D5" s="35">
        <v>3</v>
      </c>
      <c r="E5" s="241" t="s">
        <v>14</v>
      </c>
      <c r="F5" s="241" t="s">
        <v>15</v>
      </c>
      <c r="G5" s="35" t="s">
        <v>16</v>
      </c>
      <c r="H5" s="35">
        <v>23507</v>
      </c>
      <c r="I5" s="35" t="s">
        <v>17</v>
      </c>
      <c r="J5" s="35">
        <v>1</v>
      </c>
      <c r="K5" s="240"/>
      <c r="L5" s="242">
        <f>'Item 03 - Diurno 44 h'!I173</f>
        <v>7265.287221278737</v>
      </c>
      <c r="M5" s="243">
        <f>L5*12</f>
        <v>87183.446655344844</v>
      </c>
      <c r="N5" s="243">
        <f>L5*60</f>
        <v>435917.23327672423</v>
      </c>
    </row>
    <row r="6" spans="3:14" ht="25.5" x14ac:dyDescent="0.2">
      <c r="C6" s="380"/>
      <c r="D6" s="35">
        <v>4</v>
      </c>
      <c r="E6" s="247" t="s">
        <v>18</v>
      </c>
      <c r="F6" s="241" t="s">
        <v>15</v>
      </c>
      <c r="G6" s="35" t="s">
        <v>16</v>
      </c>
      <c r="H6" s="246">
        <v>23647</v>
      </c>
      <c r="I6" s="35" t="s">
        <v>17</v>
      </c>
      <c r="J6" s="35">
        <v>1</v>
      </c>
      <c r="K6" s="240">
        <f>'Item 05 - Noturno 12x36h'!I185</f>
        <v>17545.75</v>
      </c>
      <c r="L6" s="242">
        <f>'Item 04 - Diurno 12x36h'!I185</f>
        <v>14271.91</v>
      </c>
      <c r="M6" s="243">
        <f>L6*12</f>
        <v>171262.91999999998</v>
      </c>
      <c r="N6" s="243">
        <f>L6*60</f>
        <v>856314.6</v>
      </c>
    </row>
    <row r="7" spans="3:14" ht="25.5" x14ac:dyDescent="0.2">
      <c r="C7" s="381"/>
      <c r="D7" s="246">
        <v>5</v>
      </c>
      <c r="E7" s="241" t="s">
        <v>19</v>
      </c>
      <c r="F7" s="241" t="s">
        <v>15</v>
      </c>
      <c r="G7" s="246" t="s">
        <v>16</v>
      </c>
      <c r="H7" s="35">
        <v>23957</v>
      </c>
      <c r="I7" s="246" t="s">
        <v>17</v>
      </c>
      <c r="J7" s="246">
        <v>1</v>
      </c>
      <c r="K7" s="248">
        <f>'Item 04 - Diurno 12x36h'!I185</f>
        <v>14271.91</v>
      </c>
      <c r="L7" s="242">
        <f>'Item 05 - Noturno 12x36h'!I185</f>
        <v>17545.75</v>
      </c>
      <c r="M7" s="243">
        <f>L7*12</f>
        <v>210549</v>
      </c>
      <c r="N7" s="243">
        <f>L7*60</f>
        <v>1052745</v>
      </c>
    </row>
    <row r="8" spans="3:14" ht="27" customHeight="1" x14ac:dyDescent="0.2">
      <c r="C8" s="375" t="s">
        <v>20</v>
      </c>
      <c r="D8" s="376"/>
      <c r="E8" s="376"/>
      <c r="F8" s="376"/>
      <c r="G8" s="376"/>
      <c r="H8" s="376"/>
      <c r="I8" s="376"/>
      <c r="J8" s="376"/>
      <c r="K8" s="376"/>
      <c r="L8" s="244">
        <f>SUM(L5:L7)</f>
        <v>39082.947221278737</v>
      </c>
      <c r="M8" s="245">
        <f>SUM(M5:M7)</f>
        <v>468995.36665534484</v>
      </c>
      <c r="N8" s="245">
        <f>SUM(N5:N7)</f>
        <v>2344976.8332767244</v>
      </c>
    </row>
    <row r="11" spans="3:14" x14ac:dyDescent="0.2">
      <c r="K11" s="227"/>
      <c r="M11" s="227"/>
    </row>
    <row r="47" spans="3:6" x14ac:dyDescent="0.2">
      <c r="C47" s="227"/>
      <c r="E47" s="227"/>
      <c r="F47" s="227"/>
    </row>
  </sheetData>
  <mergeCells count="4">
    <mergeCell ref="C8:K8"/>
    <mergeCell ref="C2:N2"/>
    <mergeCell ref="C3:N3"/>
    <mergeCell ref="C5:C7"/>
  </mergeCells>
  <phoneticPr fontId="3" type="noConversion"/>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F428B-4DC6-4CCF-8CC5-BBD6A37F1F2F}">
  <sheetPr>
    <tabColor indexed="13"/>
  </sheetPr>
  <dimension ref="A1:N188"/>
  <sheetViews>
    <sheetView topLeftCell="A15" zoomScaleNormal="100" workbookViewId="0">
      <selection sqref="A1:I1"/>
    </sheetView>
  </sheetViews>
  <sheetFormatPr defaultRowHeight="12.75" x14ac:dyDescent="0.2"/>
  <cols>
    <col min="1" max="1" width="7.7109375" customWidth="1"/>
    <col min="5" max="5" width="10.85546875" bestFit="1" customWidth="1"/>
    <col min="6" max="6" width="10.28515625" customWidth="1"/>
    <col min="7" max="7" width="39" customWidth="1"/>
    <col min="8" max="8" width="9.5703125" customWidth="1"/>
    <col min="9" max="9" width="18.42578125" bestFit="1" customWidth="1"/>
    <col min="10" max="10" width="15.5703125" customWidth="1"/>
    <col min="11" max="11" width="17.28515625" customWidth="1"/>
    <col min="12" max="12" width="15.85546875" customWidth="1"/>
    <col min="13" max="13" width="9.5703125" bestFit="1" customWidth="1"/>
  </cols>
  <sheetData>
    <row r="1" spans="1:9" x14ac:dyDescent="0.2">
      <c r="A1" s="370" t="s">
        <v>21</v>
      </c>
      <c r="B1" s="371"/>
      <c r="C1" s="371"/>
      <c r="D1" s="371"/>
      <c r="E1" s="371"/>
      <c r="F1" s="371"/>
      <c r="G1" s="371"/>
      <c r="H1" s="371"/>
      <c r="I1" s="372"/>
    </row>
    <row r="2" spans="1:9" x14ac:dyDescent="0.2">
      <c r="A2" s="207"/>
      <c r="B2" s="207"/>
      <c r="C2" s="207"/>
      <c r="D2" s="207"/>
      <c r="E2" s="207"/>
      <c r="F2" s="207"/>
      <c r="G2" s="207"/>
      <c r="H2" s="207"/>
      <c r="I2" s="207"/>
    </row>
    <row r="3" spans="1:9" ht="15" customHeight="1" x14ac:dyDescent="0.2">
      <c r="A3" s="373" t="s">
        <v>22</v>
      </c>
      <c r="B3" s="374"/>
      <c r="C3" s="374"/>
      <c r="D3" s="374"/>
      <c r="E3" s="374"/>
      <c r="F3" s="374"/>
      <c r="G3" s="207"/>
      <c r="H3" s="207"/>
      <c r="I3" s="207"/>
    </row>
    <row r="4" spans="1:9" ht="15" customHeight="1" x14ac:dyDescent="0.2">
      <c r="A4" s="374" t="s">
        <v>23</v>
      </c>
      <c r="B4" s="374"/>
      <c r="C4" s="374"/>
      <c r="D4" s="374"/>
      <c r="E4" s="374"/>
      <c r="F4" s="374"/>
      <c r="G4" s="207"/>
      <c r="H4" s="207"/>
      <c r="I4" s="207"/>
    </row>
    <row r="5" spans="1:9" x14ac:dyDescent="0.2">
      <c r="A5" s="10"/>
      <c r="B5" s="10"/>
      <c r="C5" s="10"/>
      <c r="D5" s="10"/>
      <c r="E5" s="10"/>
      <c r="F5" s="10"/>
      <c r="G5" s="10"/>
      <c r="H5" s="10"/>
      <c r="I5" s="10"/>
    </row>
    <row r="6" spans="1:9" x14ac:dyDescent="0.2">
      <c r="A6" s="374" t="s">
        <v>24</v>
      </c>
      <c r="B6" s="374"/>
      <c r="C6" s="374"/>
      <c r="D6" s="374"/>
      <c r="E6" s="374"/>
      <c r="F6" s="374"/>
      <c r="G6" s="10"/>
      <c r="H6" s="10"/>
      <c r="I6" s="10"/>
    </row>
    <row r="7" spans="1:9" x14ac:dyDescent="0.2">
      <c r="A7" s="208"/>
      <c r="B7" s="208"/>
      <c r="C7" s="208"/>
      <c r="D7" s="208"/>
      <c r="E7" s="208"/>
      <c r="F7" s="208"/>
      <c r="G7" s="208"/>
      <c r="H7" s="208"/>
      <c r="I7" s="208"/>
    </row>
    <row r="8" spans="1:9" x14ac:dyDescent="0.2">
      <c r="A8" s="334" t="s">
        <v>25</v>
      </c>
      <c r="B8" s="334"/>
      <c r="C8" s="334"/>
      <c r="D8" s="334"/>
      <c r="E8" s="334"/>
      <c r="F8" s="334"/>
      <c r="G8" s="334"/>
      <c r="H8" s="334"/>
      <c r="I8" s="334"/>
    </row>
    <row r="9" spans="1:9" x14ac:dyDescent="0.2">
      <c r="A9" s="209" t="s">
        <v>26</v>
      </c>
      <c r="B9" s="335" t="s">
        <v>27</v>
      </c>
      <c r="C9" s="330"/>
      <c r="D9" s="330"/>
      <c r="E9" s="330"/>
      <c r="F9" s="330"/>
      <c r="G9" s="330"/>
      <c r="H9" s="330"/>
      <c r="I9" s="119">
        <f>'Item 05 - Noturno 12x36h'!I9</f>
        <v>46340</v>
      </c>
    </row>
    <row r="10" spans="1:9" x14ac:dyDescent="0.2">
      <c r="A10" s="209" t="s">
        <v>28</v>
      </c>
      <c r="B10" s="335"/>
      <c r="C10" s="330"/>
      <c r="D10" s="330"/>
      <c r="E10" s="330"/>
      <c r="F10" s="330"/>
      <c r="G10" s="330"/>
      <c r="H10" s="330"/>
      <c r="I10" s="171" t="str">
        <f>'Item 05 - Noturno 12x36h'!I10</f>
        <v>Vitória/ES</v>
      </c>
    </row>
    <row r="11" spans="1:9" x14ac:dyDescent="0.2">
      <c r="A11" s="209" t="s">
        <v>29</v>
      </c>
      <c r="B11" s="335" t="s">
        <v>30</v>
      </c>
      <c r="C11" s="335"/>
      <c r="D11" s="335"/>
      <c r="E11" s="335"/>
      <c r="F11" s="335"/>
      <c r="G11" s="335"/>
      <c r="H11" s="335"/>
      <c r="I11" s="289" t="str">
        <f>'Item 05 - Noturno 12x36h'!I11</f>
        <v xml:space="preserve"> ES000036/2025</v>
      </c>
    </row>
    <row r="12" spans="1:9" x14ac:dyDescent="0.2">
      <c r="A12" s="209" t="s">
        <v>31</v>
      </c>
      <c r="B12" s="335" t="s">
        <v>32</v>
      </c>
      <c r="C12" s="330"/>
      <c r="D12" s="330"/>
      <c r="E12" s="330"/>
      <c r="F12" s="330"/>
      <c r="G12" s="330"/>
      <c r="H12" s="330"/>
      <c r="I12" s="172">
        <f>'Item 05 - Noturno 12x36h'!I12</f>
        <v>60</v>
      </c>
    </row>
    <row r="13" spans="1:9" x14ac:dyDescent="0.2">
      <c r="A13" s="207"/>
      <c r="B13" s="208"/>
      <c r="C13" s="208"/>
      <c r="D13" s="208"/>
      <c r="E13" s="208"/>
      <c r="F13" s="208"/>
      <c r="G13" s="208"/>
      <c r="H13" s="207"/>
      <c r="I13" s="207"/>
    </row>
    <row r="14" spans="1:9" x14ac:dyDescent="0.2">
      <c r="A14" s="334" t="s">
        <v>33</v>
      </c>
      <c r="B14" s="334"/>
      <c r="C14" s="334"/>
      <c r="D14" s="334"/>
      <c r="E14" s="334"/>
      <c r="F14" s="334"/>
      <c r="G14" s="334"/>
      <c r="H14" s="334"/>
      <c r="I14" s="334"/>
    </row>
    <row r="15" spans="1:9" x14ac:dyDescent="0.2">
      <c r="A15" s="331" t="s">
        <v>34</v>
      </c>
      <c r="B15" s="331"/>
      <c r="C15" s="331" t="s">
        <v>35</v>
      </c>
      <c r="D15" s="331"/>
      <c r="E15" s="331" t="s">
        <v>36</v>
      </c>
      <c r="F15" s="331"/>
      <c r="G15" s="331"/>
      <c r="H15" s="331"/>
      <c r="I15" s="331"/>
    </row>
    <row r="16" spans="1:9" ht="25.5" customHeight="1" x14ac:dyDescent="0.2">
      <c r="A16" s="366" t="s">
        <v>37</v>
      </c>
      <c r="B16" s="367"/>
      <c r="C16" s="366" t="s">
        <v>467</v>
      </c>
      <c r="D16" s="367"/>
      <c r="E16" s="368">
        <v>1</v>
      </c>
      <c r="F16" s="369"/>
      <c r="G16" s="369"/>
      <c r="H16" s="369"/>
      <c r="I16" s="369"/>
    </row>
    <row r="17" spans="1:9" ht="15" customHeight="1" x14ac:dyDescent="0.2">
      <c r="A17" s="39"/>
      <c r="B17" s="212"/>
      <c r="C17" s="40"/>
      <c r="D17" s="213"/>
      <c r="E17" s="41"/>
      <c r="F17" s="214"/>
      <c r="G17" s="214"/>
      <c r="H17" s="214"/>
      <c r="I17" s="214"/>
    </row>
    <row r="18" spans="1:9" ht="15" customHeight="1" x14ac:dyDescent="0.2">
      <c r="A18" s="37" t="s">
        <v>39</v>
      </c>
      <c r="B18" s="212"/>
      <c r="C18" s="40"/>
      <c r="D18" s="213"/>
      <c r="E18" s="41"/>
      <c r="F18" s="214"/>
      <c r="G18" s="214"/>
      <c r="H18" s="214"/>
      <c r="I18" s="214"/>
    </row>
    <row r="19" spans="1:9" ht="15" customHeight="1" x14ac:dyDescent="0.2">
      <c r="A19" s="37" t="s">
        <v>40</v>
      </c>
      <c r="B19" s="212"/>
      <c r="C19" s="40"/>
      <c r="D19" s="213"/>
      <c r="E19" s="41"/>
      <c r="F19" s="214"/>
      <c r="G19" s="214"/>
      <c r="H19" s="214"/>
      <c r="I19" s="214"/>
    </row>
    <row r="20" spans="1:9" ht="15" customHeight="1" x14ac:dyDescent="0.2">
      <c r="A20" s="37" t="s">
        <v>41</v>
      </c>
      <c r="B20" s="212"/>
      <c r="C20" s="40"/>
      <c r="D20" s="213"/>
      <c r="E20" s="41"/>
      <c r="F20" s="214"/>
      <c r="G20" s="214"/>
      <c r="H20" s="214"/>
      <c r="I20" s="214"/>
    </row>
    <row r="21" spans="1:9" ht="15" customHeight="1" x14ac:dyDescent="0.2">
      <c r="A21" s="37" t="s">
        <v>42</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43</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44</v>
      </c>
      <c r="B25" s="212"/>
      <c r="C25" s="40"/>
      <c r="D25" s="213"/>
      <c r="E25" s="41"/>
      <c r="F25" s="214"/>
      <c r="G25" s="214"/>
      <c r="H25" s="214"/>
      <c r="I25" s="214"/>
    </row>
    <row r="26" spans="1:9" ht="15" customHeight="1" x14ac:dyDescent="0.2">
      <c r="A26" s="37" t="s">
        <v>45</v>
      </c>
      <c r="B26" s="212"/>
      <c r="C26" s="40"/>
      <c r="D26" s="213"/>
      <c r="E26" s="41"/>
      <c r="F26" s="214"/>
      <c r="G26" s="214"/>
      <c r="H26" s="214"/>
      <c r="I26" s="214"/>
    </row>
    <row r="27" spans="1:9" x14ac:dyDescent="0.2">
      <c r="A27" s="334" t="s">
        <v>46</v>
      </c>
      <c r="B27" s="334"/>
      <c r="C27" s="334"/>
      <c r="D27" s="334"/>
      <c r="E27" s="334"/>
      <c r="F27" s="334"/>
      <c r="G27" s="334"/>
      <c r="H27" s="334"/>
      <c r="I27" s="334"/>
    </row>
    <row r="28" spans="1:9" ht="25.5" x14ac:dyDescent="0.2">
      <c r="A28" s="211">
        <v>1</v>
      </c>
      <c r="B28" s="365" t="s">
        <v>47</v>
      </c>
      <c r="C28" s="365"/>
      <c r="D28" s="365"/>
      <c r="E28" s="365"/>
      <c r="F28" s="365"/>
      <c r="G28" s="365"/>
      <c r="H28" s="365"/>
      <c r="I28" s="210" t="str">
        <f>A16</f>
        <v>Vigilância Armada - Diurno</v>
      </c>
    </row>
    <row r="29" spans="1:9" x14ac:dyDescent="0.2">
      <c r="A29" s="209">
        <v>2</v>
      </c>
      <c r="B29" s="335" t="s">
        <v>48</v>
      </c>
      <c r="C29" s="335"/>
      <c r="D29" s="335"/>
      <c r="E29" s="335"/>
      <c r="F29" s="335"/>
      <c r="G29" s="335"/>
      <c r="H29" s="335"/>
      <c r="I29" s="23" t="s">
        <v>16</v>
      </c>
    </row>
    <row r="30" spans="1:9" x14ac:dyDescent="0.2">
      <c r="A30" s="209">
        <v>3</v>
      </c>
      <c r="B30" s="330" t="s">
        <v>49</v>
      </c>
      <c r="C30" s="330"/>
      <c r="D30" s="330"/>
      <c r="E30" s="330"/>
      <c r="F30" s="330"/>
      <c r="G30" s="330"/>
      <c r="H30" s="330"/>
      <c r="I30" s="256">
        <v>1900</v>
      </c>
    </row>
    <row r="31" spans="1:9" x14ac:dyDescent="0.2">
      <c r="A31" s="211">
        <v>4</v>
      </c>
      <c r="B31" s="365" t="s">
        <v>50</v>
      </c>
      <c r="C31" s="365"/>
      <c r="D31" s="365"/>
      <c r="E31" s="365"/>
      <c r="F31" s="365"/>
      <c r="G31" s="365"/>
      <c r="H31" s="365"/>
      <c r="I31" s="36" t="s">
        <v>51</v>
      </c>
    </row>
    <row r="32" spans="1:9" x14ac:dyDescent="0.2">
      <c r="A32" s="209">
        <v>5</v>
      </c>
      <c r="B32" s="335" t="s">
        <v>52</v>
      </c>
      <c r="C32" s="330"/>
      <c r="D32" s="330"/>
      <c r="E32" s="330"/>
      <c r="F32" s="330"/>
      <c r="G32" s="330"/>
      <c r="H32" s="330"/>
      <c r="I32" s="290">
        <f>'Item 05 - Noturno 12x36h'!I32</f>
        <v>45674</v>
      </c>
    </row>
    <row r="33" spans="1:14" x14ac:dyDescent="0.2">
      <c r="A33" s="207"/>
      <c r="B33" s="208"/>
      <c r="C33" s="208"/>
      <c r="D33" s="208"/>
      <c r="E33" s="208"/>
      <c r="F33" s="208"/>
      <c r="G33" s="208"/>
      <c r="H33" s="208"/>
      <c r="I33" s="215"/>
    </row>
    <row r="34" spans="1:14" x14ac:dyDescent="0.2">
      <c r="A34" s="37" t="s">
        <v>53</v>
      </c>
      <c r="B34" s="208"/>
      <c r="C34" s="208"/>
      <c r="D34" s="208"/>
      <c r="E34" s="208"/>
      <c r="F34" s="208"/>
      <c r="G34" s="208"/>
      <c r="H34" s="208"/>
      <c r="I34" s="215"/>
    </row>
    <row r="35" spans="1:14" x14ac:dyDescent="0.2">
      <c r="A35" s="37" t="s">
        <v>54</v>
      </c>
      <c r="B35" s="208"/>
      <c r="C35" s="208"/>
      <c r="D35" s="208"/>
      <c r="E35" s="208"/>
      <c r="F35" s="208"/>
      <c r="G35" s="208"/>
      <c r="H35" s="208"/>
      <c r="I35" s="215"/>
    </row>
    <row r="37" spans="1:14" x14ac:dyDescent="0.2">
      <c r="A37" s="338" t="s">
        <v>55</v>
      </c>
      <c r="B37" s="338"/>
      <c r="C37" s="338"/>
      <c r="D37" s="338"/>
      <c r="E37" s="338"/>
      <c r="F37" s="338"/>
      <c r="G37" s="338"/>
      <c r="H37" s="338"/>
      <c r="I37" s="338"/>
    </row>
    <row r="38" spans="1:14" x14ac:dyDescent="0.2">
      <c r="A38" s="8">
        <v>1</v>
      </c>
      <c r="B38" s="331" t="s">
        <v>56</v>
      </c>
      <c r="C38" s="331"/>
      <c r="D38" s="331"/>
      <c r="E38" s="331"/>
      <c r="F38" s="331"/>
      <c r="G38" s="331"/>
      <c r="H38" s="8" t="s">
        <v>57</v>
      </c>
      <c r="I38" s="8" t="s">
        <v>58</v>
      </c>
    </row>
    <row r="39" spans="1:14" x14ac:dyDescent="0.2">
      <c r="A39" s="8" t="s">
        <v>26</v>
      </c>
      <c r="B39" s="335" t="s">
        <v>59</v>
      </c>
      <c r="C39" s="335"/>
      <c r="D39" s="335"/>
      <c r="E39" s="335"/>
      <c r="F39" s="335"/>
      <c r="G39" s="335"/>
      <c r="H39" s="22"/>
      <c r="I39" s="152">
        <f>I30</f>
        <v>1900</v>
      </c>
    </row>
    <row r="40" spans="1:14" x14ac:dyDescent="0.2">
      <c r="A40" s="8" t="s">
        <v>28</v>
      </c>
      <c r="B40" s="335" t="s">
        <v>60</v>
      </c>
      <c r="C40" s="335"/>
      <c r="D40" s="335"/>
      <c r="E40" s="335"/>
      <c r="F40" s="335"/>
      <c r="G40" s="335"/>
      <c r="H40" s="2">
        <v>0.3</v>
      </c>
      <c r="I40" s="152">
        <f>I39*0.3</f>
        <v>570</v>
      </c>
      <c r="J40" s="31" t="s">
        <v>61</v>
      </c>
    </row>
    <row r="41" spans="1:14" x14ac:dyDescent="0.2">
      <c r="A41" s="8" t="s">
        <v>29</v>
      </c>
      <c r="B41" s="335" t="s">
        <v>62</v>
      </c>
      <c r="C41" s="335"/>
      <c r="D41" s="335"/>
      <c r="E41" s="335"/>
      <c r="F41" s="335"/>
      <c r="G41" s="335"/>
      <c r="H41" s="2"/>
      <c r="I41" s="152">
        <f>H41*I39</f>
        <v>0</v>
      </c>
    </row>
    <row r="42" spans="1:14" x14ac:dyDescent="0.2">
      <c r="A42" s="8" t="s">
        <v>31</v>
      </c>
      <c r="B42" s="335" t="s">
        <v>63</v>
      </c>
      <c r="C42" s="335"/>
      <c r="D42" s="335"/>
      <c r="E42" s="335"/>
      <c r="F42" s="335"/>
      <c r="G42" s="335"/>
      <c r="H42" s="2"/>
      <c r="I42" s="152">
        <v>0</v>
      </c>
      <c r="J42" s="31" t="s">
        <v>64</v>
      </c>
    </row>
    <row r="43" spans="1:14" ht="30" customHeight="1" x14ac:dyDescent="0.2">
      <c r="A43" s="8" t="s">
        <v>65</v>
      </c>
      <c r="B43" s="353" t="s">
        <v>66</v>
      </c>
      <c r="C43" s="353"/>
      <c r="D43" s="353"/>
      <c r="E43" s="353"/>
      <c r="F43" s="353"/>
      <c r="G43" s="353"/>
      <c r="H43" s="5"/>
      <c r="I43" s="152">
        <v>0</v>
      </c>
      <c r="J43" s="31" t="s">
        <v>64</v>
      </c>
    </row>
    <row r="44" spans="1:14" x14ac:dyDescent="0.2">
      <c r="A44" s="8" t="s">
        <v>67</v>
      </c>
      <c r="B44" s="335" t="s">
        <v>68</v>
      </c>
      <c r="C44" s="335"/>
      <c r="D44" s="335"/>
      <c r="E44" s="335"/>
      <c r="F44" s="335"/>
      <c r="G44" s="335"/>
      <c r="H44" s="2"/>
      <c r="I44" s="152">
        <v>0</v>
      </c>
    </row>
    <row r="45" spans="1:14" x14ac:dyDescent="0.2">
      <c r="A45" s="332" t="s">
        <v>69</v>
      </c>
      <c r="B45" s="334"/>
      <c r="C45" s="334"/>
      <c r="D45" s="334"/>
      <c r="E45" s="334"/>
      <c r="F45" s="334"/>
      <c r="G45" s="334"/>
      <c r="H45" s="334"/>
      <c r="I45" s="153">
        <f>SUM(I39:I44)</f>
        <v>2470</v>
      </c>
    </row>
    <row r="46" spans="1:14" s="10" customFormat="1" x14ac:dyDescent="0.2">
      <c r="K46" s="218"/>
      <c r="L46" s="218"/>
      <c r="M46" s="218"/>
      <c r="N46" s="218"/>
    </row>
    <row r="47" spans="1:14" s="10" customFormat="1" x14ac:dyDescent="0.2">
      <c r="A47" s="37" t="s">
        <v>70</v>
      </c>
      <c r="K47" s="218"/>
      <c r="L47" s="218"/>
      <c r="M47" s="218"/>
      <c r="N47" s="218"/>
    </row>
    <row r="48" spans="1:14" s="10" customFormat="1" x14ac:dyDescent="0.2">
      <c r="A48" s="37" t="s">
        <v>71</v>
      </c>
      <c r="K48" s="218"/>
      <c r="L48" s="218"/>
      <c r="M48" s="218"/>
      <c r="N48" s="218"/>
    </row>
    <row r="49" spans="1:12" x14ac:dyDescent="0.2">
      <c r="A49" s="3"/>
      <c r="B49" s="3"/>
      <c r="C49" s="3"/>
      <c r="D49" s="3"/>
      <c r="E49" s="3"/>
      <c r="F49" s="3"/>
      <c r="G49" s="3"/>
      <c r="H49" s="3"/>
      <c r="I49" s="4"/>
      <c r="L49" s="21"/>
    </row>
    <row r="50" spans="1:12" x14ac:dyDescent="0.2">
      <c r="A50" s="338" t="s">
        <v>72</v>
      </c>
      <c r="B50" s="338"/>
      <c r="C50" s="338"/>
      <c r="D50" s="338"/>
      <c r="E50" s="338"/>
      <c r="F50" s="338"/>
      <c r="G50" s="338"/>
      <c r="H50" s="338"/>
      <c r="I50" s="338"/>
      <c r="L50" s="218"/>
    </row>
    <row r="51" spans="1:12" x14ac:dyDescent="0.2">
      <c r="A51" s="47" t="s">
        <v>73</v>
      </c>
      <c r="B51" s="361" t="s">
        <v>74</v>
      </c>
      <c r="C51" s="362"/>
      <c r="D51" s="362"/>
      <c r="E51" s="362"/>
      <c r="F51" s="362"/>
      <c r="G51" s="363"/>
      <c r="H51" s="8" t="s">
        <v>57</v>
      </c>
      <c r="I51" s="8" t="s">
        <v>58</v>
      </c>
    </row>
    <row r="52" spans="1:12" x14ac:dyDescent="0.2">
      <c r="A52" s="8" t="s">
        <v>26</v>
      </c>
      <c r="B52" s="335" t="s">
        <v>75</v>
      </c>
      <c r="C52" s="335"/>
      <c r="D52" s="335"/>
      <c r="E52" s="335"/>
      <c r="F52" s="335"/>
      <c r="G52" s="335"/>
      <c r="H52" s="1">
        <f>1/12</f>
        <v>8.3333333333333329E-2</v>
      </c>
      <c r="I52" s="25">
        <f>$I$45*H52</f>
        <v>205.83333333333331</v>
      </c>
      <c r="K52" s="87"/>
    </row>
    <row r="53" spans="1:12" x14ac:dyDescent="0.2">
      <c r="A53" s="8" t="s">
        <v>28</v>
      </c>
      <c r="B53" s="335" t="s">
        <v>76</v>
      </c>
      <c r="C53" s="335"/>
      <c r="D53" s="335"/>
      <c r="E53" s="335"/>
      <c r="F53" s="335"/>
      <c r="G53" s="335"/>
      <c r="H53" s="24">
        <v>0.121</v>
      </c>
      <c r="I53" s="25">
        <f>$I$45*H53</f>
        <v>298.87</v>
      </c>
    </row>
    <row r="54" spans="1:12" x14ac:dyDescent="0.2">
      <c r="A54" s="334" t="s">
        <v>77</v>
      </c>
      <c r="B54" s="334"/>
      <c r="C54" s="334"/>
      <c r="D54" s="334"/>
      <c r="E54" s="334"/>
      <c r="F54" s="334"/>
      <c r="G54" s="334"/>
      <c r="H54" s="42">
        <f>TRUNC(SUM(H52:H53),4)</f>
        <v>0.20430000000000001</v>
      </c>
      <c r="I54" s="43">
        <f>SUM(I52:I53)</f>
        <v>504.70333333333332</v>
      </c>
    </row>
    <row r="55" spans="1:12" ht="21.95" customHeight="1" x14ac:dyDescent="0.2">
      <c r="A55" s="47" t="s">
        <v>29</v>
      </c>
      <c r="B55" s="364" t="s">
        <v>78</v>
      </c>
      <c r="C55" s="364"/>
      <c r="D55" s="364"/>
      <c r="E55" s="364"/>
      <c r="F55" s="364"/>
      <c r="G55" s="364"/>
      <c r="H55" s="148">
        <f>H54*H74</f>
        <v>7.518240000000001E-2</v>
      </c>
      <c r="I55" s="149">
        <f>$I$45*H55</f>
        <v>185.70052800000002</v>
      </c>
    </row>
    <row r="56" spans="1:12" x14ac:dyDescent="0.2">
      <c r="A56" s="334" t="s">
        <v>79</v>
      </c>
      <c r="B56" s="334"/>
      <c r="C56" s="334"/>
      <c r="D56" s="334"/>
      <c r="E56" s="334"/>
      <c r="F56" s="334"/>
      <c r="G56" s="334"/>
      <c r="H56" s="42">
        <f>TRUNC(SUM(H54:H55),4)</f>
        <v>0.27939999999999998</v>
      </c>
      <c r="I56" s="43">
        <f>SUM(I54:I55)</f>
        <v>690.40386133333334</v>
      </c>
    </row>
    <row r="57" spans="1:12" x14ac:dyDescent="0.2">
      <c r="A57" s="3"/>
      <c r="B57" s="3"/>
      <c r="C57" s="3"/>
      <c r="D57" s="3"/>
      <c r="E57" s="3"/>
      <c r="F57" s="3"/>
      <c r="G57" s="3"/>
      <c r="H57" s="44"/>
      <c r="I57" s="4"/>
    </row>
    <row r="58" spans="1:12" x14ac:dyDescent="0.2">
      <c r="A58" s="37" t="s">
        <v>80</v>
      </c>
      <c r="B58" s="3"/>
      <c r="C58" s="3"/>
      <c r="D58" s="3"/>
      <c r="E58" s="3"/>
      <c r="F58" s="3"/>
      <c r="G58" s="3"/>
      <c r="H58" s="44"/>
      <c r="I58" s="4"/>
    </row>
    <row r="59" spans="1:12" x14ac:dyDescent="0.2">
      <c r="A59" s="37" t="s">
        <v>81</v>
      </c>
      <c r="B59" s="3"/>
      <c r="C59" s="3"/>
      <c r="D59" s="3"/>
      <c r="E59" s="3"/>
      <c r="F59" s="3"/>
      <c r="G59" s="3"/>
      <c r="H59" s="44"/>
      <c r="I59" s="4"/>
    </row>
    <row r="60" spans="1:12" x14ac:dyDescent="0.2">
      <c r="A60" s="37" t="s">
        <v>82</v>
      </c>
      <c r="B60" s="3"/>
      <c r="C60" s="3"/>
      <c r="D60" s="3"/>
      <c r="E60" s="3"/>
      <c r="F60" s="3"/>
      <c r="G60" s="3"/>
      <c r="H60" s="44"/>
      <c r="I60" s="4"/>
    </row>
    <row r="61" spans="1:12" x14ac:dyDescent="0.2">
      <c r="A61" s="37" t="s">
        <v>83</v>
      </c>
      <c r="B61" s="10"/>
      <c r="C61" s="10"/>
      <c r="D61" s="10"/>
      <c r="E61" s="10"/>
      <c r="F61" s="10"/>
      <c r="G61" s="10"/>
      <c r="H61" s="10"/>
      <c r="I61" s="10"/>
    </row>
    <row r="62" spans="1:12" x14ac:dyDescent="0.2">
      <c r="A62" s="37" t="s">
        <v>84</v>
      </c>
      <c r="B62" s="10"/>
      <c r="C62" s="10"/>
      <c r="D62" s="10"/>
      <c r="E62" s="10"/>
      <c r="F62" s="10"/>
      <c r="G62" s="10"/>
      <c r="H62" s="10"/>
      <c r="I62" s="10"/>
    </row>
    <row r="63" spans="1:12" x14ac:dyDescent="0.2">
      <c r="A63" s="37"/>
      <c r="B63" s="10"/>
      <c r="C63" s="10"/>
      <c r="D63" s="10"/>
      <c r="E63" s="10"/>
      <c r="F63" s="10"/>
      <c r="G63" s="10"/>
      <c r="H63" s="10"/>
      <c r="I63" s="10"/>
    </row>
    <row r="64" spans="1:12" x14ac:dyDescent="0.2">
      <c r="A64" s="45"/>
      <c r="B64" s="45"/>
      <c r="C64" s="45"/>
      <c r="D64" s="45"/>
      <c r="E64" s="45"/>
      <c r="F64" s="45"/>
      <c r="G64" s="45"/>
      <c r="H64" s="45"/>
      <c r="I64" s="45"/>
    </row>
    <row r="65" spans="1:12" x14ac:dyDescent="0.2">
      <c r="A65" s="49" t="s">
        <v>85</v>
      </c>
      <c r="B65" s="358" t="s">
        <v>86</v>
      </c>
      <c r="C65" s="359"/>
      <c r="D65" s="359"/>
      <c r="E65" s="359"/>
      <c r="F65" s="359"/>
      <c r="G65" s="360"/>
      <c r="H65" s="33" t="s">
        <v>57</v>
      </c>
      <c r="I65" s="33" t="s">
        <v>58</v>
      </c>
      <c r="K65" s="31"/>
      <c r="L65" s="30"/>
    </row>
    <row r="66" spans="1:12" x14ac:dyDescent="0.2">
      <c r="A66" s="8" t="s">
        <v>26</v>
      </c>
      <c r="B66" s="335" t="s">
        <v>87</v>
      </c>
      <c r="C66" s="335"/>
      <c r="D66" s="335"/>
      <c r="E66" s="335"/>
      <c r="F66" s="335"/>
      <c r="G66" s="335"/>
      <c r="H66" s="1">
        <v>0.2</v>
      </c>
      <c r="I66" s="25">
        <f t="shared" ref="I66:I73" si="0">H66*($I$45)</f>
        <v>494</v>
      </c>
      <c r="K66" s="32"/>
      <c r="L66" s="30"/>
    </row>
    <row r="67" spans="1:12" x14ac:dyDescent="0.2">
      <c r="A67" s="8" t="s">
        <v>28</v>
      </c>
      <c r="B67" s="335" t="s">
        <v>88</v>
      </c>
      <c r="C67" s="335"/>
      <c r="D67" s="335"/>
      <c r="E67" s="335"/>
      <c r="F67" s="335"/>
      <c r="G67" s="335"/>
      <c r="H67" s="1">
        <v>2.5000000000000001E-2</v>
      </c>
      <c r="I67" s="25">
        <f t="shared" si="0"/>
        <v>61.75</v>
      </c>
      <c r="K67" s="31"/>
    </row>
    <row r="68" spans="1:12" x14ac:dyDescent="0.2">
      <c r="A68" s="8" t="s">
        <v>29</v>
      </c>
      <c r="B68" s="335" t="s">
        <v>89</v>
      </c>
      <c r="C68" s="335"/>
      <c r="D68" s="335"/>
      <c r="E68" s="335"/>
      <c r="F68" s="335"/>
      <c r="G68" s="335"/>
      <c r="H68" s="1">
        <v>0.03</v>
      </c>
      <c r="I68" s="25">
        <f t="shared" si="0"/>
        <v>74.099999999999994</v>
      </c>
      <c r="J68" s="31" t="s">
        <v>90</v>
      </c>
      <c r="K68" s="31"/>
    </row>
    <row r="69" spans="1:12" x14ac:dyDescent="0.2">
      <c r="A69" s="8" t="s">
        <v>31</v>
      </c>
      <c r="B69" s="335" t="s">
        <v>91</v>
      </c>
      <c r="C69" s="335"/>
      <c r="D69" s="335"/>
      <c r="E69" s="335"/>
      <c r="F69" s="335"/>
      <c r="G69" s="335"/>
      <c r="H69" s="1">
        <v>1.4999999999999999E-2</v>
      </c>
      <c r="I69" s="25">
        <f t="shared" si="0"/>
        <v>37.049999999999997</v>
      </c>
    </row>
    <row r="70" spans="1:12" x14ac:dyDescent="0.2">
      <c r="A70" s="8" t="s">
        <v>65</v>
      </c>
      <c r="B70" s="335" t="s">
        <v>92</v>
      </c>
      <c r="C70" s="335"/>
      <c r="D70" s="335"/>
      <c r="E70" s="335"/>
      <c r="F70" s="335"/>
      <c r="G70" s="335"/>
      <c r="H70" s="1">
        <v>0.01</v>
      </c>
      <c r="I70" s="25">
        <f t="shared" si="0"/>
        <v>24.7</v>
      </c>
    </row>
    <row r="71" spans="1:12" x14ac:dyDescent="0.2">
      <c r="A71" s="8" t="s">
        <v>67</v>
      </c>
      <c r="B71" s="335" t="s">
        <v>93</v>
      </c>
      <c r="C71" s="335"/>
      <c r="D71" s="335"/>
      <c r="E71" s="335"/>
      <c r="F71" s="335"/>
      <c r="G71" s="335"/>
      <c r="H71" s="1">
        <v>6.0000000000000001E-3</v>
      </c>
      <c r="I71" s="25">
        <f t="shared" si="0"/>
        <v>14.82</v>
      </c>
    </row>
    <row r="72" spans="1:12" x14ac:dyDescent="0.2">
      <c r="A72" s="8" t="s">
        <v>94</v>
      </c>
      <c r="B72" s="335" t="s">
        <v>95</v>
      </c>
      <c r="C72" s="335"/>
      <c r="D72" s="335"/>
      <c r="E72" s="335"/>
      <c r="F72" s="335"/>
      <c r="G72" s="335"/>
      <c r="H72" s="1">
        <v>2E-3</v>
      </c>
      <c r="I72" s="25">
        <f t="shared" si="0"/>
        <v>4.9400000000000004</v>
      </c>
    </row>
    <row r="73" spans="1:12" x14ac:dyDescent="0.2">
      <c r="A73" s="8" t="s">
        <v>96</v>
      </c>
      <c r="B73" s="335" t="s">
        <v>97</v>
      </c>
      <c r="C73" s="335"/>
      <c r="D73" s="335"/>
      <c r="E73" s="335"/>
      <c r="F73" s="335"/>
      <c r="G73" s="335"/>
      <c r="H73" s="1">
        <v>0.08</v>
      </c>
      <c r="I73" s="25">
        <f t="shared" si="0"/>
        <v>197.6</v>
      </c>
    </row>
    <row r="74" spans="1:12" x14ac:dyDescent="0.2">
      <c r="A74" s="334" t="s">
        <v>98</v>
      </c>
      <c r="B74" s="334"/>
      <c r="C74" s="334"/>
      <c r="D74" s="334"/>
      <c r="E74" s="334"/>
      <c r="F74" s="334"/>
      <c r="G74" s="334"/>
      <c r="H74" s="42">
        <f>SUM(H66:H73)</f>
        <v>0.36800000000000005</v>
      </c>
      <c r="I74" s="43">
        <f>SUM(I66:I73)</f>
        <v>908.96000000000015</v>
      </c>
      <c r="K74" s="21"/>
    </row>
    <row r="75" spans="1:12" x14ac:dyDescent="0.2">
      <c r="A75" s="3"/>
      <c r="B75" s="3"/>
      <c r="C75" s="3"/>
      <c r="D75" s="3"/>
      <c r="E75" s="3"/>
      <c r="F75" s="3"/>
      <c r="G75" s="3"/>
      <c r="H75" s="44"/>
      <c r="I75" s="4"/>
      <c r="K75" s="21"/>
    </row>
    <row r="76" spans="1:12" x14ac:dyDescent="0.2">
      <c r="A76" s="37" t="s">
        <v>99</v>
      </c>
      <c r="B76" s="3"/>
      <c r="C76" s="3"/>
      <c r="D76" s="3"/>
      <c r="E76" s="3"/>
      <c r="F76" s="3"/>
      <c r="G76" s="3"/>
      <c r="H76" s="44"/>
      <c r="I76" s="4"/>
      <c r="K76" s="21"/>
    </row>
    <row r="77" spans="1:12" x14ac:dyDescent="0.2">
      <c r="A77" s="37" t="s">
        <v>100</v>
      </c>
      <c r="B77" s="3"/>
      <c r="C77" s="3"/>
      <c r="D77" s="3"/>
      <c r="E77" s="3"/>
      <c r="F77" s="3"/>
      <c r="G77" s="3"/>
      <c r="H77" s="44"/>
      <c r="I77" s="4"/>
      <c r="K77" s="21"/>
    </row>
    <row r="78" spans="1:12" x14ac:dyDescent="0.2">
      <c r="A78" s="37" t="s">
        <v>101</v>
      </c>
      <c r="B78" s="3"/>
      <c r="C78" s="3"/>
      <c r="D78" s="3"/>
      <c r="E78" s="3"/>
      <c r="F78" s="3"/>
      <c r="G78" s="3"/>
      <c r="H78" s="44"/>
      <c r="I78" s="4"/>
      <c r="K78" s="21"/>
    </row>
    <row r="79" spans="1:12" x14ac:dyDescent="0.2">
      <c r="A79" s="37" t="s">
        <v>102</v>
      </c>
      <c r="B79" s="3"/>
      <c r="C79" s="3"/>
      <c r="D79" s="3"/>
      <c r="E79" s="3"/>
      <c r="F79" s="3"/>
      <c r="G79" s="3"/>
      <c r="H79" s="44"/>
      <c r="I79" s="4"/>
      <c r="K79" s="21"/>
    </row>
    <row r="80" spans="1:12" x14ac:dyDescent="0.2">
      <c r="A80" s="37" t="s">
        <v>103</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104</v>
      </c>
      <c r="B82" s="344" t="s">
        <v>105</v>
      </c>
      <c r="C82" s="345"/>
      <c r="D82" s="345"/>
      <c r="E82" s="345"/>
      <c r="F82" s="345"/>
      <c r="G82" s="346"/>
      <c r="H82" s="42"/>
      <c r="I82" s="33" t="s">
        <v>58</v>
      </c>
    </row>
    <row r="83" spans="1:10" x14ac:dyDescent="0.2">
      <c r="A83" s="8" t="s">
        <v>26</v>
      </c>
      <c r="B83" s="337" t="s">
        <v>106</v>
      </c>
      <c r="C83" s="337"/>
      <c r="D83" s="337"/>
      <c r="E83" s="337"/>
      <c r="F83" s="337"/>
      <c r="G83" s="337"/>
      <c r="H83" s="23" t="s">
        <v>107</v>
      </c>
      <c r="I83" s="225">
        <f>'Mód2.3'!J12</f>
        <v>110.39999999999998</v>
      </c>
    </row>
    <row r="84" spans="1:10" x14ac:dyDescent="0.2">
      <c r="A84" s="8" t="s">
        <v>28</v>
      </c>
      <c r="B84" s="337" t="s">
        <v>108</v>
      </c>
      <c r="C84" s="337"/>
      <c r="D84" s="337"/>
      <c r="E84" s="337"/>
      <c r="F84" s="337"/>
      <c r="G84" s="337"/>
      <c r="H84" s="23" t="s">
        <v>107</v>
      </c>
      <c r="I84" s="225">
        <f>'Mód2.3'!J25</f>
        <v>891</v>
      </c>
    </row>
    <row r="85" spans="1:10" x14ac:dyDescent="0.2">
      <c r="A85" s="8" t="s">
        <v>29</v>
      </c>
      <c r="B85" s="337" t="s">
        <v>109</v>
      </c>
      <c r="C85" s="337"/>
      <c r="D85" s="337"/>
      <c r="E85" s="337"/>
      <c r="F85" s="337"/>
      <c r="G85" s="337"/>
      <c r="H85" s="23" t="s">
        <v>107</v>
      </c>
      <c r="I85" s="225">
        <f>'Mód2.3'!E33</f>
        <v>0</v>
      </c>
    </row>
    <row r="86" spans="1:10" x14ac:dyDescent="0.2">
      <c r="A86" s="47" t="s">
        <v>31</v>
      </c>
      <c r="B86" s="337" t="s">
        <v>110</v>
      </c>
      <c r="C86" s="337"/>
      <c r="D86" s="337"/>
      <c r="E86" s="337"/>
      <c r="F86" s="337"/>
      <c r="G86" s="337"/>
      <c r="H86" s="35" t="s">
        <v>107</v>
      </c>
      <c r="I86" s="226">
        <f>'Mód2.3'!E47</f>
        <v>212</v>
      </c>
    </row>
    <row r="87" spans="1:10" x14ac:dyDescent="0.2">
      <c r="A87" s="8" t="s">
        <v>65</v>
      </c>
      <c r="B87" s="337" t="s">
        <v>111</v>
      </c>
      <c r="C87" s="337"/>
      <c r="D87" s="337"/>
      <c r="E87" s="337"/>
      <c r="F87" s="337"/>
      <c r="G87" s="337"/>
      <c r="H87" s="23" t="s">
        <v>107</v>
      </c>
      <c r="I87" s="225">
        <f>'Mód2.3'!E54</f>
        <v>0</v>
      </c>
    </row>
    <row r="88" spans="1:10" x14ac:dyDescent="0.2">
      <c r="A88" s="8" t="s">
        <v>67</v>
      </c>
      <c r="B88" s="335" t="s">
        <v>112</v>
      </c>
      <c r="C88" s="335"/>
      <c r="D88" s="335"/>
      <c r="E88" s="335"/>
      <c r="F88" s="335"/>
      <c r="G88" s="335"/>
      <c r="H88" s="23" t="s">
        <v>107</v>
      </c>
      <c r="I88" s="225">
        <v>0</v>
      </c>
      <c r="J88" s="31" t="s">
        <v>113</v>
      </c>
    </row>
    <row r="89" spans="1:10" x14ac:dyDescent="0.2">
      <c r="A89" s="8" t="s">
        <v>94</v>
      </c>
      <c r="B89" s="335" t="s">
        <v>114</v>
      </c>
      <c r="C89" s="335"/>
      <c r="D89" s="335"/>
      <c r="E89" s="335"/>
      <c r="F89" s="335"/>
      <c r="G89" s="335"/>
      <c r="H89" s="23" t="s">
        <v>107</v>
      </c>
      <c r="I89" s="25">
        <f>'Mód2.3'!E41</f>
        <v>0</v>
      </c>
    </row>
    <row r="90" spans="1:10" ht="12.95" customHeight="1" x14ac:dyDescent="0.2">
      <c r="A90" s="8" t="s">
        <v>96</v>
      </c>
      <c r="B90" s="335" t="s">
        <v>115</v>
      </c>
      <c r="C90" s="335"/>
      <c r="D90" s="335"/>
      <c r="E90" s="335"/>
      <c r="F90" s="335"/>
      <c r="G90" s="335"/>
      <c r="H90" s="35" t="s">
        <v>107</v>
      </c>
      <c r="I90" s="25">
        <f>'Mód2.3'!R49</f>
        <v>0</v>
      </c>
    </row>
    <row r="91" spans="1:10" x14ac:dyDescent="0.2">
      <c r="A91" s="334" t="s">
        <v>116</v>
      </c>
      <c r="B91" s="334"/>
      <c r="C91" s="334"/>
      <c r="D91" s="334"/>
      <c r="E91" s="334"/>
      <c r="F91" s="334"/>
      <c r="G91" s="334"/>
      <c r="H91" s="334"/>
      <c r="I91" s="43">
        <f>SUM(I83:I90)</f>
        <v>1213.4000000000001</v>
      </c>
    </row>
    <row r="92" spans="1:10" x14ac:dyDescent="0.2">
      <c r="A92" s="3"/>
      <c r="B92" s="3"/>
      <c r="C92" s="3"/>
      <c r="D92" s="3"/>
      <c r="E92" s="3"/>
      <c r="F92" s="3"/>
      <c r="G92" s="3"/>
      <c r="H92" s="3"/>
      <c r="I92" s="4"/>
    </row>
    <row r="93" spans="1:10" x14ac:dyDescent="0.2">
      <c r="A93" s="37" t="s">
        <v>117</v>
      </c>
      <c r="B93" s="3"/>
      <c r="C93" s="3"/>
      <c r="D93" s="3"/>
      <c r="E93" s="3"/>
      <c r="F93" s="3"/>
      <c r="G93" s="3"/>
      <c r="H93" s="3"/>
      <c r="I93" s="4"/>
    </row>
    <row r="94" spans="1:10" x14ac:dyDescent="0.2">
      <c r="A94" s="37" t="s">
        <v>118</v>
      </c>
      <c r="B94" s="3"/>
      <c r="C94" s="3"/>
      <c r="D94" s="3"/>
      <c r="E94" s="3"/>
      <c r="F94" s="3"/>
      <c r="G94" s="3"/>
      <c r="H94" s="3"/>
      <c r="I94" s="4"/>
    </row>
    <row r="95" spans="1:10" x14ac:dyDescent="0.2">
      <c r="A95" s="37" t="s">
        <v>119</v>
      </c>
      <c r="B95" s="3"/>
      <c r="C95" s="3"/>
      <c r="D95" s="3"/>
      <c r="E95" s="3"/>
      <c r="F95" s="3"/>
      <c r="G95" s="3"/>
      <c r="H95" s="3"/>
      <c r="I95" s="4"/>
    </row>
    <row r="96" spans="1:10" x14ac:dyDescent="0.2">
      <c r="A96" s="37" t="s">
        <v>120</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121</v>
      </c>
      <c r="C98" s="48"/>
      <c r="D98" s="48"/>
      <c r="E98" s="48"/>
      <c r="F98" s="48"/>
      <c r="G98" s="48"/>
      <c r="H98" s="48"/>
      <c r="I98" s="48"/>
    </row>
    <row r="99" spans="1:11" x14ac:dyDescent="0.2">
      <c r="A99" s="331" t="s">
        <v>122</v>
      </c>
      <c r="B99" s="331"/>
      <c r="C99" s="331"/>
      <c r="D99" s="331"/>
      <c r="E99" s="331"/>
      <c r="F99" s="331"/>
      <c r="G99" s="331"/>
      <c r="H99" s="331"/>
      <c r="I99" s="8" t="s">
        <v>58</v>
      </c>
    </row>
    <row r="100" spans="1:11" x14ac:dyDescent="0.2">
      <c r="A100" s="8" t="s">
        <v>73</v>
      </c>
      <c r="B100" s="357" t="s">
        <v>123</v>
      </c>
      <c r="C100" s="357"/>
      <c r="D100" s="357"/>
      <c r="E100" s="357"/>
      <c r="F100" s="357"/>
      <c r="G100" s="357"/>
      <c r="H100" s="357"/>
      <c r="I100" s="25">
        <f>I56</f>
        <v>690.40386133333334</v>
      </c>
    </row>
    <row r="101" spans="1:11" x14ac:dyDescent="0.2">
      <c r="A101" s="8" t="s">
        <v>85</v>
      </c>
      <c r="B101" s="357" t="s">
        <v>124</v>
      </c>
      <c r="C101" s="357"/>
      <c r="D101" s="357"/>
      <c r="E101" s="357"/>
      <c r="F101" s="357"/>
      <c r="G101" s="357"/>
      <c r="H101" s="357"/>
      <c r="I101" s="25">
        <f>I74</f>
        <v>908.96000000000015</v>
      </c>
    </row>
    <row r="102" spans="1:11" x14ac:dyDescent="0.2">
      <c r="A102" s="8" t="s">
        <v>104</v>
      </c>
      <c r="B102" s="357" t="s">
        <v>125</v>
      </c>
      <c r="C102" s="357"/>
      <c r="D102" s="357"/>
      <c r="E102" s="357"/>
      <c r="F102" s="357"/>
      <c r="G102" s="357"/>
      <c r="H102" s="357"/>
      <c r="I102" s="25">
        <f>I91</f>
        <v>1213.4000000000001</v>
      </c>
    </row>
    <row r="103" spans="1:11" x14ac:dyDescent="0.2">
      <c r="A103" s="332" t="s">
        <v>126</v>
      </c>
      <c r="B103" s="332"/>
      <c r="C103" s="332"/>
      <c r="D103" s="332"/>
      <c r="E103" s="332"/>
      <c r="F103" s="332"/>
      <c r="G103" s="332"/>
      <c r="H103" s="332"/>
      <c r="I103" s="118">
        <f>SUM(I100:I102)</f>
        <v>2812.7638613333338</v>
      </c>
      <c r="K103" s="7"/>
    </row>
    <row r="104" spans="1:11" x14ac:dyDescent="0.2">
      <c r="A104" s="342"/>
      <c r="B104" s="343"/>
      <c r="C104" s="343"/>
      <c r="D104" s="343"/>
      <c r="E104" s="343"/>
      <c r="F104" s="343"/>
      <c r="G104" s="343"/>
      <c r="H104" s="343"/>
      <c r="I104" s="343"/>
    </row>
    <row r="105" spans="1:11" x14ac:dyDescent="0.2">
      <c r="A105" s="338" t="s">
        <v>127</v>
      </c>
      <c r="B105" s="338"/>
      <c r="C105" s="338"/>
      <c r="D105" s="338"/>
      <c r="E105" s="338"/>
      <c r="F105" s="338"/>
      <c r="G105" s="338"/>
      <c r="H105" s="338"/>
      <c r="I105" s="338"/>
    </row>
    <row r="106" spans="1:11" x14ac:dyDescent="0.2">
      <c r="A106" s="8">
        <v>3</v>
      </c>
      <c r="B106" s="331" t="s">
        <v>128</v>
      </c>
      <c r="C106" s="331"/>
      <c r="D106" s="331"/>
      <c r="E106" s="331"/>
      <c r="F106" s="331"/>
      <c r="G106" s="331"/>
      <c r="H106" s="8" t="s">
        <v>57</v>
      </c>
      <c r="I106" s="8" t="s">
        <v>58</v>
      </c>
    </row>
    <row r="107" spans="1:11" x14ac:dyDescent="0.2">
      <c r="A107" s="8" t="s">
        <v>26</v>
      </c>
      <c r="B107" s="335" t="s">
        <v>129</v>
      </c>
      <c r="C107" s="335"/>
      <c r="D107" s="335"/>
      <c r="E107" s="335"/>
      <c r="F107" s="335"/>
      <c r="G107" s="335"/>
      <c r="H107" s="1">
        <v>4.1999999999999997E-3</v>
      </c>
      <c r="I107" s="25">
        <f>H107*I45</f>
        <v>10.373999999999999</v>
      </c>
    </row>
    <row r="108" spans="1:11" x14ac:dyDescent="0.2">
      <c r="A108" s="47" t="s">
        <v>28</v>
      </c>
      <c r="B108" s="353" t="s">
        <v>130</v>
      </c>
      <c r="C108" s="353"/>
      <c r="D108" s="353"/>
      <c r="E108" s="353"/>
      <c r="F108" s="353"/>
      <c r="G108" s="353"/>
      <c r="H108" s="148">
        <f>H73</f>
        <v>0.08</v>
      </c>
      <c r="I108" s="149">
        <f>I107*H108</f>
        <v>0.82991999999999988</v>
      </c>
    </row>
    <row r="109" spans="1:11" ht="24.75" customHeight="1" x14ac:dyDescent="0.2">
      <c r="A109" s="47" t="s">
        <v>29</v>
      </c>
      <c r="B109" s="353" t="s">
        <v>131</v>
      </c>
      <c r="C109" s="353"/>
      <c r="D109" s="353"/>
      <c r="E109" s="353"/>
      <c r="F109" s="353"/>
      <c r="G109" s="353"/>
      <c r="H109" s="148">
        <v>2E-3</v>
      </c>
      <c r="I109" s="149">
        <f>H109*I45</f>
        <v>4.9400000000000004</v>
      </c>
    </row>
    <row r="110" spans="1:11" x14ac:dyDescent="0.2">
      <c r="A110" s="8" t="s">
        <v>31</v>
      </c>
      <c r="B110" s="335" t="s">
        <v>132</v>
      </c>
      <c r="C110" s="335"/>
      <c r="D110" s="335"/>
      <c r="E110" s="335"/>
      <c r="F110" s="335"/>
      <c r="G110" s="335"/>
      <c r="H110" s="1">
        <v>1.9400000000000001E-2</v>
      </c>
      <c r="I110" s="25">
        <f>H110*I45</f>
        <v>47.917999999999999</v>
      </c>
    </row>
    <row r="111" spans="1:11" x14ac:dyDescent="0.2">
      <c r="A111" s="8" t="s">
        <v>65</v>
      </c>
      <c r="B111" s="356" t="s">
        <v>133</v>
      </c>
      <c r="C111" s="356"/>
      <c r="D111" s="356"/>
      <c r="E111" s="356"/>
      <c r="F111" s="356"/>
      <c r="G111" s="356"/>
      <c r="H111" s="24">
        <f>H74</f>
        <v>0.36800000000000005</v>
      </c>
      <c r="I111" s="25">
        <f>I110*H111</f>
        <v>17.633824000000001</v>
      </c>
    </row>
    <row r="112" spans="1:11" ht="25.5" customHeight="1" x14ac:dyDescent="0.2">
      <c r="A112" s="47" t="s">
        <v>67</v>
      </c>
      <c r="B112" s="353" t="s">
        <v>134</v>
      </c>
      <c r="C112" s="353"/>
      <c r="D112" s="353"/>
      <c r="E112" s="353"/>
      <c r="F112" s="353"/>
      <c r="G112" s="353"/>
      <c r="H112" s="148">
        <v>3.7999999999999999E-2</v>
      </c>
      <c r="I112" s="149">
        <f>H112*I45</f>
        <v>93.86</v>
      </c>
      <c r="K112" s="7"/>
    </row>
    <row r="113" spans="1:11" x14ac:dyDescent="0.2">
      <c r="A113" s="332" t="s">
        <v>135</v>
      </c>
      <c r="B113" s="332"/>
      <c r="C113" s="332"/>
      <c r="D113" s="332"/>
      <c r="E113" s="332"/>
      <c r="F113" s="332"/>
      <c r="G113" s="332"/>
      <c r="H113" s="42"/>
      <c r="I113" s="118">
        <f>SUM(I107:I112)</f>
        <v>175.555744</v>
      </c>
    </row>
    <row r="114" spans="1:11" x14ac:dyDescent="0.2">
      <c r="A114" s="354"/>
      <c r="B114" s="355"/>
      <c r="C114" s="355"/>
      <c r="D114" s="355"/>
      <c r="E114" s="355"/>
      <c r="F114" s="355"/>
      <c r="G114" s="355"/>
      <c r="H114" s="355"/>
      <c r="I114" s="355"/>
    </row>
    <row r="115" spans="1:11" x14ac:dyDescent="0.2">
      <c r="A115" s="338" t="s">
        <v>136</v>
      </c>
      <c r="B115" s="338"/>
      <c r="C115" s="338"/>
      <c r="D115" s="338"/>
      <c r="E115" s="338"/>
      <c r="F115" s="338"/>
      <c r="G115" s="338"/>
      <c r="H115" s="338"/>
      <c r="I115" s="338"/>
    </row>
    <row r="116" spans="1:11" x14ac:dyDescent="0.2">
      <c r="A116" s="3"/>
      <c r="B116" s="3"/>
      <c r="C116" s="3"/>
      <c r="D116" s="3"/>
      <c r="E116" s="3"/>
      <c r="F116" s="3"/>
      <c r="G116" s="3"/>
      <c r="H116" s="3"/>
      <c r="I116" s="3"/>
    </row>
    <row r="117" spans="1:11" x14ac:dyDescent="0.2">
      <c r="A117" s="37" t="s">
        <v>137</v>
      </c>
      <c r="B117" s="3"/>
      <c r="C117" s="3"/>
      <c r="D117" s="3"/>
      <c r="E117" s="3"/>
      <c r="F117" s="3"/>
      <c r="G117" s="3"/>
      <c r="H117" s="3"/>
      <c r="I117" s="3"/>
    </row>
    <row r="118" spans="1:11" x14ac:dyDescent="0.2">
      <c r="A118" s="37" t="s">
        <v>138</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139</v>
      </c>
      <c r="B120" s="334" t="s">
        <v>140</v>
      </c>
      <c r="C120" s="334"/>
      <c r="D120" s="334"/>
      <c r="E120" s="334"/>
      <c r="F120" s="334"/>
      <c r="G120" s="334"/>
      <c r="H120" s="33" t="s">
        <v>57</v>
      </c>
      <c r="I120" s="33" t="s">
        <v>58</v>
      </c>
    </row>
    <row r="121" spans="1:11" x14ac:dyDescent="0.2">
      <c r="A121" s="49" t="s">
        <v>26</v>
      </c>
      <c r="B121" s="335" t="s">
        <v>141</v>
      </c>
      <c r="C121" s="335"/>
      <c r="D121" s="335"/>
      <c r="E121" s="335"/>
      <c r="F121" s="335"/>
      <c r="G121" s="335"/>
      <c r="H121" s="43"/>
      <c r="I121" s="43"/>
      <c r="J121" s="31"/>
    </row>
    <row r="122" spans="1:11" x14ac:dyDescent="0.2">
      <c r="A122" s="8" t="s">
        <v>28</v>
      </c>
      <c r="B122" s="335" t="s">
        <v>142</v>
      </c>
      <c r="C122" s="335"/>
      <c r="D122" s="335"/>
      <c r="E122" s="335"/>
      <c r="F122" s="335"/>
      <c r="G122" s="335"/>
      <c r="H122" s="159">
        <v>1.67E-2</v>
      </c>
      <c r="I122" s="25">
        <f>H122*$I$45</f>
        <v>41.249000000000002</v>
      </c>
      <c r="J122" s="31" t="s">
        <v>143</v>
      </c>
      <c r="K122" s="151"/>
    </row>
    <row r="123" spans="1:11" x14ac:dyDescent="0.2">
      <c r="A123" s="8" t="s">
        <v>29</v>
      </c>
      <c r="B123" s="335" t="s">
        <v>144</v>
      </c>
      <c r="C123" s="335"/>
      <c r="D123" s="335"/>
      <c r="E123" s="335"/>
      <c r="F123" s="335"/>
      <c r="G123" s="335"/>
      <c r="H123" s="159">
        <v>2.0000000000000001E-4</v>
      </c>
      <c r="I123" s="25">
        <f>H123*$I$45</f>
        <v>0.49400000000000005</v>
      </c>
      <c r="J123" s="31" t="s">
        <v>143</v>
      </c>
      <c r="K123" s="151"/>
    </row>
    <row r="124" spans="1:11" x14ac:dyDescent="0.2">
      <c r="A124" s="47" t="s">
        <v>31</v>
      </c>
      <c r="B124" s="353" t="s">
        <v>145</v>
      </c>
      <c r="C124" s="353"/>
      <c r="D124" s="353"/>
      <c r="E124" s="353"/>
      <c r="F124" s="353"/>
      <c r="G124" s="353"/>
      <c r="H124" s="148">
        <v>6.9999999999999999E-4</v>
      </c>
      <c r="I124" s="149">
        <f>H124*$I$45</f>
        <v>1.7290000000000001</v>
      </c>
      <c r="J124" s="31" t="s">
        <v>143</v>
      </c>
    </row>
    <row r="125" spans="1:11" x14ac:dyDescent="0.2">
      <c r="A125" s="8" t="s">
        <v>65</v>
      </c>
      <c r="B125" s="335" t="s">
        <v>146</v>
      </c>
      <c r="C125" s="335"/>
      <c r="D125" s="335"/>
      <c r="E125" s="335"/>
      <c r="F125" s="335"/>
      <c r="G125" s="335"/>
      <c r="H125" s="159">
        <v>2.8999999999999998E-3</v>
      </c>
      <c r="I125" s="25">
        <f>H125*$I$45</f>
        <v>7.1629999999999994</v>
      </c>
      <c r="J125" s="31" t="s">
        <v>143</v>
      </c>
    </row>
    <row r="126" spans="1:11" x14ac:dyDescent="0.2">
      <c r="A126" s="8" t="s">
        <v>67</v>
      </c>
      <c r="B126" s="335" t="s">
        <v>147</v>
      </c>
      <c r="C126" s="335"/>
      <c r="D126" s="335"/>
      <c r="E126" s="335"/>
      <c r="F126" s="335"/>
      <c r="G126" s="335"/>
      <c r="H126" s="159"/>
      <c r="I126" s="25">
        <f t="shared" ref="I126" si="1">H126*$I$45</f>
        <v>0</v>
      </c>
    </row>
    <row r="127" spans="1:11" x14ac:dyDescent="0.2">
      <c r="A127" s="334" t="s">
        <v>148</v>
      </c>
      <c r="B127" s="334"/>
      <c r="C127" s="334"/>
      <c r="D127" s="334"/>
      <c r="E127" s="334"/>
      <c r="F127" s="334"/>
      <c r="G127" s="334"/>
      <c r="H127" s="42"/>
      <c r="I127" s="43">
        <f>SUM(I122:I126)</f>
        <v>50.634999999999998</v>
      </c>
    </row>
    <row r="128" spans="1:11" x14ac:dyDescent="0.2">
      <c r="A128" s="8" t="s">
        <v>67</v>
      </c>
      <c r="B128" s="335" t="s">
        <v>149</v>
      </c>
      <c r="C128" s="335"/>
      <c r="D128" s="335"/>
      <c r="E128" s="335"/>
      <c r="F128" s="335"/>
      <c r="G128" s="335"/>
      <c r="H128" s="1">
        <f>H74</f>
        <v>0.36800000000000005</v>
      </c>
      <c r="I128" s="25">
        <f>I127*H128</f>
        <v>18.633680000000002</v>
      </c>
    </row>
    <row r="129" spans="1:9" x14ac:dyDescent="0.2">
      <c r="A129" s="334" t="s">
        <v>150</v>
      </c>
      <c r="B129" s="334"/>
      <c r="C129" s="334"/>
      <c r="D129" s="334"/>
      <c r="E129" s="334"/>
      <c r="F129" s="334"/>
      <c r="G129" s="334"/>
      <c r="H129" s="42"/>
      <c r="I129" s="43">
        <f>SUM(I127:I128)</f>
        <v>69.268680000000003</v>
      </c>
    </row>
    <row r="130" spans="1:9" x14ac:dyDescent="0.2">
      <c r="A130" s="3"/>
      <c r="B130" s="3"/>
      <c r="C130" s="3"/>
      <c r="D130" s="3"/>
      <c r="E130" s="3"/>
      <c r="F130" s="3"/>
      <c r="G130" s="3"/>
      <c r="H130" s="3"/>
      <c r="I130" s="3"/>
    </row>
    <row r="131" spans="1:9" x14ac:dyDescent="0.2">
      <c r="A131" s="49" t="s">
        <v>151</v>
      </c>
      <c r="B131" s="344" t="s">
        <v>152</v>
      </c>
      <c r="C131" s="345"/>
      <c r="D131" s="345"/>
      <c r="E131" s="345"/>
      <c r="F131" s="345"/>
      <c r="G131" s="346"/>
      <c r="H131" s="33" t="s">
        <v>57</v>
      </c>
      <c r="I131" s="33" t="s">
        <v>58</v>
      </c>
    </row>
    <row r="132" spans="1:9" x14ac:dyDescent="0.2">
      <c r="A132" s="8" t="s">
        <v>26</v>
      </c>
      <c r="B132" s="347" t="s">
        <v>153</v>
      </c>
      <c r="C132" s="348"/>
      <c r="D132" s="348"/>
      <c r="E132" s="348"/>
      <c r="F132" s="348"/>
      <c r="G132" s="349"/>
      <c r="H132" s="159">
        <v>0</v>
      </c>
      <c r="I132" s="25">
        <v>0</v>
      </c>
    </row>
    <row r="133" spans="1:9" x14ac:dyDescent="0.2">
      <c r="A133" s="344" t="s">
        <v>154</v>
      </c>
      <c r="B133" s="345"/>
      <c r="C133" s="345"/>
      <c r="D133" s="345"/>
      <c r="E133" s="345"/>
      <c r="F133" s="345"/>
      <c r="G133" s="346"/>
      <c r="H133" s="42">
        <f>TRUNC(SUM(H132),4)</f>
        <v>0</v>
      </c>
      <c r="I133" s="43">
        <f>SUM(I132)</f>
        <v>0</v>
      </c>
    </row>
    <row r="134" spans="1:9" x14ac:dyDescent="0.2">
      <c r="A134" s="51"/>
      <c r="B134" s="45"/>
      <c r="C134" s="45"/>
      <c r="D134" s="45"/>
      <c r="E134" s="45"/>
      <c r="F134" s="45"/>
      <c r="G134" s="45"/>
      <c r="H134" s="45"/>
      <c r="I134" s="45"/>
    </row>
    <row r="135" spans="1:9" x14ac:dyDescent="0.2">
      <c r="A135" s="334" t="s">
        <v>155</v>
      </c>
      <c r="B135" s="334"/>
      <c r="C135" s="334"/>
      <c r="D135" s="334"/>
      <c r="E135" s="334"/>
      <c r="F135" s="334"/>
      <c r="G135" s="334"/>
      <c r="H135" s="334"/>
      <c r="I135" s="334"/>
    </row>
    <row r="136" spans="1:9" x14ac:dyDescent="0.2">
      <c r="A136" s="47">
        <v>4</v>
      </c>
      <c r="B136" s="350" t="s">
        <v>156</v>
      </c>
      <c r="C136" s="351"/>
      <c r="D136" s="351"/>
      <c r="E136" s="351"/>
      <c r="F136" s="351"/>
      <c r="G136" s="352"/>
      <c r="H136" s="46"/>
      <c r="I136" s="8" t="s">
        <v>58</v>
      </c>
    </row>
    <row r="137" spans="1:9" x14ac:dyDescent="0.2">
      <c r="A137" s="8" t="s">
        <v>139</v>
      </c>
      <c r="B137" s="339" t="s">
        <v>157</v>
      </c>
      <c r="C137" s="340"/>
      <c r="D137" s="340"/>
      <c r="E137" s="340"/>
      <c r="F137" s="340"/>
      <c r="G137" s="341"/>
      <c r="H137" s="22"/>
      <c r="I137" s="25">
        <f>I129</f>
        <v>69.268680000000003</v>
      </c>
    </row>
    <row r="138" spans="1:9" x14ac:dyDescent="0.2">
      <c r="A138" s="8" t="s">
        <v>151</v>
      </c>
      <c r="B138" s="339" t="s">
        <v>158</v>
      </c>
      <c r="C138" s="340"/>
      <c r="D138" s="340"/>
      <c r="E138" s="340"/>
      <c r="F138" s="340"/>
      <c r="G138" s="341"/>
      <c r="H138" s="22"/>
      <c r="I138" s="25">
        <f>I133</f>
        <v>0</v>
      </c>
    </row>
    <row r="139" spans="1:9" x14ac:dyDescent="0.2">
      <c r="A139" s="332" t="s">
        <v>159</v>
      </c>
      <c r="B139" s="332"/>
      <c r="C139" s="332"/>
      <c r="D139" s="332"/>
      <c r="E139" s="332"/>
      <c r="F139" s="332"/>
      <c r="G139" s="332"/>
      <c r="H139" s="332"/>
      <c r="I139" s="118">
        <f>SUM(I137:I138)</f>
        <v>69.268680000000003</v>
      </c>
    </row>
    <row r="140" spans="1:9" x14ac:dyDescent="0.2">
      <c r="A140" s="342"/>
      <c r="B140" s="343"/>
      <c r="C140" s="343"/>
      <c r="D140" s="343"/>
      <c r="E140" s="343"/>
      <c r="F140" s="343"/>
      <c r="G140" s="343"/>
      <c r="H140" s="343"/>
      <c r="I140" s="343"/>
    </row>
    <row r="141" spans="1:9" x14ac:dyDescent="0.2">
      <c r="A141" s="338" t="s">
        <v>160</v>
      </c>
      <c r="B141" s="338"/>
      <c r="C141" s="338"/>
      <c r="D141" s="338"/>
      <c r="E141" s="338"/>
      <c r="F141" s="338"/>
      <c r="G141" s="338"/>
      <c r="H141" s="338"/>
      <c r="I141" s="338"/>
    </row>
    <row r="142" spans="1:9" x14ac:dyDescent="0.2">
      <c r="A142" s="8">
        <v>5</v>
      </c>
      <c r="B142" s="331" t="s">
        <v>161</v>
      </c>
      <c r="C142" s="331"/>
      <c r="D142" s="331"/>
      <c r="E142" s="331"/>
      <c r="F142" s="331"/>
      <c r="G142" s="331"/>
      <c r="H142" s="8"/>
      <c r="I142" s="8" t="s">
        <v>58</v>
      </c>
    </row>
    <row r="143" spans="1:9" x14ac:dyDescent="0.2">
      <c r="A143" s="8" t="s">
        <v>26</v>
      </c>
      <c r="B143" s="337" t="s">
        <v>162</v>
      </c>
      <c r="C143" s="337"/>
      <c r="D143" s="337"/>
      <c r="E143" s="337"/>
      <c r="F143" s="337"/>
      <c r="G143" s="337"/>
      <c r="H143" s="23" t="s">
        <v>107</v>
      </c>
      <c r="I143" s="25">
        <f>'Uniform&amp;EPIs'!K24</f>
        <v>169.06324999999998</v>
      </c>
    </row>
    <row r="144" spans="1:9" x14ac:dyDescent="0.2">
      <c r="A144" s="8" t="s">
        <v>28</v>
      </c>
      <c r="B144" s="337" t="s">
        <v>163</v>
      </c>
      <c r="C144" s="337"/>
      <c r="D144" s="337"/>
      <c r="E144" s="337"/>
      <c r="F144" s="337"/>
      <c r="G144" s="337"/>
      <c r="H144" s="23" t="s">
        <v>107</v>
      </c>
      <c r="I144" s="25">
        <f>Materiais!K15</f>
        <v>1.2338888888888888</v>
      </c>
    </row>
    <row r="145" spans="1:13" x14ac:dyDescent="0.2">
      <c r="A145" s="27" t="s">
        <v>29</v>
      </c>
      <c r="B145" s="337" t="s">
        <v>164</v>
      </c>
      <c r="C145" s="337"/>
      <c r="D145" s="337"/>
      <c r="E145" s="337"/>
      <c r="F145" s="337"/>
      <c r="G145" s="337"/>
      <c r="H145" s="23" t="s">
        <v>107</v>
      </c>
      <c r="I145" s="25">
        <f>Eqp!K20</f>
        <v>48.296287152777772</v>
      </c>
    </row>
    <row r="146" spans="1:13" x14ac:dyDescent="0.2">
      <c r="A146" s="27" t="s">
        <v>31</v>
      </c>
      <c r="B146" s="337" t="s">
        <v>68</v>
      </c>
      <c r="C146" s="337"/>
      <c r="D146" s="337"/>
      <c r="E146" s="337"/>
      <c r="F146" s="337"/>
      <c r="G146" s="337"/>
      <c r="H146" s="23" t="s">
        <v>107</v>
      </c>
      <c r="I146" s="25">
        <v>0</v>
      </c>
    </row>
    <row r="147" spans="1:13" x14ac:dyDescent="0.2">
      <c r="A147" s="332" t="s">
        <v>165</v>
      </c>
      <c r="B147" s="332"/>
      <c r="C147" s="332"/>
      <c r="D147" s="332"/>
      <c r="E147" s="332"/>
      <c r="F147" s="332"/>
      <c r="G147" s="332"/>
      <c r="H147" s="42" t="s">
        <v>107</v>
      </c>
      <c r="I147" s="118">
        <f>SUM(I143:I146)</f>
        <v>218.59342604166665</v>
      </c>
      <c r="K147" s="151"/>
    </row>
    <row r="148" spans="1:13" x14ac:dyDescent="0.2">
      <c r="A148" s="53"/>
      <c r="B148" s="53"/>
      <c r="C148" s="53"/>
      <c r="D148" s="53"/>
      <c r="E148" s="53"/>
      <c r="F148" s="53"/>
      <c r="G148" s="53"/>
      <c r="H148" s="53"/>
      <c r="I148" s="53"/>
    </row>
    <row r="149" spans="1:13" x14ac:dyDescent="0.2">
      <c r="A149" s="37" t="s">
        <v>166</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38" t="s">
        <v>167</v>
      </c>
      <c r="B151" s="338"/>
      <c r="C151" s="338"/>
      <c r="D151" s="338"/>
      <c r="E151" s="338"/>
      <c r="F151" s="338"/>
      <c r="G151" s="338"/>
      <c r="H151" s="338"/>
      <c r="I151" s="338"/>
    </row>
    <row r="152" spans="1:13" x14ac:dyDescent="0.2">
      <c r="A152" s="8">
        <v>6</v>
      </c>
      <c r="B152" s="331" t="s">
        <v>168</v>
      </c>
      <c r="C152" s="331"/>
      <c r="D152" s="331"/>
      <c r="E152" s="331"/>
      <c r="F152" s="331"/>
      <c r="G152" s="331"/>
      <c r="H152" s="8" t="s">
        <v>57</v>
      </c>
      <c r="I152" s="8" t="s">
        <v>58</v>
      </c>
    </row>
    <row r="153" spans="1:13" x14ac:dyDescent="0.2">
      <c r="A153" s="8" t="s">
        <v>26</v>
      </c>
      <c r="B153" s="335" t="s">
        <v>169</v>
      </c>
      <c r="C153" s="335"/>
      <c r="D153" s="335"/>
      <c r="E153" s="335"/>
      <c r="F153" s="335"/>
      <c r="G153" s="335"/>
      <c r="H153" s="28">
        <v>0.05</v>
      </c>
      <c r="I153" s="216">
        <f>H153*I171</f>
        <v>287.30908556875005</v>
      </c>
      <c r="J153" s="31" t="s">
        <v>170</v>
      </c>
    </row>
    <row r="154" spans="1:13" x14ac:dyDescent="0.2">
      <c r="A154" s="8" t="s">
        <v>28</v>
      </c>
      <c r="B154" s="335" t="s">
        <v>171</v>
      </c>
      <c r="C154" s="335"/>
      <c r="D154" s="335"/>
      <c r="E154" s="335"/>
      <c r="F154" s="335"/>
      <c r="G154" s="335"/>
      <c r="H154" s="28">
        <v>0.1</v>
      </c>
      <c r="I154" s="216">
        <f>H154*(I153+I171)</f>
        <v>603.34907969437506</v>
      </c>
      <c r="J154" s="31" t="s">
        <v>170</v>
      </c>
    </row>
    <row r="155" spans="1:13" ht="15" x14ac:dyDescent="0.2">
      <c r="A155" s="8" t="s">
        <v>29</v>
      </c>
      <c r="B155" s="336" t="s">
        <v>172</v>
      </c>
      <c r="C155" s="336"/>
      <c r="D155" s="336"/>
      <c r="E155" s="336"/>
      <c r="F155" s="336"/>
      <c r="G155" s="336"/>
      <c r="H155" s="2"/>
      <c r="I155" s="29"/>
      <c r="J155" s="205"/>
    </row>
    <row r="156" spans="1:13" ht="15" x14ac:dyDescent="0.2">
      <c r="A156" s="8" t="s">
        <v>173</v>
      </c>
      <c r="B156" s="335" t="s">
        <v>174</v>
      </c>
      <c r="C156" s="335"/>
      <c r="D156" s="335"/>
      <c r="E156" s="335"/>
      <c r="F156" s="335"/>
      <c r="G156" s="335"/>
      <c r="H156" s="6">
        <v>6.4999999999999997E-3</v>
      </c>
      <c r="I156" s="216">
        <f>H156*$I$173</f>
        <v>47.224366938311789</v>
      </c>
      <c r="J156" s="205" t="s">
        <v>175</v>
      </c>
      <c r="K156" s="7"/>
    </row>
    <row r="157" spans="1:13" x14ac:dyDescent="0.2">
      <c r="A157" s="8" t="s">
        <v>176</v>
      </c>
      <c r="B157" s="335" t="s">
        <v>177</v>
      </c>
      <c r="C157" s="335"/>
      <c r="D157" s="335"/>
      <c r="E157" s="335"/>
      <c r="F157" s="335"/>
      <c r="G157" s="335"/>
      <c r="H157" s="6">
        <v>0.03</v>
      </c>
      <c r="I157" s="216">
        <f t="shared" ref="I157:I158" si="2">H157*$I$173</f>
        <v>217.95861663836209</v>
      </c>
      <c r="J157" s="31" t="s">
        <v>178</v>
      </c>
      <c r="K157" s="7"/>
    </row>
    <row r="158" spans="1:13" x14ac:dyDescent="0.2">
      <c r="A158" s="8" t="s">
        <v>179</v>
      </c>
      <c r="B158" s="335" t="s">
        <v>180</v>
      </c>
      <c r="C158" s="335"/>
      <c r="D158" s="335"/>
      <c r="E158" s="335"/>
      <c r="F158" s="335"/>
      <c r="G158" s="335"/>
      <c r="H158" s="6">
        <v>0.05</v>
      </c>
      <c r="I158" s="216">
        <f t="shared" si="2"/>
        <v>363.26436106393686</v>
      </c>
      <c r="K158" s="7"/>
    </row>
    <row r="159" spans="1:13" x14ac:dyDescent="0.2">
      <c r="A159" s="332" t="s">
        <v>181</v>
      </c>
      <c r="B159" s="332"/>
      <c r="C159" s="332"/>
      <c r="D159" s="332"/>
      <c r="E159" s="332"/>
      <c r="F159" s="332"/>
      <c r="G159" s="332"/>
      <c r="H159" s="54">
        <f>SUM(H153:H158)</f>
        <v>0.23650000000000004</v>
      </c>
      <c r="I159" s="118">
        <f>SUM(I153:I158)</f>
        <v>1519.1055099037358</v>
      </c>
      <c r="K159" s="7"/>
      <c r="M159" s="7"/>
    </row>
    <row r="160" spans="1:13" x14ac:dyDescent="0.2">
      <c r="A160" s="206"/>
      <c r="B160" s="217"/>
      <c r="C160" s="217"/>
      <c r="D160" s="217"/>
      <c r="E160" s="217"/>
      <c r="F160" s="217"/>
      <c r="G160" s="217"/>
      <c r="H160" s="217"/>
      <c r="I160" s="217"/>
    </row>
    <row r="161" spans="1:11" x14ac:dyDescent="0.2">
      <c r="A161" s="37" t="s">
        <v>182</v>
      </c>
      <c r="B161" s="217"/>
      <c r="C161" s="217"/>
      <c r="D161" s="217"/>
      <c r="E161" s="217"/>
      <c r="F161" s="217"/>
      <c r="G161" s="217"/>
      <c r="H161" s="217"/>
      <c r="I161" s="217"/>
    </row>
    <row r="162" spans="1:11" x14ac:dyDescent="0.2">
      <c r="A162" s="37" t="s">
        <v>183</v>
      </c>
      <c r="B162" s="217"/>
      <c r="C162" s="217"/>
      <c r="D162" s="217"/>
      <c r="E162" s="217"/>
      <c r="F162" s="217"/>
      <c r="G162" s="217"/>
      <c r="H162" s="217"/>
      <c r="I162" s="217"/>
    </row>
    <row r="163" spans="1:11" x14ac:dyDescent="0.2">
      <c r="A163" s="207"/>
      <c r="B163" s="207"/>
      <c r="C163" s="207"/>
      <c r="D163" s="207"/>
      <c r="E163" s="207"/>
      <c r="F163" s="207"/>
      <c r="G163" s="207"/>
      <c r="H163" s="207"/>
      <c r="I163" s="4"/>
    </row>
    <row r="164" spans="1:11" x14ac:dyDescent="0.2">
      <c r="A164" s="334" t="s">
        <v>184</v>
      </c>
      <c r="B164" s="334"/>
      <c r="C164" s="334"/>
      <c r="D164" s="334"/>
      <c r="E164" s="334"/>
      <c r="F164" s="334"/>
      <c r="G164" s="334"/>
      <c r="H164" s="334"/>
      <c r="I164" s="334"/>
      <c r="K164" s="9"/>
    </row>
    <row r="165" spans="1:11" x14ac:dyDescent="0.2">
      <c r="A165" s="331" t="s">
        <v>185</v>
      </c>
      <c r="B165" s="331"/>
      <c r="C165" s="331"/>
      <c r="D165" s="331"/>
      <c r="E165" s="331"/>
      <c r="F165" s="331"/>
      <c r="G165" s="331"/>
      <c r="H165" s="331"/>
      <c r="I165" s="8" t="s">
        <v>58</v>
      </c>
    </row>
    <row r="166" spans="1:11" x14ac:dyDescent="0.2">
      <c r="A166" s="209" t="s">
        <v>26</v>
      </c>
      <c r="B166" s="330" t="str">
        <f>A37</f>
        <v>MÓDULO 1 - COMPOSIÇÃO DA REMUNERAÇÃO</v>
      </c>
      <c r="C166" s="330"/>
      <c r="D166" s="330"/>
      <c r="E166" s="330"/>
      <c r="F166" s="330"/>
      <c r="G166" s="330"/>
      <c r="H166" s="330"/>
      <c r="I166" s="216">
        <f>I45</f>
        <v>2470</v>
      </c>
    </row>
    <row r="167" spans="1:11" x14ac:dyDescent="0.2">
      <c r="A167" s="209" t="s">
        <v>28</v>
      </c>
      <c r="B167" s="330" t="str">
        <f>A50</f>
        <v>MÓDULO 2 – ENCARGOS E BENEFÍCIOS ANUAIS, MENSAIS E DIÁRIOS</v>
      </c>
      <c r="C167" s="330"/>
      <c r="D167" s="330"/>
      <c r="E167" s="330"/>
      <c r="F167" s="330"/>
      <c r="G167" s="330"/>
      <c r="H167" s="330"/>
      <c r="I167" s="216">
        <f>I103</f>
        <v>2812.7638613333338</v>
      </c>
    </row>
    <row r="168" spans="1:11" x14ac:dyDescent="0.2">
      <c r="A168" s="209" t="s">
        <v>29</v>
      </c>
      <c r="B168" s="330" t="str">
        <f>A105</f>
        <v>MÓDULO 3 – PROVISÃO PARA RESCISÃO</v>
      </c>
      <c r="C168" s="330"/>
      <c r="D168" s="330"/>
      <c r="E168" s="330"/>
      <c r="F168" s="330"/>
      <c r="G168" s="330"/>
      <c r="H168" s="330"/>
      <c r="I168" s="216">
        <f>I113</f>
        <v>175.555744</v>
      </c>
      <c r="K168" s="9"/>
    </row>
    <row r="169" spans="1:11" x14ac:dyDescent="0.2">
      <c r="A169" s="23" t="s">
        <v>31</v>
      </c>
      <c r="B169" s="330" t="str">
        <f>A115</f>
        <v>MÓDULO 4 – CUSTO DE REPOSIÇÃO DO PROFISSIONAL AUSENTE</v>
      </c>
      <c r="C169" s="330"/>
      <c r="D169" s="330"/>
      <c r="E169" s="330"/>
      <c r="F169" s="330"/>
      <c r="G169" s="330"/>
      <c r="H169" s="330"/>
      <c r="I169" s="216">
        <f>I139</f>
        <v>69.268680000000003</v>
      </c>
      <c r="K169" s="9"/>
    </row>
    <row r="170" spans="1:11" x14ac:dyDescent="0.2">
      <c r="A170" s="23" t="s">
        <v>65</v>
      </c>
      <c r="B170" s="330" t="str">
        <f>A141</f>
        <v>MÓDULO 5 – INSUMOS DIVERSOS</v>
      </c>
      <c r="C170" s="330"/>
      <c r="D170" s="330"/>
      <c r="E170" s="330"/>
      <c r="F170" s="330"/>
      <c r="G170" s="330"/>
      <c r="H170" s="330"/>
      <c r="I170" s="216">
        <f>I147</f>
        <v>218.59342604166665</v>
      </c>
    </row>
    <row r="171" spans="1:11" x14ac:dyDescent="0.2">
      <c r="A171" s="8"/>
      <c r="B171" s="331" t="s">
        <v>186</v>
      </c>
      <c r="C171" s="331"/>
      <c r="D171" s="331"/>
      <c r="E171" s="331"/>
      <c r="F171" s="331"/>
      <c r="G171" s="331"/>
      <c r="H171" s="331"/>
      <c r="I171" s="26">
        <f>SUM(I166:I170)</f>
        <v>5746.1817113750012</v>
      </c>
      <c r="K171" s="7"/>
    </row>
    <row r="172" spans="1:11" x14ac:dyDescent="0.2">
      <c r="A172" s="23" t="s">
        <v>67</v>
      </c>
      <c r="B172" s="330" t="str">
        <f>A151</f>
        <v>MÓDULO 6 – CUSTOS INDIRETOS, TRIBUTOS E LUCRO</v>
      </c>
      <c r="C172" s="330"/>
      <c r="D172" s="330"/>
      <c r="E172" s="330"/>
      <c r="F172" s="330"/>
      <c r="G172" s="330"/>
      <c r="H172" s="330"/>
      <c r="I172" s="25">
        <f>I159</f>
        <v>1519.1055099037358</v>
      </c>
    </row>
    <row r="173" spans="1:11" x14ac:dyDescent="0.2">
      <c r="A173" s="332" t="s">
        <v>187</v>
      </c>
      <c r="B173" s="332"/>
      <c r="C173" s="332"/>
      <c r="D173" s="332"/>
      <c r="E173" s="332"/>
      <c r="F173" s="332"/>
      <c r="G173" s="332"/>
      <c r="H173" s="332"/>
      <c r="I173" s="118">
        <f>SUM(I45,I103,I113,I139,I147,I153,I154)/(1-SUM(H156:H158))</f>
        <v>7265.287221278737</v>
      </c>
    </row>
    <row r="174" spans="1:11" x14ac:dyDescent="0.2">
      <c r="A174" s="3"/>
      <c r="B174" s="3"/>
      <c r="C174" s="3"/>
      <c r="D174" s="3"/>
      <c r="E174" s="3"/>
      <c r="F174" s="3"/>
      <c r="G174" s="3"/>
      <c r="H174" s="3"/>
      <c r="I174" s="4"/>
    </row>
    <row r="176" spans="1:11" ht="15.75" x14ac:dyDescent="0.2">
      <c r="A176" s="333" t="s">
        <v>188</v>
      </c>
      <c r="B176" s="333"/>
      <c r="C176" s="333"/>
      <c r="D176" s="333"/>
      <c r="E176" s="333"/>
      <c r="F176" s="333"/>
      <c r="G176" s="333"/>
      <c r="H176" s="333"/>
      <c r="I176" s="333"/>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8.600000000000001" customHeight="1" x14ac:dyDescent="0.2">
      <c r="A179" s="322" t="s">
        <v>189</v>
      </c>
      <c r="B179" s="323"/>
      <c r="C179" s="323"/>
      <c r="D179" s="323"/>
      <c r="E179" s="323"/>
      <c r="F179" s="323"/>
      <c r="G179" s="323"/>
      <c r="H179" s="324"/>
      <c r="I179" s="239">
        <v>1</v>
      </c>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15.75" x14ac:dyDescent="0.2">
      <c r="A182" s="325" t="s">
        <v>190</v>
      </c>
      <c r="B182" s="326"/>
      <c r="C182" s="326"/>
      <c r="D182" s="326"/>
      <c r="E182" s="326"/>
      <c r="F182" s="326"/>
      <c r="G182" s="326"/>
      <c r="H182" s="326"/>
      <c r="I182" s="327"/>
    </row>
    <row r="183" spans="1:9" ht="15.75" x14ac:dyDescent="0.2">
      <c r="A183" s="325" t="s">
        <v>191</v>
      </c>
      <c r="B183" s="326"/>
      <c r="C183" s="326"/>
      <c r="D183" s="326"/>
      <c r="E183" s="326"/>
      <c r="F183" s="326"/>
      <c r="G183" s="326"/>
      <c r="H183" s="326"/>
      <c r="I183" s="327"/>
    </row>
    <row r="184" spans="1:9" ht="15.75" x14ac:dyDescent="0.25">
      <c r="A184" s="235"/>
      <c r="B184" s="328" t="s">
        <v>192</v>
      </c>
      <c r="C184" s="328"/>
      <c r="D184" s="328"/>
      <c r="E184" s="328"/>
      <c r="F184" s="328"/>
      <c r="G184" s="328"/>
      <c r="H184" s="328"/>
      <c r="I184" s="236" t="s">
        <v>58</v>
      </c>
    </row>
    <row r="185" spans="1:9" ht="15.75" x14ac:dyDescent="0.25">
      <c r="A185" s="237" t="s">
        <v>26</v>
      </c>
      <c r="B185" s="329" t="s">
        <v>193</v>
      </c>
      <c r="C185" s="329"/>
      <c r="D185" s="329"/>
      <c r="E185" s="329"/>
      <c r="F185" s="329"/>
      <c r="G185" s="329"/>
      <c r="H185" s="329"/>
      <c r="I185" s="160">
        <f>TRUNC(I173*I179,2)</f>
        <v>7265.28</v>
      </c>
    </row>
    <row r="186" spans="1:9" ht="15.75" x14ac:dyDescent="0.25">
      <c r="A186" s="237" t="s">
        <v>28</v>
      </c>
      <c r="B186" s="329" t="s">
        <v>194</v>
      </c>
      <c r="C186" s="329"/>
      <c r="D186" s="329"/>
      <c r="E186" s="329"/>
      <c r="F186" s="329"/>
      <c r="G186" s="329"/>
      <c r="H186" s="329"/>
      <c r="I186" s="161">
        <v>60</v>
      </c>
    </row>
    <row r="187" spans="1:9" x14ac:dyDescent="0.2">
      <c r="A187" s="319" t="s">
        <v>29</v>
      </c>
      <c r="B187" s="320" t="s">
        <v>195</v>
      </c>
      <c r="C187" s="320"/>
      <c r="D187" s="320"/>
      <c r="E187" s="320"/>
      <c r="F187" s="320"/>
      <c r="G187" s="320"/>
      <c r="H187" s="320"/>
      <c r="I187" s="321">
        <f>I186*I185</f>
        <v>435916.79999999999</v>
      </c>
    </row>
    <row r="188" spans="1:9" ht="22.5" customHeight="1" x14ac:dyDescent="0.2">
      <c r="A188" s="319"/>
      <c r="B188" s="320"/>
      <c r="C188" s="320"/>
      <c r="D188" s="320"/>
      <c r="E188" s="320"/>
      <c r="F188" s="320"/>
      <c r="G188" s="320"/>
      <c r="H188" s="320"/>
      <c r="I188" s="321"/>
    </row>
  </sheetData>
  <mergeCells count="130">
    <mergeCell ref="B10:H10"/>
    <mergeCell ref="B11:H11"/>
    <mergeCell ref="B12:H12"/>
    <mergeCell ref="A14:I14"/>
    <mergeCell ref="A15:B15"/>
    <mergeCell ref="C15:D15"/>
    <mergeCell ref="E15:I15"/>
    <mergeCell ref="A1:I1"/>
    <mergeCell ref="A3:F3"/>
    <mergeCell ref="A4:F4"/>
    <mergeCell ref="A6:F6"/>
    <mergeCell ref="A8:I8"/>
    <mergeCell ref="B9:H9"/>
    <mergeCell ref="B30:H30"/>
    <mergeCell ref="B31:H31"/>
    <mergeCell ref="B32:H32"/>
    <mergeCell ref="A37:I37"/>
    <mergeCell ref="B38:G38"/>
    <mergeCell ref="B39:G39"/>
    <mergeCell ref="A16:B16"/>
    <mergeCell ref="C16:D16"/>
    <mergeCell ref="E16:I16"/>
    <mergeCell ref="A27:I27"/>
    <mergeCell ref="B28:H28"/>
    <mergeCell ref="B29:H29"/>
    <mergeCell ref="A50:I50"/>
    <mergeCell ref="B51:G51"/>
    <mergeCell ref="B52:G52"/>
    <mergeCell ref="B53:G53"/>
    <mergeCell ref="A54:G54"/>
    <mergeCell ref="B55:G55"/>
    <mergeCell ref="B40:G40"/>
    <mergeCell ref="B41:G41"/>
    <mergeCell ref="B42:G42"/>
    <mergeCell ref="B43:G43"/>
    <mergeCell ref="B44:G44"/>
    <mergeCell ref="A45:H45"/>
    <mergeCell ref="B70:G70"/>
    <mergeCell ref="B71:G71"/>
    <mergeCell ref="B72:G72"/>
    <mergeCell ref="B73:G73"/>
    <mergeCell ref="A74:G74"/>
    <mergeCell ref="B82:G82"/>
    <mergeCell ref="A56:G56"/>
    <mergeCell ref="B65:G65"/>
    <mergeCell ref="B66:G66"/>
    <mergeCell ref="B67:G67"/>
    <mergeCell ref="B68:G68"/>
    <mergeCell ref="B69:G69"/>
    <mergeCell ref="B89:G89"/>
    <mergeCell ref="B90:G90"/>
    <mergeCell ref="A91:H91"/>
    <mergeCell ref="A99:H99"/>
    <mergeCell ref="B100:H100"/>
    <mergeCell ref="B101:H101"/>
    <mergeCell ref="B83:G83"/>
    <mergeCell ref="B84:G84"/>
    <mergeCell ref="B85:G85"/>
    <mergeCell ref="B86:G86"/>
    <mergeCell ref="B87:G87"/>
    <mergeCell ref="B88:G88"/>
    <mergeCell ref="B108:G108"/>
    <mergeCell ref="B109:G109"/>
    <mergeCell ref="B110:G110"/>
    <mergeCell ref="B111:G111"/>
    <mergeCell ref="B112:G112"/>
    <mergeCell ref="A113:G113"/>
    <mergeCell ref="B102:H102"/>
    <mergeCell ref="A103:H103"/>
    <mergeCell ref="A104:I104"/>
    <mergeCell ref="A105:I105"/>
    <mergeCell ref="B106:G106"/>
    <mergeCell ref="B107:G107"/>
    <mergeCell ref="B124:G124"/>
    <mergeCell ref="B125:G125"/>
    <mergeCell ref="B126:G126"/>
    <mergeCell ref="A127:G127"/>
    <mergeCell ref="B128:G128"/>
    <mergeCell ref="A129:G129"/>
    <mergeCell ref="A114:I114"/>
    <mergeCell ref="A115:I115"/>
    <mergeCell ref="B120:G120"/>
    <mergeCell ref="B121:G121"/>
    <mergeCell ref="B122:G122"/>
    <mergeCell ref="B123:G123"/>
    <mergeCell ref="B138:G138"/>
    <mergeCell ref="A139:H139"/>
    <mergeCell ref="A140:I140"/>
    <mergeCell ref="A141:I141"/>
    <mergeCell ref="B142:G142"/>
    <mergeCell ref="B143:G143"/>
    <mergeCell ref="B131:G131"/>
    <mergeCell ref="B132:G132"/>
    <mergeCell ref="A133:G133"/>
    <mergeCell ref="A135:I135"/>
    <mergeCell ref="B136:G136"/>
    <mergeCell ref="B137:G137"/>
    <mergeCell ref="B153:G153"/>
    <mergeCell ref="B154:G154"/>
    <mergeCell ref="B155:G155"/>
    <mergeCell ref="B156:G156"/>
    <mergeCell ref="B157:G157"/>
    <mergeCell ref="B158:G158"/>
    <mergeCell ref="B144:G144"/>
    <mergeCell ref="B145:G145"/>
    <mergeCell ref="B146:G146"/>
    <mergeCell ref="A147:G147"/>
    <mergeCell ref="A151:I151"/>
    <mergeCell ref="B152:G152"/>
    <mergeCell ref="B169:H169"/>
    <mergeCell ref="B170:H170"/>
    <mergeCell ref="B171:H171"/>
    <mergeCell ref="B172:H172"/>
    <mergeCell ref="A173:H173"/>
    <mergeCell ref="A176:I176"/>
    <mergeCell ref="A159:G159"/>
    <mergeCell ref="A164:I164"/>
    <mergeCell ref="A165:H165"/>
    <mergeCell ref="B166:H166"/>
    <mergeCell ref="B167:H167"/>
    <mergeCell ref="B168:H168"/>
    <mergeCell ref="A187:A188"/>
    <mergeCell ref="B187:H188"/>
    <mergeCell ref="I187:I188"/>
    <mergeCell ref="A179:H179"/>
    <mergeCell ref="A182:I182"/>
    <mergeCell ref="A183:I183"/>
    <mergeCell ref="B184:H184"/>
    <mergeCell ref="B185:H185"/>
    <mergeCell ref="B186:H186"/>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N188"/>
  <sheetViews>
    <sheetView zoomScaleNormal="100" workbookViewId="0">
      <selection activeCell="E17" sqref="E17"/>
    </sheetView>
  </sheetViews>
  <sheetFormatPr defaultRowHeight="12.75" x14ac:dyDescent="0.2"/>
  <cols>
    <col min="1" max="1" width="7.7109375" customWidth="1"/>
    <col min="5" max="5" width="10.85546875" bestFit="1" customWidth="1"/>
    <col min="6" max="6" width="10.28515625" customWidth="1"/>
    <col min="7" max="7" width="39" customWidth="1"/>
    <col min="8" max="8" width="9.5703125" customWidth="1"/>
    <col min="9" max="9" width="18.42578125" bestFit="1" customWidth="1"/>
    <col min="10" max="10" width="15.5703125" customWidth="1"/>
    <col min="11" max="11" width="17.28515625" customWidth="1"/>
    <col min="12" max="12" width="15.85546875" customWidth="1"/>
    <col min="13" max="13" width="9.5703125" bestFit="1" customWidth="1"/>
  </cols>
  <sheetData>
    <row r="1" spans="1:9" ht="13.5" thickBot="1" x14ac:dyDescent="0.25">
      <c r="A1" s="370" t="s">
        <v>21</v>
      </c>
      <c r="B1" s="371"/>
      <c r="C1" s="371"/>
      <c r="D1" s="371"/>
      <c r="E1" s="371"/>
      <c r="F1" s="371"/>
      <c r="G1" s="371"/>
      <c r="H1" s="371"/>
      <c r="I1" s="372"/>
    </row>
    <row r="2" spans="1:9" x14ac:dyDescent="0.2">
      <c r="A2" s="207"/>
      <c r="B2" s="207"/>
      <c r="C2" s="207"/>
      <c r="D2" s="207"/>
      <c r="E2" s="207"/>
      <c r="F2" s="207"/>
      <c r="G2" s="207"/>
      <c r="H2" s="207"/>
      <c r="I2" s="207"/>
    </row>
    <row r="3" spans="1:9" ht="15" customHeight="1" x14ac:dyDescent="0.2">
      <c r="A3" s="373" t="s">
        <v>22</v>
      </c>
      <c r="B3" s="374"/>
      <c r="C3" s="374"/>
      <c r="D3" s="374"/>
      <c r="E3" s="374"/>
      <c r="F3" s="374"/>
      <c r="G3" s="207"/>
      <c r="H3" s="207"/>
      <c r="I3" s="207"/>
    </row>
    <row r="4" spans="1:9" ht="15" customHeight="1" x14ac:dyDescent="0.2">
      <c r="A4" s="374" t="s">
        <v>23</v>
      </c>
      <c r="B4" s="374"/>
      <c r="C4" s="374"/>
      <c r="D4" s="374"/>
      <c r="E4" s="374"/>
      <c r="F4" s="374"/>
      <c r="G4" s="207"/>
      <c r="H4" s="207"/>
      <c r="I4" s="207"/>
    </row>
    <row r="5" spans="1:9" x14ac:dyDescent="0.2">
      <c r="A5" s="10"/>
      <c r="B5" s="10"/>
      <c r="C5" s="10"/>
      <c r="D5" s="10"/>
      <c r="E5" s="10"/>
      <c r="F5" s="10"/>
      <c r="G5" s="10"/>
      <c r="H5" s="10"/>
      <c r="I5" s="10"/>
    </row>
    <row r="6" spans="1:9" x14ac:dyDescent="0.2">
      <c r="A6" s="374" t="s">
        <v>24</v>
      </c>
      <c r="B6" s="374"/>
      <c r="C6" s="374"/>
      <c r="D6" s="374"/>
      <c r="E6" s="374"/>
      <c r="F6" s="374"/>
      <c r="G6" s="10"/>
      <c r="H6" s="10"/>
      <c r="I6" s="10"/>
    </row>
    <row r="7" spans="1:9" x14ac:dyDescent="0.2">
      <c r="A7" s="208"/>
      <c r="B7" s="208"/>
      <c r="C7" s="208"/>
      <c r="D7" s="208"/>
      <c r="E7" s="208"/>
      <c r="F7" s="208"/>
      <c r="G7" s="208"/>
      <c r="H7" s="208"/>
      <c r="I7" s="208"/>
    </row>
    <row r="8" spans="1:9" x14ac:dyDescent="0.2">
      <c r="A8" s="334" t="s">
        <v>25</v>
      </c>
      <c r="B8" s="334"/>
      <c r="C8" s="334"/>
      <c r="D8" s="334"/>
      <c r="E8" s="334"/>
      <c r="F8" s="334"/>
      <c r="G8" s="334"/>
      <c r="H8" s="334"/>
      <c r="I8" s="334"/>
    </row>
    <row r="9" spans="1:9" x14ac:dyDescent="0.2">
      <c r="A9" s="209" t="s">
        <v>26</v>
      </c>
      <c r="B9" s="335" t="s">
        <v>27</v>
      </c>
      <c r="C9" s="330"/>
      <c r="D9" s="330"/>
      <c r="E9" s="330"/>
      <c r="F9" s="330"/>
      <c r="G9" s="330"/>
      <c r="H9" s="330"/>
      <c r="I9" s="119">
        <f>'Item 05 - Noturno 12x36h'!I9</f>
        <v>46340</v>
      </c>
    </row>
    <row r="10" spans="1:9" x14ac:dyDescent="0.2">
      <c r="A10" s="209" t="s">
        <v>28</v>
      </c>
      <c r="B10" s="335"/>
      <c r="C10" s="330"/>
      <c r="D10" s="330"/>
      <c r="E10" s="330"/>
      <c r="F10" s="330"/>
      <c r="G10" s="330"/>
      <c r="H10" s="330"/>
      <c r="I10" s="171" t="str">
        <f>'Item 05 - Noturno 12x36h'!I10</f>
        <v>Vitória/ES</v>
      </c>
    </row>
    <row r="11" spans="1:9" x14ac:dyDescent="0.2">
      <c r="A11" s="209" t="s">
        <v>29</v>
      </c>
      <c r="B11" s="335" t="s">
        <v>30</v>
      </c>
      <c r="C11" s="335"/>
      <c r="D11" s="335"/>
      <c r="E11" s="335"/>
      <c r="F11" s="335"/>
      <c r="G11" s="335"/>
      <c r="H11" s="335"/>
      <c r="I11" s="289" t="str">
        <f>'Item 05 - Noturno 12x36h'!I11</f>
        <v xml:space="preserve"> ES000036/2025</v>
      </c>
    </row>
    <row r="12" spans="1:9" x14ac:dyDescent="0.2">
      <c r="A12" s="209" t="s">
        <v>31</v>
      </c>
      <c r="B12" s="335" t="s">
        <v>32</v>
      </c>
      <c r="C12" s="330"/>
      <c r="D12" s="330"/>
      <c r="E12" s="330"/>
      <c r="F12" s="330"/>
      <c r="G12" s="330"/>
      <c r="H12" s="330"/>
      <c r="I12" s="172">
        <f>'Item 05 - Noturno 12x36h'!I12</f>
        <v>60</v>
      </c>
    </row>
    <row r="13" spans="1:9" x14ac:dyDescent="0.2">
      <c r="A13" s="207"/>
      <c r="B13" s="208"/>
      <c r="C13" s="208"/>
      <c r="D13" s="208"/>
      <c r="E13" s="208"/>
      <c r="F13" s="208"/>
      <c r="G13" s="208"/>
      <c r="H13" s="207"/>
      <c r="I13" s="207"/>
    </row>
    <row r="14" spans="1:9" x14ac:dyDescent="0.2">
      <c r="A14" s="334" t="s">
        <v>33</v>
      </c>
      <c r="B14" s="334"/>
      <c r="C14" s="334"/>
      <c r="D14" s="334"/>
      <c r="E14" s="334"/>
      <c r="F14" s="334"/>
      <c r="G14" s="334"/>
      <c r="H14" s="334"/>
      <c r="I14" s="334"/>
    </row>
    <row r="15" spans="1:9" x14ac:dyDescent="0.2">
      <c r="A15" s="331" t="s">
        <v>34</v>
      </c>
      <c r="B15" s="331"/>
      <c r="C15" s="331" t="s">
        <v>35</v>
      </c>
      <c r="D15" s="331"/>
      <c r="E15" s="331" t="s">
        <v>36</v>
      </c>
      <c r="F15" s="331"/>
      <c r="G15" s="331"/>
      <c r="H15" s="331"/>
      <c r="I15" s="331"/>
    </row>
    <row r="16" spans="1:9" ht="25.5" customHeight="1" x14ac:dyDescent="0.2">
      <c r="A16" s="366" t="s">
        <v>37</v>
      </c>
      <c r="B16" s="367"/>
      <c r="C16" s="366" t="s">
        <v>38</v>
      </c>
      <c r="D16" s="367"/>
      <c r="E16" s="368">
        <v>1</v>
      </c>
      <c r="F16" s="369"/>
      <c r="G16" s="369"/>
      <c r="H16" s="369"/>
      <c r="I16" s="369"/>
    </row>
    <row r="17" spans="1:9" ht="15" customHeight="1" x14ac:dyDescent="0.2">
      <c r="A17" s="39"/>
      <c r="B17" s="212"/>
      <c r="C17" s="40"/>
      <c r="D17" s="213"/>
      <c r="E17" s="41"/>
      <c r="F17" s="214"/>
      <c r="G17" s="214"/>
      <c r="H17" s="214"/>
      <c r="I17" s="214"/>
    </row>
    <row r="18" spans="1:9" ht="15" customHeight="1" x14ac:dyDescent="0.2">
      <c r="A18" s="37" t="s">
        <v>39</v>
      </c>
      <c r="B18" s="212"/>
      <c r="C18" s="40"/>
      <c r="D18" s="213"/>
      <c r="E18" s="41"/>
      <c r="F18" s="214"/>
      <c r="G18" s="214"/>
      <c r="H18" s="214"/>
      <c r="I18" s="214"/>
    </row>
    <row r="19" spans="1:9" ht="15" customHeight="1" x14ac:dyDescent="0.2">
      <c r="A19" s="37" t="s">
        <v>40</v>
      </c>
      <c r="B19" s="212"/>
      <c r="C19" s="40"/>
      <c r="D19" s="213"/>
      <c r="E19" s="41"/>
      <c r="F19" s="214"/>
      <c r="G19" s="214"/>
      <c r="H19" s="214"/>
      <c r="I19" s="214"/>
    </row>
    <row r="20" spans="1:9" ht="15" customHeight="1" x14ac:dyDescent="0.2">
      <c r="A20" s="37" t="s">
        <v>41</v>
      </c>
      <c r="B20" s="212"/>
      <c r="C20" s="40"/>
      <c r="D20" s="213"/>
      <c r="E20" s="41"/>
      <c r="F20" s="214"/>
      <c r="G20" s="214"/>
      <c r="H20" s="214"/>
      <c r="I20" s="214"/>
    </row>
    <row r="21" spans="1:9" ht="15" customHeight="1" x14ac:dyDescent="0.2">
      <c r="A21" s="37" t="s">
        <v>42</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43</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44</v>
      </c>
      <c r="B25" s="212"/>
      <c r="C25" s="40"/>
      <c r="D25" s="213"/>
      <c r="E25" s="41"/>
      <c r="F25" s="214"/>
      <c r="G25" s="214"/>
      <c r="H25" s="214"/>
      <c r="I25" s="214"/>
    </row>
    <row r="26" spans="1:9" ht="15" customHeight="1" x14ac:dyDescent="0.2">
      <c r="A26" s="37" t="s">
        <v>45</v>
      </c>
      <c r="B26" s="212"/>
      <c r="C26" s="40"/>
      <c r="D26" s="213"/>
      <c r="E26" s="41"/>
      <c r="F26" s="214"/>
      <c r="G26" s="214"/>
      <c r="H26" s="214"/>
      <c r="I26" s="214"/>
    </row>
    <row r="27" spans="1:9" x14ac:dyDescent="0.2">
      <c r="A27" s="334" t="s">
        <v>46</v>
      </c>
      <c r="B27" s="334"/>
      <c r="C27" s="334"/>
      <c r="D27" s="334"/>
      <c r="E27" s="334"/>
      <c r="F27" s="334"/>
      <c r="G27" s="334"/>
      <c r="H27" s="334"/>
      <c r="I27" s="334"/>
    </row>
    <row r="28" spans="1:9" ht="25.5" x14ac:dyDescent="0.2">
      <c r="A28" s="211">
        <v>1</v>
      </c>
      <c r="B28" s="365" t="s">
        <v>47</v>
      </c>
      <c r="C28" s="365"/>
      <c r="D28" s="365"/>
      <c r="E28" s="365"/>
      <c r="F28" s="365"/>
      <c r="G28" s="365"/>
      <c r="H28" s="365"/>
      <c r="I28" s="210" t="str">
        <f>A16</f>
        <v>Vigilância Armada - Diurno</v>
      </c>
    </row>
    <row r="29" spans="1:9" x14ac:dyDescent="0.2">
      <c r="A29" s="209">
        <v>2</v>
      </c>
      <c r="B29" s="335" t="s">
        <v>48</v>
      </c>
      <c r="C29" s="335"/>
      <c r="D29" s="335"/>
      <c r="E29" s="335"/>
      <c r="F29" s="335"/>
      <c r="G29" s="335"/>
      <c r="H29" s="335"/>
      <c r="I29" s="23" t="s">
        <v>16</v>
      </c>
    </row>
    <row r="30" spans="1:9" x14ac:dyDescent="0.2">
      <c r="A30" s="209">
        <v>3</v>
      </c>
      <c r="B30" s="330" t="s">
        <v>49</v>
      </c>
      <c r="C30" s="330"/>
      <c r="D30" s="330"/>
      <c r="E30" s="330"/>
      <c r="F30" s="330"/>
      <c r="G30" s="330"/>
      <c r="H30" s="330"/>
      <c r="I30" s="256">
        <v>1900</v>
      </c>
    </row>
    <row r="31" spans="1:9" x14ac:dyDescent="0.2">
      <c r="A31" s="211">
        <v>4</v>
      </c>
      <c r="B31" s="365" t="s">
        <v>50</v>
      </c>
      <c r="C31" s="365"/>
      <c r="D31" s="365"/>
      <c r="E31" s="365"/>
      <c r="F31" s="365"/>
      <c r="G31" s="365"/>
      <c r="H31" s="365"/>
      <c r="I31" s="36" t="s">
        <v>51</v>
      </c>
    </row>
    <row r="32" spans="1:9" x14ac:dyDescent="0.2">
      <c r="A32" s="209">
        <v>5</v>
      </c>
      <c r="B32" s="335" t="s">
        <v>52</v>
      </c>
      <c r="C32" s="330"/>
      <c r="D32" s="330"/>
      <c r="E32" s="330"/>
      <c r="F32" s="330"/>
      <c r="G32" s="330"/>
      <c r="H32" s="330"/>
      <c r="I32" s="290">
        <f>'Item 05 - Noturno 12x36h'!I32</f>
        <v>45674</v>
      </c>
    </row>
    <row r="33" spans="1:14" x14ac:dyDescent="0.2">
      <c r="A33" s="207"/>
      <c r="B33" s="208"/>
      <c r="C33" s="208"/>
      <c r="D33" s="208"/>
      <c r="E33" s="208"/>
      <c r="F33" s="208"/>
      <c r="G33" s="208"/>
      <c r="H33" s="208"/>
      <c r="I33" s="215"/>
    </row>
    <row r="34" spans="1:14" x14ac:dyDescent="0.2">
      <c r="A34" s="37" t="s">
        <v>53</v>
      </c>
      <c r="B34" s="208"/>
      <c r="C34" s="208"/>
      <c r="D34" s="208"/>
      <c r="E34" s="208"/>
      <c r="F34" s="208"/>
      <c r="G34" s="208"/>
      <c r="H34" s="208"/>
      <c r="I34" s="215"/>
    </row>
    <row r="35" spans="1:14" x14ac:dyDescent="0.2">
      <c r="A35" s="37" t="s">
        <v>54</v>
      </c>
      <c r="B35" s="208"/>
      <c r="C35" s="208"/>
      <c r="D35" s="208"/>
      <c r="E35" s="208"/>
      <c r="F35" s="208"/>
      <c r="G35" s="208"/>
      <c r="H35" s="208"/>
      <c r="I35" s="215"/>
    </row>
    <row r="37" spans="1:14" x14ac:dyDescent="0.2">
      <c r="A37" s="338" t="s">
        <v>55</v>
      </c>
      <c r="B37" s="338"/>
      <c r="C37" s="338"/>
      <c r="D37" s="338"/>
      <c r="E37" s="338"/>
      <c r="F37" s="338"/>
      <c r="G37" s="338"/>
      <c r="H37" s="338"/>
      <c r="I37" s="338"/>
    </row>
    <row r="38" spans="1:14" x14ac:dyDescent="0.2">
      <c r="A38" s="8">
        <v>1</v>
      </c>
      <c r="B38" s="331" t="s">
        <v>56</v>
      </c>
      <c r="C38" s="331"/>
      <c r="D38" s="331"/>
      <c r="E38" s="331"/>
      <c r="F38" s="331"/>
      <c r="G38" s="331"/>
      <c r="H38" s="8" t="s">
        <v>57</v>
      </c>
      <c r="I38" s="8" t="s">
        <v>58</v>
      </c>
    </row>
    <row r="39" spans="1:14" x14ac:dyDescent="0.2">
      <c r="A39" s="8" t="s">
        <v>26</v>
      </c>
      <c r="B39" s="335" t="s">
        <v>59</v>
      </c>
      <c r="C39" s="335"/>
      <c r="D39" s="335"/>
      <c r="E39" s="335"/>
      <c r="F39" s="335"/>
      <c r="G39" s="335"/>
      <c r="H39" s="22"/>
      <c r="I39" s="152">
        <f>I30</f>
        <v>1900</v>
      </c>
    </row>
    <row r="40" spans="1:14" x14ac:dyDescent="0.2">
      <c r="A40" s="8" t="s">
        <v>28</v>
      </c>
      <c r="B40" s="335" t="s">
        <v>60</v>
      </c>
      <c r="C40" s="335"/>
      <c r="D40" s="335"/>
      <c r="E40" s="335"/>
      <c r="F40" s="335"/>
      <c r="G40" s="335"/>
      <c r="H40" s="2">
        <v>0.3</v>
      </c>
      <c r="I40" s="152">
        <f>I39*0.3</f>
        <v>570</v>
      </c>
      <c r="J40" s="31" t="s">
        <v>61</v>
      </c>
    </row>
    <row r="41" spans="1:14" x14ac:dyDescent="0.2">
      <c r="A41" s="8" t="s">
        <v>29</v>
      </c>
      <c r="B41" s="335" t="s">
        <v>62</v>
      </c>
      <c r="C41" s="335"/>
      <c r="D41" s="335"/>
      <c r="E41" s="335"/>
      <c r="F41" s="335"/>
      <c r="G41" s="335"/>
      <c r="H41" s="2"/>
      <c r="I41" s="152">
        <f>H41*I39</f>
        <v>0</v>
      </c>
    </row>
    <row r="42" spans="1:14" x14ac:dyDescent="0.2">
      <c r="A42" s="8" t="s">
        <v>31</v>
      </c>
      <c r="B42" s="335" t="s">
        <v>63</v>
      </c>
      <c r="C42" s="335"/>
      <c r="D42" s="335"/>
      <c r="E42" s="335"/>
      <c r="F42" s="335"/>
      <c r="G42" s="335"/>
      <c r="H42" s="2"/>
      <c r="I42" s="152">
        <v>0</v>
      </c>
      <c r="J42" s="31" t="s">
        <v>64</v>
      </c>
    </row>
    <row r="43" spans="1:14" ht="30" customHeight="1" x14ac:dyDescent="0.2">
      <c r="A43" s="8" t="s">
        <v>65</v>
      </c>
      <c r="B43" s="353" t="s">
        <v>66</v>
      </c>
      <c r="C43" s="353"/>
      <c r="D43" s="353"/>
      <c r="E43" s="353"/>
      <c r="F43" s="353"/>
      <c r="G43" s="353"/>
      <c r="H43" s="5"/>
      <c r="I43" s="152">
        <v>0</v>
      </c>
      <c r="J43" s="31" t="s">
        <v>64</v>
      </c>
    </row>
    <row r="44" spans="1:14" x14ac:dyDescent="0.2">
      <c r="A44" s="8" t="s">
        <v>67</v>
      </c>
      <c r="B44" s="335" t="s">
        <v>68</v>
      </c>
      <c r="C44" s="335"/>
      <c r="D44" s="335"/>
      <c r="E44" s="335"/>
      <c r="F44" s="335"/>
      <c r="G44" s="335"/>
      <c r="H44" s="2"/>
      <c r="I44" s="152">
        <v>0</v>
      </c>
    </row>
    <row r="45" spans="1:14" x14ac:dyDescent="0.2">
      <c r="A45" s="332" t="s">
        <v>69</v>
      </c>
      <c r="B45" s="334"/>
      <c r="C45" s="334"/>
      <c r="D45" s="334"/>
      <c r="E45" s="334"/>
      <c r="F45" s="334"/>
      <c r="G45" s="334"/>
      <c r="H45" s="334"/>
      <c r="I45" s="153">
        <f>SUM(I39:I44)</f>
        <v>2470</v>
      </c>
    </row>
    <row r="46" spans="1:14" s="10" customFormat="1" x14ac:dyDescent="0.2">
      <c r="K46" s="218"/>
      <c r="L46" s="218"/>
      <c r="M46" s="218"/>
      <c r="N46" s="218"/>
    </row>
    <row r="47" spans="1:14" s="10" customFormat="1" x14ac:dyDescent="0.2">
      <c r="A47" s="37" t="s">
        <v>70</v>
      </c>
      <c r="K47" s="218"/>
      <c r="L47" s="218"/>
      <c r="M47" s="218"/>
      <c r="N47" s="218"/>
    </row>
    <row r="48" spans="1:14" s="10" customFormat="1" x14ac:dyDescent="0.2">
      <c r="A48" s="37" t="s">
        <v>71</v>
      </c>
      <c r="K48" s="218"/>
      <c r="L48" s="218"/>
      <c r="M48" s="218"/>
      <c r="N48" s="218"/>
    </row>
    <row r="49" spans="1:12" x14ac:dyDescent="0.2">
      <c r="A49" s="3"/>
      <c r="B49" s="3"/>
      <c r="C49" s="3"/>
      <c r="D49" s="3"/>
      <c r="E49" s="3"/>
      <c r="F49" s="3"/>
      <c r="G49" s="3"/>
      <c r="H49" s="3"/>
      <c r="I49" s="4"/>
      <c r="L49" s="21"/>
    </row>
    <row r="50" spans="1:12" x14ac:dyDescent="0.2">
      <c r="A50" s="338" t="s">
        <v>72</v>
      </c>
      <c r="B50" s="338"/>
      <c r="C50" s="338"/>
      <c r="D50" s="338"/>
      <c r="E50" s="338"/>
      <c r="F50" s="338"/>
      <c r="G50" s="338"/>
      <c r="H50" s="338"/>
      <c r="I50" s="338"/>
      <c r="L50" s="218"/>
    </row>
    <row r="51" spans="1:12" x14ac:dyDescent="0.2">
      <c r="A51" s="47" t="s">
        <v>73</v>
      </c>
      <c r="B51" s="361" t="s">
        <v>74</v>
      </c>
      <c r="C51" s="362"/>
      <c r="D51" s="362"/>
      <c r="E51" s="362"/>
      <c r="F51" s="362"/>
      <c r="G51" s="363"/>
      <c r="H51" s="8" t="s">
        <v>57</v>
      </c>
      <c r="I51" s="8" t="s">
        <v>58</v>
      </c>
    </row>
    <row r="52" spans="1:12" x14ac:dyDescent="0.2">
      <c r="A52" s="8" t="s">
        <v>26</v>
      </c>
      <c r="B52" s="335" t="s">
        <v>75</v>
      </c>
      <c r="C52" s="335"/>
      <c r="D52" s="335"/>
      <c r="E52" s="335"/>
      <c r="F52" s="335"/>
      <c r="G52" s="335"/>
      <c r="H52" s="1">
        <f>1/12</f>
        <v>8.3333333333333329E-2</v>
      </c>
      <c r="I52" s="25">
        <f>$I$45*H52</f>
        <v>205.83333333333331</v>
      </c>
      <c r="K52" s="87"/>
    </row>
    <row r="53" spans="1:12" x14ac:dyDescent="0.2">
      <c r="A53" s="8" t="s">
        <v>28</v>
      </c>
      <c r="B53" s="335" t="s">
        <v>76</v>
      </c>
      <c r="C53" s="335"/>
      <c r="D53" s="335"/>
      <c r="E53" s="335"/>
      <c r="F53" s="335"/>
      <c r="G53" s="335"/>
      <c r="H53" s="24">
        <v>0.121</v>
      </c>
      <c r="I53" s="25">
        <f>$I$45*H53</f>
        <v>298.87</v>
      </c>
    </row>
    <row r="54" spans="1:12" x14ac:dyDescent="0.2">
      <c r="A54" s="334" t="s">
        <v>77</v>
      </c>
      <c r="B54" s="334"/>
      <c r="C54" s="334"/>
      <c r="D54" s="334"/>
      <c r="E54" s="334"/>
      <c r="F54" s="334"/>
      <c r="G54" s="334"/>
      <c r="H54" s="42">
        <f>TRUNC(SUM(H52:H53),4)</f>
        <v>0.20430000000000001</v>
      </c>
      <c r="I54" s="43">
        <f>SUM(I52:I53)</f>
        <v>504.70333333333332</v>
      </c>
    </row>
    <row r="55" spans="1:12" ht="21.95" customHeight="1" x14ac:dyDescent="0.2">
      <c r="A55" s="47" t="s">
        <v>29</v>
      </c>
      <c r="B55" s="364" t="s">
        <v>78</v>
      </c>
      <c r="C55" s="364"/>
      <c r="D55" s="364"/>
      <c r="E55" s="364"/>
      <c r="F55" s="364"/>
      <c r="G55" s="364"/>
      <c r="H55" s="148">
        <f>H54*H74</f>
        <v>7.518240000000001E-2</v>
      </c>
      <c r="I55" s="149">
        <f>$I$45*H55</f>
        <v>185.70052800000002</v>
      </c>
    </row>
    <row r="56" spans="1:12" x14ac:dyDescent="0.2">
      <c r="A56" s="334" t="s">
        <v>79</v>
      </c>
      <c r="B56" s="334"/>
      <c r="C56" s="334"/>
      <c r="D56" s="334"/>
      <c r="E56" s="334"/>
      <c r="F56" s="334"/>
      <c r="G56" s="334"/>
      <c r="H56" s="42">
        <f>TRUNC(SUM(H54:H55),4)</f>
        <v>0.27939999999999998</v>
      </c>
      <c r="I56" s="43">
        <f>SUM(I54:I55)</f>
        <v>690.40386133333334</v>
      </c>
    </row>
    <row r="57" spans="1:12" x14ac:dyDescent="0.2">
      <c r="A57" s="3"/>
      <c r="B57" s="3"/>
      <c r="C57" s="3"/>
      <c r="D57" s="3"/>
      <c r="E57" s="3"/>
      <c r="F57" s="3"/>
      <c r="G57" s="3"/>
      <c r="H57" s="44"/>
      <c r="I57" s="4"/>
    </row>
    <row r="58" spans="1:12" x14ac:dyDescent="0.2">
      <c r="A58" s="37" t="s">
        <v>80</v>
      </c>
      <c r="B58" s="3"/>
      <c r="C58" s="3"/>
      <c r="D58" s="3"/>
      <c r="E58" s="3"/>
      <c r="F58" s="3"/>
      <c r="G58" s="3"/>
      <c r="H58" s="44"/>
      <c r="I58" s="4"/>
    </row>
    <row r="59" spans="1:12" x14ac:dyDescent="0.2">
      <c r="A59" s="37" t="s">
        <v>81</v>
      </c>
      <c r="B59" s="3"/>
      <c r="C59" s="3"/>
      <c r="D59" s="3"/>
      <c r="E59" s="3"/>
      <c r="F59" s="3"/>
      <c r="G59" s="3"/>
      <c r="H59" s="44"/>
      <c r="I59" s="4"/>
    </row>
    <row r="60" spans="1:12" x14ac:dyDescent="0.2">
      <c r="A60" s="37" t="s">
        <v>82</v>
      </c>
      <c r="B60" s="3"/>
      <c r="C60" s="3"/>
      <c r="D60" s="3"/>
      <c r="E60" s="3"/>
      <c r="F60" s="3"/>
      <c r="G60" s="3"/>
      <c r="H60" s="44"/>
      <c r="I60" s="4"/>
    </row>
    <row r="61" spans="1:12" x14ac:dyDescent="0.2">
      <c r="A61" s="37" t="s">
        <v>83</v>
      </c>
      <c r="B61" s="10"/>
      <c r="C61" s="10"/>
      <c r="D61" s="10"/>
      <c r="E61" s="10"/>
      <c r="F61" s="10"/>
      <c r="G61" s="10"/>
      <c r="H61" s="10"/>
      <c r="I61" s="10"/>
    </row>
    <row r="62" spans="1:12" x14ac:dyDescent="0.2">
      <c r="A62" s="37" t="s">
        <v>84</v>
      </c>
      <c r="B62" s="10"/>
      <c r="C62" s="10"/>
      <c r="D62" s="10"/>
      <c r="E62" s="10"/>
      <c r="F62" s="10"/>
      <c r="G62" s="10"/>
      <c r="H62" s="10"/>
      <c r="I62" s="10"/>
    </row>
    <row r="63" spans="1:12" x14ac:dyDescent="0.2">
      <c r="A63" s="37"/>
      <c r="B63" s="10"/>
      <c r="C63" s="10"/>
      <c r="D63" s="10"/>
      <c r="E63" s="10"/>
      <c r="F63" s="10"/>
      <c r="G63" s="10"/>
      <c r="H63" s="10"/>
      <c r="I63" s="10"/>
    </row>
    <row r="64" spans="1:12" x14ac:dyDescent="0.2">
      <c r="A64" s="45"/>
      <c r="B64" s="45"/>
      <c r="C64" s="45"/>
      <c r="D64" s="45"/>
      <c r="E64" s="45"/>
      <c r="F64" s="45"/>
      <c r="G64" s="45"/>
      <c r="H64" s="45"/>
      <c r="I64" s="45"/>
    </row>
    <row r="65" spans="1:12" x14ac:dyDescent="0.2">
      <c r="A65" s="49" t="s">
        <v>85</v>
      </c>
      <c r="B65" s="358" t="s">
        <v>86</v>
      </c>
      <c r="C65" s="359"/>
      <c r="D65" s="359"/>
      <c r="E65" s="359"/>
      <c r="F65" s="359"/>
      <c r="G65" s="360"/>
      <c r="H65" s="33" t="s">
        <v>57</v>
      </c>
      <c r="I65" s="33" t="s">
        <v>58</v>
      </c>
      <c r="K65" s="31"/>
      <c r="L65" s="30"/>
    </row>
    <row r="66" spans="1:12" x14ac:dyDescent="0.2">
      <c r="A66" s="8" t="s">
        <v>26</v>
      </c>
      <c r="B66" s="335" t="s">
        <v>87</v>
      </c>
      <c r="C66" s="335"/>
      <c r="D66" s="335"/>
      <c r="E66" s="335"/>
      <c r="F66" s="335"/>
      <c r="G66" s="335"/>
      <c r="H66" s="1">
        <v>0.2</v>
      </c>
      <c r="I66" s="25">
        <f t="shared" ref="I66:I73" si="0">H66*($I$45)</f>
        <v>494</v>
      </c>
      <c r="K66" s="32"/>
      <c r="L66" s="30"/>
    </row>
    <row r="67" spans="1:12" x14ac:dyDescent="0.2">
      <c r="A67" s="8" t="s">
        <v>28</v>
      </c>
      <c r="B67" s="335" t="s">
        <v>88</v>
      </c>
      <c r="C67" s="335"/>
      <c r="D67" s="335"/>
      <c r="E67" s="335"/>
      <c r="F67" s="335"/>
      <c r="G67" s="335"/>
      <c r="H67" s="1">
        <v>2.5000000000000001E-2</v>
      </c>
      <c r="I67" s="25">
        <f t="shared" si="0"/>
        <v>61.75</v>
      </c>
      <c r="K67" s="31"/>
    </row>
    <row r="68" spans="1:12" x14ac:dyDescent="0.2">
      <c r="A68" s="8" t="s">
        <v>29</v>
      </c>
      <c r="B68" s="335" t="s">
        <v>89</v>
      </c>
      <c r="C68" s="335"/>
      <c r="D68" s="335"/>
      <c r="E68" s="335"/>
      <c r="F68" s="335"/>
      <c r="G68" s="335"/>
      <c r="H68" s="1">
        <v>0.03</v>
      </c>
      <c r="I68" s="25">
        <f t="shared" si="0"/>
        <v>74.099999999999994</v>
      </c>
      <c r="J68" s="31" t="s">
        <v>90</v>
      </c>
      <c r="K68" s="31"/>
    </row>
    <row r="69" spans="1:12" x14ac:dyDescent="0.2">
      <c r="A69" s="8" t="s">
        <v>31</v>
      </c>
      <c r="B69" s="335" t="s">
        <v>91</v>
      </c>
      <c r="C69" s="335"/>
      <c r="D69" s="335"/>
      <c r="E69" s="335"/>
      <c r="F69" s="335"/>
      <c r="G69" s="335"/>
      <c r="H69" s="1">
        <v>1.4999999999999999E-2</v>
      </c>
      <c r="I69" s="25">
        <f t="shared" si="0"/>
        <v>37.049999999999997</v>
      </c>
    </row>
    <row r="70" spans="1:12" x14ac:dyDescent="0.2">
      <c r="A70" s="8" t="s">
        <v>65</v>
      </c>
      <c r="B70" s="335" t="s">
        <v>92</v>
      </c>
      <c r="C70" s="335"/>
      <c r="D70" s="335"/>
      <c r="E70" s="335"/>
      <c r="F70" s="335"/>
      <c r="G70" s="335"/>
      <c r="H70" s="1">
        <v>0.01</v>
      </c>
      <c r="I70" s="25">
        <f t="shared" si="0"/>
        <v>24.7</v>
      </c>
    </row>
    <row r="71" spans="1:12" x14ac:dyDescent="0.2">
      <c r="A71" s="8" t="s">
        <v>67</v>
      </c>
      <c r="B71" s="335" t="s">
        <v>93</v>
      </c>
      <c r="C71" s="335"/>
      <c r="D71" s="335"/>
      <c r="E71" s="335"/>
      <c r="F71" s="335"/>
      <c r="G71" s="335"/>
      <c r="H71" s="1">
        <v>6.0000000000000001E-3</v>
      </c>
      <c r="I71" s="25">
        <f t="shared" si="0"/>
        <v>14.82</v>
      </c>
    </row>
    <row r="72" spans="1:12" x14ac:dyDescent="0.2">
      <c r="A72" s="8" t="s">
        <v>94</v>
      </c>
      <c r="B72" s="335" t="s">
        <v>95</v>
      </c>
      <c r="C72" s="335"/>
      <c r="D72" s="335"/>
      <c r="E72" s="335"/>
      <c r="F72" s="335"/>
      <c r="G72" s="335"/>
      <c r="H72" s="1">
        <v>2E-3</v>
      </c>
      <c r="I72" s="25">
        <f t="shared" si="0"/>
        <v>4.9400000000000004</v>
      </c>
    </row>
    <row r="73" spans="1:12" x14ac:dyDescent="0.2">
      <c r="A73" s="8" t="s">
        <v>96</v>
      </c>
      <c r="B73" s="335" t="s">
        <v>97</v>
      </c>
      <c r="C73" s="335"/>
      <c r="D73" s="335"/>
      <c r="E73" s="335"/>
      <c r="F73" s="335"/>
      <c r="G73" s="335"/>
      <c r="H73" s="1">
        <v>0.08</v>
      </c>
      <c r="I73" s="25">
        <f t="shared" si="0"/>
        <v>197.6</v>
      </c>
    </row>
    <row r="74" spans="1:12" x14ac:dyDescent="0.2">
      <c r="A74" s="334" t="s">
        <v>98</v>
      </c>
      <c r="B74" s="334"/>
      <c r="C74" s="334"/>
      <c r="D74" s="334"/>
      <c r="E74" s="334"/>
      <c r="F74" s="334"/>
      <c r="G74" s="334"/>
      <c r="H74" s="42">
        <f>SUM(H66:H73)</f>
        <v>0.36800000000000005</v>
      </c>
      <c r="I74" s="43">
        <f>SUM(I66:I73)</f>
        <v>908.96000000000015</v>
      </c>
      <c r="K74" s="21"/>
    </row>
    <row r="75" spans="1:12" x14ac:dyDescent="0.2">
      <c r="A75" s="3"/>
      <c r="B75" s="3"/>
      <c r="C75" s="3"/>
      <c r="D75" s="3"/>
      <c r="E75" s="3"/>
      <c r="F75" s="3"/>
      <c r="G75" s="3"/>
      <c r="H75" s="44"/>
      <c r="I75" s="4"/>
      <c r="K75" s="21"/>
    </row>
    <row r="76" spans="1:12" x14ac:dyDescent="0.2">
      <c r="A76" s="37" t="s">
        <v>99</v>
      </c>
      <c r="B76" s="3"/>
      <c r="C76" s="3"/>
      <c r="D76" s="3"/>
      <c r="E76" s="3"/>
      <c r="F76" s="3"/>
      <c r="G76" s="3"/>
      <c r="H76" s="44"/>
      <c r="I76" s="4"/>
      <c r="K76" s="21"/>
    </row>
    <row r="77" spans="1:12" x14ac:dyDescent="0.2">
      <c r="A77" s="37" t="s">
        <v>100</v>
      </c>
      <c r="B77" s="3"/>
      <c r="C77" s="3"/>
      <c r="D77" s="3"/>
      <c r="E77" s="3"/>
      <c r="F77" s="3"/>
      <c r="G77" s="3"/>
      <c r="H77" s="44"/>
      <c r="I77" s="4"/>
      <c r="K77" s="21"/>
    </row>
    <row r="78" spans="1:12" x14ac:dyDescent="0.2">
      <c r="A78" s="37" t="s">
        <v>101</v>
      </c>
      <c r="B78" s="3"/>
      <c r="C78" s="3"/>
      <c r="D78" s="3"/>
      <c r="E78" s="3"/>
      <c r="F78" s="3"/>
      <c r="G78" s="3"/>
      <c r="H78" s="44"/>
      <c r="I78" s="4"/>
      <c r="K78" s="21"/>
    </row>
    <row r="79" spans="1:12" x14ac:dyDescent="0.2">
      <c r="A79" s="37" t="s">
        <v>102</v>
      </c>
      <c r="B79" s="3"/>
      <c r="C79" s="3"/>
      <c r="D79" s="3"/>
      <c r="E79" s="3"/>
      <c r="F79" s="3"/>
      <c r="G79" s="3"/>
      <c r="H79" s="44"/>
      <c r="I79" s="4"/>
      <c r="K79" s="21"/>
    </row>
    <row r="80" spans="1:12" x14ac:dyDescent="0.2">
      <c r="A80" s="37" t="s">
        <v>103</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104</v>
      </c>
      <c r="B82" s="344" t="s">
        <v>105</v>
      </c>
      <c r="C82" s="345"/>
      <c r="D82" s="345"/>
      <c r="E82" s="345"/>
      <c r="F82" s="345"/>
      <c r="G82" s="346"/>
      <c r="H82" s="42"/>
      <c r="I82" s="33" t="s">
        <v>58</v>
      </c>
    </row>
    <row r="83" spans="1:10" x14ac:dyDescent="0.2">
      <c r="A83" s="8" t="s">
        <v>26</v>
      </c>
      <c r="B83" s="337" t="s">
        <v>106</v>
      </c>
      <c r="C83" s="337"/>
      <c r="D83" s="337"/>
      <c r="E83" s="337"/>
      <c r="F83" s="337"/>
      <c r="G83" s="337"/>
      <c r="H83" s="23" t="s">
        <v>107</v>
      </c>
      <c r="I83" s="225">
        <f>'Mód2.3'!E12</f>
        <v>39</v>
      </c>
    </row>
    <row r="84" spans="1:10" x14ac:dyDescent="0.2">
      <c r="A84" s="8" t="s">
        <v>28</v>
      </c>
      <c r="B84" s="337" t="s">
        <v>108</v>
      </c>
      <c r="C84" s="337"/>
      <c r="D84" s="337"/>
      <c r="E84" s="337"/>
      <c r="F84" s="337"/>
      <c r="G84" s="337"/>
      <c r="H84" s="23" t="s">
        <v>107</v>
      </c>
      <c r="I84" s="225">
        <f>'Mód2.3'!E25</f>
        <v>607.5</v>
      </c>
    </row>
    <row r="85" spans="1:10" x14ac:dyDescent="0.2">
      <c r="A85" s="8" t="s">
        <v>29</v>
      </c>
      <c r="B85" s="337" t="s">
        <v>109</v>
      </c>
      <c r="C85" s="337"/>
      <c r="D85" s="337"/>
      <c r="E85" s="337"/>
      <c r="F85" s="337"/>
      <c r="G85" s="337"/>
      <c r="H85" s="23" t="s">
        <v>107</v>
      </c>
      <c r="I85" s="225">
        <f>'Mód2.3'!E33</f>
        <v>0</v>
      </c>
    </row>
    <row r="86" spans="1:10" x14ac:dyDescent="0.2">
      <c r="A86" s="47" t="s">
        <v>31</v>
      </c>
      <c r="B86" s="337" t="s">
        <v>110</v>
      </c>
      <c r="C86" s="337"/>
      <c r="D86" s="337"/>
      <c r="E86" s="337"/>
      <c r="F86" s="337"/>
      <c r="G86" s="337"/>
      <c r="H86" s="35" t="s">
        <v>107</v>
      </c>
      <c r="I86" s="226">
        <f>'Mód2.3'!E47</f>
        <v>212</v>
      </c>
    </row>
    <row r="87" spans="1:10" x14ac:dyDescent="0.2">
      <c r="A87" s="8" t="s">
        <v>65</v>
      </c>
      <c r="B87" s="337" t="s">
        <v>111</v>
      </c>
      <c r="C87" s="337"/>
      <c r="D87" s="337"/>
      <c r="E87" s="337"/>
      <c r="F87" s="337"/>
      <c r="G87" s="337"/>
      <c r="H87" s="23" t="s">
        <v>107</v>
      </c>
      <c r="I87" s="225">
        <f>'Mód2.3'!E54</f>
        <v>0</v>
      </c>
    </row>
    <row r="88" spans="1:10" x14ac:dyDescent="0.2">
      <c r="A88" s="8" t="s">
        <v>67</v>
      </c>
      <c r="B88" s="335" t="s">
        <v>112</v>
      </c>
      <c r="C88" s="335"/>
      <c r="D88" s="335"/>
      <c r="E88" s="335"/>
      <c r="F88" s="335"/>
      <c r="G88" s="335"/>
      <c r="H88" s="23" t="s">
        <v>107</v>
      </c>
      <c r="I88" s="225">
        <f>'Mód2.3'!G67</f>
        <v>252.61363636363635</v>
      </c>
      <c r="J88" s="31" t="s">
        <v>113</v>
      </c>
    </row>
    <row r="89" spans="1:10" x14ac:dyDescent="0.2">
      <c r="A89" s="8" t="s">
        <v>94</v>
      </c>
      <c r="B89" s="335" t="s">
        <v>114</v>
      </c>
      <c r="C89" s="335"/>
      <c r="D89" s="335"/>
      <c r="E89" s="335"/>
      <c r="F89" s="335"/>
      <c r="G89" s="335"/>
      <c r="H89" s="23" t="s">
        <v>107</v>
      </c>
      <c r="I89" s="25">
        <f>'Mód2.3'!E41</f>
        <v>0</v>
      </c>
    </row>
    <row r="90" spans="1:10" ht="12.95" customHeight="1" x14ac:dyDescent="0.2">
      <c r="A90" s="8" t="s">
        <v>96</v>
      </c>
      <c r="B90" s="335" t="s">
        <v>115</v>
      </c>
      <c r="C90" s="335"/>
      <c r="D90" s="335"/>
      <c r="E90" s="335"/>
      <c r="F90" s="335"/>
      <c r="G90" s="335"/>
      <c r="H90" s="35" t="s">
        <v>107</v>
      </c>
      <c r="I90" s="25">
        <f>'Mód2.3'!R49</f>
        <v>0</v>
      </c>
    </row>
    <row r="91" spans="1:10" x14ac:dyDescent="0.2">
      <c r="A91" s="334" t="s">
        <v>116</v>
      </c>
      <c r="B91" s="334"/>
      <c r="C91" s="334"/>
      <c r="D91" s="334"/>
      <c r="E91" s="334"/>
      <c r="F91" s="334"/>
      <c r="G91" s="334"/>
      <c r="H91" s="334"/>
      <c r="I91" s="43">
        <f>SUM(I83:I90)</f>
        <v>1111.1136363636363</v>
      </c>
    </row>
    <row r="92" spans="1:10" x14ac:dyDescent="0.2">
      <c r="A92" s="3"/>
      <c r="B92" s="3"/>
      <c r="C92" s="3"/>
      <c r="D92" s="3"/>
      <c r="E92" s="3"/>
      <c r="F92" s="3"/>
      <c r="G92" s="3"/>
      <c r="H92" s="3"/>
      <c r="I92" s="4"/>
    </row>
    <row r="93" spans="1:10" x14ac:dyDescent="0.2">
      <c r="A93" s="37" t="s">
        <v>117</v>
      </c>
      <c r="B93" s="3"/>
      <c r="C93" s="3"/>
      <c r="D93" s="3"/>
      <c r="E93" s="3"/>
      <c r="F93" s="3"/>
      <c r="G93" s="3"/>
      <c r="H93" s="3"/>
      <c r="I93" s="4"/>
    </row>
    <row r="94" spans="1:10" x14ac:dyDescent="0.2">
      <c r="A94" s="37" t="s">
        <v>118</v>
      </c>
      <c r="B94" s="3"/>
      <c r="C94" s="3"/>
      <c r="D94" s="3"/>
      <c r="E94" s="3"/>
      <c r="F94" s="3"/>
      <c r="G94" s="3"/>
      <c r="H94" s="3"/>
      <c r="I94" s="4"/>
    </row>
    <row r="95" spans="1:10" x14ac:dyDescent="0.2">
      <c r="A95" s="37" t="s">
        <v>119</v>
      </c>
      <c r="B95" s="3"/>
      <c r="C95" s="3"/>
      <c r="D95" s="3"/>
      <c r="E95" s="3"/>
      <c r="F95" s="3"/>
      <c r="G95" s="3"/>
      <c r="H95" s="3"/>
      <c r="I95" s="4"/>
    </row>
    <row r="96" spans="1:10" x14ac:dyDescent="0.2">
      <c r="A96" s="37" t="s">
        <v>120</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121</v>
      </c>
      <c r="C98" s="48"/>
      <c r="D98" s="48"/>
      <c r="E98" s="48"/>
      <c r="F98" s="48"/>
      <c r="G98" s="48"/>
      <c r="H98" s="48"/>
      <c r="I98" s="48"/>
    </row>
    <row r="99" spans="1:11" x14ac:dyDescent="0.2">
      <c r="A99" s="331" t="s">
        <v>122</v>
      </c>
      <c r="B99" s="331"/>
      <c r="C99" s="331"/>
      <c r="D99" s="331"/>
      <c r="E99" s="331"/>
      <c r="F99" s="331"/>
      <c r="G99" s="331"/>
      <c r="H99" s="331"/>
      <c r="I99" s="8" t="s">
        <v>58</v>
      </c>
    </row>
    <row r="100" spans="1:11" x14ac:dyDescent="0.2">
      <c r="A100" s="8" t="s">
        <v>73</v>
      </c>
      <c r="B100" s="357" t="s">
        <v>123</v>
      </c>
      <c r="C100" s="357"/>
      <c r="D100" s="357"/>
      <c r="E100" s="357"/>
      <c r="F100" s="357"/>
      <c r="G100" s="357"/>
      <c r="H100" s="357"/>
      <c r="I100" s="25">
        <f>I56</f>
        <v>690.40386133333334</v>
      </c>
    </row>
    <row r="101" spans="1:11" x14ac:dyDescent="0.2">
      <c r="A101" s="8" t="s">
        <v>85</v>
      </c>
      <c r="B101" s="357" t="s">
        <v>124</v>
      </c>
      <c r="C101" s="357"/>
      <c r="D101" s="357"/>
      <c r="E101" s="357"/>
      <c r="F101" s="357"/>
      <c r="G101" s="357"/>
      <c r="H101" s="357"/>
      <c r="I101" s="25">
        <f>I74</f>
        <v>908.96000000000015</v>
      </c>
    </row>
    <row r="102" spans="1:11" x14ac:dyDescent="0.2">
      <c r="A102" s="8" t="s">
        <v>104</v>
      </c>
      <c r="B102" s="357" t="s">
        <v>125</v>
      </c>
      <c r="C102" s="357"/>
      <c r="D102" s="357"/>
      <c r="E102" s="357"/>
      <c r="F102" s="357"/>
      <c r="G102" s="357"/>
      <c r="H102" s="357"/>
      <c r="I102" s="25">
        <f>I91</f>
        <v>1111.1136363636363</v>
      </c>
    </row>
    <row r="103" spans="1:11" x14ac:dyDescent="0.2">
      <c r="A103" s="332" t="s">
        <v>126</v>
      </c>
      <c r="B103" s="332"/>
      <c r="C103" s="332"/>
      <c r="D103" s="332"/>
      <c r="E103" s="332"/>
      <c r="F103" s="332"/>
      <c r="G103" s="332"/>
      <c r="H103" s="332"/>
      <c r="I103" s="118">
        <f>SUM(I100:I102)</f>
        <v>2710.4774976969697</v>
      </c>
      <c r="K103" s="7"/>
    </row>
    <row r="104" spans="1:11" x14ac:dyDescent="0.2">
      <c r="A104" s="342"/>
      <c r="B104" s="343"/>
      <c r="C104" s="343"/>
      <c r="D104" s="343"/>
      <c r="E104" s="343"/>
      <c r="F104" s="343"/>
      <c r="G104" s="343"/>
      <c r="H104" s="343"/>
      <c r="I104" s="343"/>
    </row>
    <row r="105" spans="1:11" x14ac:dyDescent="0.2">
      <c r="A105" s="338" t="s">
        <v>127</v>
      </c>
      <c r="B105" s="338"/>
      <c r="C105" s="338"/>
      <c r="D105" s="338"/>
      <c r="E105" s="338"/>
      <c r="F105" s="338"/>
      <c r="G105" s="338"/>
      <c r="H105" s="338"/>
      <c r="I105" s="338"/>
    </row>
    <row r="106" spans="1:11" x14ac:dyDescent="0.2">
      <c r="A106" s="8">
        <v>3</v>
      </c>
      <c r="B106" s="331" t="s">
        <v>128</v>
      </c>
      <c r="C106" s="331"/>
      <c r="D106" s="331"/>
      <c r="E106" s="331"/>
      <c r="F106" s="331"/>
      <c r="G106" s="331"/>
      <c r="H106" s="8" t="s">
        <v>57</v>
      </c>
      <c r="I106" s="8" t="s">
        <v>58</v>
      </c>
    </row>
    <row r="107" spans="1:11" x14ac:dyDescent="0.2">
      <c r="A107" s="8" t="s">
        <v>26</v>
      </c>
      <c r="B107" s="335" t="s">
        <v>129</v>
      </c>
      <c r="C107" s="335"/>
      <c r="D107" s="335"/>
      <c r="E107" s="335"/>
      <c r="F107" s="335"/>
      <c r="G107" s="335"/>
      <c r="H107" s="1">
        <v>4.1999999999999997E-3</v>
      </c>
      <c r="I107" s="25">
        <f>H107*I45</f>
        <v>10.373999999999999</v>
      </c>
    </row>
    <row r="108" spans="1:11" x14ac:dyDescent="0.2">
      <c r="A108" s="47" t="s">
        <v>28</v>
      </c>
      <c r="B108" s="353" t="s">
        <v>130</v>
      </c>
      <c r="C108" s="353"/>
      <c r="D108" s="353"/>
      <c r="E108" s="353"/>
      <c r="F108" s="353"/>
      <c r="G108" s="353"/>
      <c r="H108" s="148">
        <f>H73</f>
        <v>0.08</v>
      </c>
      <c r="I108" s="149">
        <f>I107*H108</f>
        <v>0.82991999999999988</v>
      </c>
    </row>
    <row r="109" spans="1:11" ht="24.75" customHeight="1" x14ac:dyDescent="0.2">
      <c r="A109" s="47" t="s">
        <v>29</v>
      </c>
      <c r="B109" s="353" t="s">
        <v>131</v>
      </c>
      <c r="C109" s="353"/>
      <c r="D109" s="353"/>
      <c r="E109" s="353"/>
      <c r="F109" s="353"/>
      <c r="G109" s="353"/>
      <c r="H109" s="148">
        <v>2E-3</v>
      </c>
      <c r="I109" s="149">
        <f>H109*I45</f>
        <v>4.9400000000000004</v>
      </c>
    </row>
    <row r="110" spans="1:11" x14ac:dyDescent="0.2">
      <c r="A110" s="8" t="s">
        <v>31</v>
      </c>
      <c r="B110" s="335" t="s">
        <v>132</v>
      </c>
      <c r="C110" s="335"/>
      <c r="D110" s="335"/>
      <c r="E110" s="335"/>
      <c r="F110" s="335"/>
      <c r="G110" s="335"/>
      <c r="H110" s="1">
        <v>1.9400000000000001E-2</v>
      </c>
      <c r="I110" s="25">
        <f>H110*I45</f>
        <v>47.917999999999999</v>
      </c>
    </row>
    <row r="111" spans="1:11" x14ac:dyDescent="0.2">
      <c r="A111" s="8" t="s">
        <v>65</v>
      </c>
      <c r="B111" s="356" t="s">
        <v>133</v>
      </c>
      <c r="C111" s="356"/>
      <c r="D111" s="356"/>
      <c r="E111" s="356"/>
      <c r="F111" s="356"/>
      <c r="G111" s="356"/>
      <c r="H111" s="24">
        <f>H74</f>
        <v>0.36800000000000005</v>
      </c>
      <c r="I111" s="25">
        <f>I110*H111</f>
        <v>17.633824000000001</v>
      </c>
    </row>
    <row r="112" spans="1:11" ht="25.5" customHeight="1" x14ac:dyDescent="0.2">
      <c r="A112" s="47" t="s">
        <v>67</v>
      </c>
      <c r="B112" s="353" t="s">
        <v>134</v>
      </c>
      <c r="C112" s="353"/>
      <c r="D112" s="353"/>
      <c r="E112" s="353"/>
      <c r="F112" s="353"/>
      <c r="G112" s="353"/>
      <c r="H112" s="148">
        <v>3.7999999999999999E-2</v>
      </c>
      <c r="I112" s="149">
        <f>H112*I45</f>
        <v>93.86</v>
      </c>
      <c r="K112" s="7"/>
    </row>
    <row r="113" spans="1:11" x14ac:dyDescent="0.2">
      <c r="A113" s="332" t="s">
        <v>135</v>
      </c>
      <c r="B113" s="332"/>
      <c r="C113" s="332"/>
      <c r="D113" s="332"/>
      <c r="E113" s="332"/>
      <c r="F113" s="332"/>
      <c r="G113" s="332"/>
      <c r="H113" s="42"/>
      <c r="I113" s="118">
        <f>SUM(I107:I112)</f>
        <v>175.555744</v>
      </c>
    </row>
    <row r="114" spans="1:11" x14ac:dyDescent="0.2">
      <c r="A114" s="354"/>
      <c r="B114" s="355"/>
      <c r="C114" s="355"/>
      <c r="D114" s="355"/>
      <c r="E114" s="355"/>
      <c r="F114" s="355"/>
      <c r="G114" s="355"/>
      <c r="H114" s="355"/>
      <c r="I114" s="355"/>
    </row>
    <row r="115" spans="1:11" x14ac:dyDescent="0.2">
      <c r="A115" s="338" t="s">
        <v>136</v>
      </c>
      <c r="B115" s="338"/>
      <c r="C115" s="338"/>
      <c r="D115" s="338"/>
      <c r="E115" s="338"/>
      <c r="F115" s="338"/>
      <c r="G115" s="338"/>
      <c r="H115" s="338"/>
      <c r="I115" s="338"/>
    </row>
    <row r="116" spans="1:11" x14ac:dyDescent="0.2">
      <c r="A116" s="3"/>
      <c r="B116" s="3"/>
      <c r="C116" s="3"/>
      <c r="D116" s="3"/>
      <c r="E116" s="3"/>
      <c r="F116" s="3"/>
      <c r="G116" s="3"/>
      <c r="H116" s="3"/>
      <c r="I116" s="3"/>
    </row>
    <row r="117" spans="1:11" x14ac:dyDescent="0.2">
      <c r="A117" s="37" t="s">
        <v>137</v>
      </c>
      <c r="B117" s="3"/>
      <c r="C117" s="3"/>
      <c r="D117" s="3"/>
      <c r="E117" s="3"/>
      <c r="F117" s="3"/>
      <c r="G117" s="3"/>
      <c r="H117" s="3"/>
      <c r="I117" s="3"/>
    </row>
    <row r="118" spans="1:11" x14ac:dyDescent="0.2">
      <c r="A118" s="37" t="s">
        <v>138</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139</v>
      </c>
      <c r="B120" s="334" t="s">
        <v>140</v>
      </c>
      <c r="C120" s="334"/>
      <c r="D120" s="334"/>
      <c r="E120" s="334"/>
      <c r="F120" s="334"/>
      <c r="G120" s="334"/>
      <c r="H120" s="33" t="s">
        <v>57</v>
      </c>
      <c r="I120" s="33" t="s">
        <v>58</v>
      </c>
    </row>
    <row r="121" spans="1:11" x14ac:dyDescent="0.2">
      <c r="A121" s="49" t="s">
        <v>26</v>
      </c>
      <c r="B121" s="335" t="s">
        <v>141</v>
      </c>
      <c r="C121" s="335"/>
      <c r="D121" s="335"/>
      <c r="E121" s="335"/>
      <c r="F121" s="335"/>
      <c r="G121" s="335"/>
      <c r="H121" s="43"/>
      <c r="I121" s="43"/>
      <c r="J121" s="31"/>
    </row>
    <row r="122" spans="1:11" x14ac:dyDescent="0.2">
      <c r="A122" s="8" t="s">
        <v>28</v>
      </c>
      <c r="B122" s="335" t="s">
        <v>142</v>
      </c>
      <c r="C122" s="335"/>
      <c r="D122" s="335"/>
      <c r="E122" s="335"/>
      <c r="F122" s="335"/>
      <c r="G122" s="335"/>
      <c r="H122" s="159">
        <v>1.67E-2</v>
      </c>
      <c r="I122" s="25">
        <f>H122*$I$45</f>
        <v>41.249000000000002</v>
      </c>
      <c r="J122" s="31" t="s">
        <v>143</v>
      </c>
      <c r="K122" s="151"/>
    </row>
    <row r="123" spans="1:11" x14ac:dyDescent="0.2">
      <c r="A123" s="8" t="s">
        <v>29</v>
      </c>
      <c r="B123" s="335" t="s">
        <v>144</v>
      </c>
      <c r="C123" s="335"/>
      <c r="D123" s="335"/>
      <c r="E123" s="335"/>
      <c r="F123" s="335"/>
      <c r="G123" s="335"/>
      <c r="H123" s="159">
        <v>2.0000000000000001E-4</v>
      </c>
      <c r="I123" s="25">
        <f>H123*$I$45</f>
        <v>0.49400000000000005</v>
      </c>
      <c r="J123" s="31" t="s">
        <v>143</v>
      </c>
      <c r="K123" s="151"/>
    </row>
    <row r="124" spans="1:11" x14ac:dyDescent="0.2">
      <c r="A124" s="47" t="s">
        <v>31</v>
      </c>
      <c r="B124" s="353" t="s">
        <v>145</v>
      </c>
      <c r="C124" s="353"/>
      <c r="D124" s="353"/>
      <c r="E124" s="353"/>
      <c r="F124" s="353"/>
      <c r="G124" s="353"/>
      <c r="H124" s="148">
        <v>6.9999999999999999E-4</v>
      </c>
      <c r="I124" s="149">
        <f>H124*$I$45</f>
        <v>1.7290000000000001</v>
      </c>
      <c r="J124" s="31" t="s">
        <v>143</v>
      </c>
    </row>
    <row r="125" spans="1:11" x14ac:dyDescent="0.2">
      <c r="A125" s="8" t="s">
        <v>65</v>
      </c>
      <c r="B125" s="335" t="s">
        <v>146</v>
      </c>
      <c r="C125" s="335"/>
      <c r="D125" s="335"/>
      <c r="E125" s="335"/>
      <c r="F125" s="335"/>
      <c r="G125" s="335"/>
      <c r="H125" s="159">
        <v>2.8999999999999998E-3</v>
      </c>
      <c r="I125" s="25">
        <f>H125*$I$45</f>
        <v>7.1629999999999994</v>
      </c>
      <c r="J125" s="31" t="s">
        <v>143</v>
      </c>
    </row>
    <row r="126" spans="1:11" x14ac:dyDescent="0.2">
      <c r="A126" s="8" t="s">
        <v>67</v>
      </c>
      <c r="B126" s="335" t="s">
        <v>147</v>
      </c>
      <c r="C126" s="335"/>
      <c r="D126" s="335"/>
      <c r="E126" s="335"/>
      <c r="F126" s="335"/>
      <c r="G126" s="335"/>
      <c r="H126" s="159"/>
      <c r="I126" s="25">
        <f t="shared" ref="I126" si="1">H126*$I$45</f>
        <v>0</v>
      </c>
    </row>
    <row r="127" spans="1:11" x14ac:dyDescent="0.2">
      <c r="A127" s="334" t="s">
        <v>148</v>
      </c>
      <c r="B127" s="334"/>
      <c r="C127" s="334"/>
      <c r="D127" s="334"/>
      <c r="E127" s="334"/>
      <c r="F127" s="334"/>
      <c r="G127" s="334"/>
      <c r="H127" s="42"/>
      <c r="I127" s="43">
        <f>SUM(I122:I126)</f>
        <v>50.634999999999998</v>
      </c>
    </row>
    <row r="128" spans="1:11" x14ac:dyDescent="0.2">
      <c r="A128" s="8" t="s">
        <v>67</v>
      </c>
      <c r="B128" s="335" t="s">
        <v>149</v>
      </c>
      <c r="C128" s="335"/>
      <c r="D128" s="335"/>
      <c r="E128" s="335"/>
      <c r="F128" s="335"/>
      <c r="G128" s="335"/>
      <c r="H128" s="1">
        <f>H74</f>
        <v>0.36800000000000005</v>
      </c>
      <c r="I128" s="25">
        <f>I127*H128</f>
        <v>18.633680000000002</v>
      </c>
    </row>
    <row r="129" spans="1:9" x14ac:dyDescent="0.2">
      <c r="A129" s="334" t="s">
        <v>150</v>
      </c>
      <c r="B129" s="334"/>
      <c r="C129" s="334"/>
      <c r="D129" s="334"/>
      <c r="E129" s="334"/>
      <c r="F129" s="334"/>
      <c r="G129" s="334"/>
      <c r="H129" s="42"/>
      <c r="I129" s="43">
        <f>SUM(I127:I128)</f>
        <v>69.268680000000003</v>
      </c>
    </row>
    <row r="130" spans="1:9" x14ac:dyDescent="0.2">
      <c r="A130" s="3"/>
      <c r="B130" s="3"/>
      <c r="C130" s="3"/>
      <c r="D130" s="3"/>
      <c r="E130" s="3"/>
      <c r="F130" s="3"/>
      <c r="G130" s="3"/>
      <c r="H130" s="3"/>
      <c r="I130" s="3"/>
    </row>
    <row r="131" spans="1:9" x14ac:dyDescent="0.2">
      <c r="A131" s="49" t="s">
        <v>151</v>
      </c>
      <c r="B131" s="344" t="s">
        <v>152</v>
      </c>
      <c r="C131" s="345"/>
      <c r="D131" s="345"/>
      <c r="E131" s="345"/>
      <c r="F131" s="345"/>
      <c r="G131" s="346"/>
      <c r="H131" s="33" t="s">
        <v>57</v>
      </c>
      <c r="I131" s="33" t="s">
        <v>58</v>
      </c>
    </row>
    <row r="132" spans="1:9" x14ac:dyDescent="0.2">
      <c r="A132" s="8" t="s">
        <v>26</v>
      </c>
      <c r="B132" s="347" t="s">
        <v>153</v>
      </c>
      <c r="C132" s="348"/>
      <c r="D132" s="348"/>
      <c r="E132" s="348"/>
      <c r="F132" s="348"/>
      <c r="G132" s="349"/>
      <c r="H132" s="159">
        <v>0</v>
      </c>
      <c r="I132" s="25">
        <v>0</v>
      </c>
    </row>
    <row r="133" spans="1:9" x14ac:dyDescent="0.2">
      <c r="A133" s="344" t="s">
        <v>154</v>
      </c>
      <c r="B133" s="345"/>
      <c r="C133" s="345"/>
      <c r="D133" s="345"/>
      <c r="E133" s="345"/>
      <c r="F133" s="345"/>
      <c r="G133" s="346"/>
      <c r="H133" s="42">
        <f>TRUNC(SUM(H132),4)</f>
        <v>0</v>
      </c>
      <c r="I133" s="43">
        <f>SUM(I132)</f>
        <v>0</v>
      </c>
    </row>
    <row r="134" spans="1:9" x14ac:dyDescent="0.2">
      <c r="A134" s="51"/>
      <c r="B134" s="45"/>
      <c r="C134" s="45"/>
      <c r="D134" s="45"/>
      <c r="E134" s="45"/>
      <c r="F134" s="45"/>
      <c r="G134" s="45"/>
      <c r="H134" s="45"/>
      <c r="I134" s="45"/>
    </row>
    <row r="135" spans="1:9" x14ac:dyDescent="0.2">
      <c r="A135" s="334" t="s">
        <v>155</v>
      </c>
      <c r="B135" s="334"/>
      <c r="C135" s="334"/>
      <c r="D135" s="334"/>
      <c r="E135" s="334"/>
      <c r="F135" s="334"/>
      <c r="G135" s="334"/>
      <c r="H135" s="334"/>
      <c r="I135" s="334"/>
    </row>
    <row r="136" spans="1:9" x14ac:dyDescent="0.2">
      <c r="A136" s="47">
        <v>4</v>
      </c>
      <c r="B136" s="350" t="s">
        <v>156</v>
      </c>
      <c r="C136" s="351"/>
      <c r="D136" s="351"/>
      <c r="E136" s="351"/>
      <c r="F136" s="351"/>
      <c r="G136" s="352"/>
      <c r="H136" s="46"/>
      <c r="I136" s="8" t="s">
        <v>58</v>
      </c>
    </row>
    <row r="137" spans="1:9" x14ac:dyDescent="0.2">
      <c r="A137" s="8" t="s">
        <v>139</v>
      </c>
      <c r="B137" s="339" t="s">
        <v>157</v>
      </c>
      <c r="C137" s="340"/>
      <c r="D137" s="340"/>
      <c r="E137" s="340"/>
      <c r="F137" s="340"/>
      <c r="G137" s="341"/>
      <c r="H137" s="22"/>
      <c r="I137" s="25">
        <f>I129</f>
        <v>69.268680000000003</v>
      </c>
    </row>
    <row r="138" spans="1:9" x14ac:dyDescent="0.2">
      <c r="A138" s="8" t="s">
        <v>151</v>
      </c>
      <c r="B138" s="339" t="s">
        <v>158</v>
      </c>
      <c r="C138" s="340"/>
      <c r="D138" s="340"/>
      <c r="E138" s="340"/>
      <c r="F138" s="340"/>
      <c r="G138" s="341"/>
      <c r="H138" s="22"/>
      <c r="I138" s="25">
        <f>I133</f>
        <v>0</v>
      </c>
    </row>
    <row r="139" spans="1:9" x14ac:dyDescent="0.2">
      <c r="A139" s="332" t="s">
        <v>159</v>
      </c>
      <c r="B139" s="332"/>
      <c r="C139" s="332"/>
      <c r="D139" s="332"/>
      <c r="E139" s="332"/>
      <c r="F139" s="332"/>
      <c r="G139" s="332"/>
      <c r="H139" s="332"/>
      <c r="I139" s="118">
        <f>SUM(I137:I138)</f>
        <v>69.268680000000003</v>
      </c>
    </row>
    <row r="140" spans="1:9" x14ac:dyDescent="0.2">
      <c r="A140" s="342"/>
      <c r="B140" s="343"/>
      <c r="C140" s="343"/>
      <c r="D140" s="343"/>
      <c r="E140" s="343"/>
      <c r="F140" s="343"/>
      <c r="G140" s="343"/>
      <c r="H140" s="343"/>
      <c r="I140" s="343"/>
    </row>
    <row r="141" spans="1:9" x14ac:dyDescent="0.2">
      <c r="A141" s="338" t="s">
        <v>160</v>
      </c>
      <c r="B141" s="338"/>
      <c r="C141" s="338"/>
      <c r="D141" s="338"/>
      <c r="E141" s="338"/>
      <c r="F141" s="338"/>
      <c r="G141" s="338"/>
      <c r="H141" s="338"/>
      <c r="I141" s="338"/>
    </row>
    <row r="142" spans="1:9" x14ac:dyDescent="0.2">
      <c r="A142" s="8">
        <v>5</v>
      </c>
      <c r="B142" s="331" t="s">
        <v>161</v>
      </c>
      <c r="C142" s="331"/>
      <c r="D142" s="331"/>
      <c r="E142" s="331"/>
      <c r="F142" s="331"/>
      <c r="G142" s="331"/>
      <c r="H142" s="8"/>
      <c r="I142" s="8" t="s">
        <v>58</v>
      </c>
    </row>
    <row r="143" spans="1:9" x14ac:dyDescent="0.2">
      <c r="A143" s="8" t="s">
        <v>26</v>
      </c>
      <c r="B143" s="337" t="s">
        <v>162</v>
      </c>
      <c r="C143" s="337"/>
      <c r="D143" s="337"/>
      <c r="E143" s="337"/>
      <c r="F143" s="337"/>
      <c r="G143" s="337"/>
      <c r="H143" s="23" t="s">
        <v>107</v>
      </c>
      <c r="I143" s="25">
        <f>'Uniform&amp;EPIs'!K24</f>
        <v>169.06324999999998</v>
      </c>
    </row>
    <row r="144" spans="1:9" x14ac:dyDescent="0.2">
      <c r="A144" s="8" t="s">
        <v>28</v>
      </c>
      <c r="B144" s="337" t="s">
        <v>163</v>
      </c>
      <c r="C144" s="337"/>
      <c r="D144" s="337"/>
      <c r="E144" s="337"/>
      <c r="F144" s="337"/>
      <c r="G144" s="337"/>
      <c r="H144" s="23" t="s">
        <v>107</v>
      </c>
      <c r="I144" s="25">
        <f>Materiais!K15</f>
        <v>1.2338888888888888</v>
      </c>
    </row>
    <row r="145" spans="1:13" x14ac:dyDescent="0.2">
      <c r="A145" s="27" t="s">
        <v>29</v>
      </c>
      <c r="B145" s="337" t="s">
        <v>164</v>
      </c>
      <c r="C145" s="337"/>
      <c r="D145" s="337"/>
      <c r="E145" s="337"/>
      <c r="F145" s="337"/>
      <c r="G145" s="337"/>
      <c r="H145" s="23" t="s">
        <v>107</v>
      </c>
      <c r="I145" s="25">
        <f>Eqp!K20</f>
        <v>48.296287152777772</v>
      </c>
    </row>
    <row r="146" spans="1:13" x14ac:dyDescent="0.2">
      <c r="A146" s="27" t="s">
        <v>31</v>
      </c>
      <c r="B146" s="337" t="s">
        <v>68</v>
      </c>
      <c r="C146" s="337"/>
      <c r="D146" s="337"/>
      <c r="E146" s="337"/>
      <c r="F146" s="337"/>
      <c r="G146" s="337"/>
      <c r="H146" s="23" t="s">
        <v>107</v>
      </c>
      <c r="I146" s="25">
        <v>0</v>
      </c>
    </row>
    <row r="147" spans="1:13" x14ac:dyDescent="0.2">
      <c r="A147" s="332" t="s">
        <v>165</v>
      </c>
      <c r="B147" s="332"/>
      <c r="C147" s="332"/>
      <c r="D147" s="332"/>
      <c r="E147" s="332"/>
      <c r="F147" s="332"/>
      <c r="G147" s="332"/>
      <c r="H147" s="42" t="s">
        <v>107</v>
      </c>
      <c r="I147" s="118">
        <f>SUM(I143:I146)</f>
        <v>218.59342604166665</v>
      </c>
      <c r="K147" s="151"/>
    </row>
    <row r="148" spans="1:13" x14ac:dyDescent="0.2">
      <c r="A148" s="53"/>
      <c r="B148" s="53"/>
      <c r="C148" s="53"/>
      <c r="D148" s="53"/>
      <c r="E148" s="53"/>
      <c r="F148" s="53"/>
      <c r="G148" s="53"/>
      <c r="H148" s="53"/>
      <c r="I148" s="53"/>
    </row>
    <row r="149" spans="1:13" x14ac:dyDescent="0.2">
      <c r="A149" s="37" t="s">
        <v>166</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38" t="s">
        <v>167</v>
      </c>
      <c r="B151" s="338"/>
      <c r="C151" s="338"/>
      <c r="D151" s="338"/>
      <c r="E151" s="338"/>
      <c r="F151" s="338"/>
      <c r="G151" s="338"/>
      <c r="H151" s="338"/>
      <c r="I151" s="338"/>
    </row>
    <row r="152" spans="1:13" x14ac:dyDescent="0.2">
      <c r="A152" s="8">
        <v>6</v>
      </c>
      <c r="B152" s="331" t="s">
        <v>168</v>
      </c>
      <c r="C152" s="331"/>
      <c r="D152" s="331"/>
      <c r="E152" s="331"/>
      <c r="F152" s="331"/>
      <c r="G152" s="331"/>
      <c r="H152" s="8" t="s">
        <v>57</v>
      </c>
      <c r="I152" s="8" t="s">
        <v>58</v>
      </c>
    </row>
    <row r="153" spans="1:13" x14ac:dyDescent="0.2">
      <c r="A153" s="8" t="s">
        <v>26</v>
      </c>
      <c r="B153" s="335" t="s">
        <v>169</v>
      </c>
      <c r="C153" s="335"/>
      <c r="D153" s="335"/>
      <c r="E153" s="335"/>
      <c r="F153" s="335"/>
      <c r="G153" s="335"/>
      <c r="H153" s="28">
        <v>0.05</v>
      </c>
      <c r="I153" s="216">
        <f>H153*I171</f>
        <v>282.19476738693186</v>
      </c>
      <c r="J153" s="31" t="s">
        <v>170</v>
      </c>
    </row>
    <row r="154" spans="1:13" x14ac:dyDescent="0.2">
      <c r="A154" s="8" t="s">
        <v>28</v>
      </c>
      <c r="B154" s="335" t="s">
        <v>171</v>
      </c>
      <c r="C154" s="335"/>
      <c r="D154" s="335"/>
      <c r="E154" s="335"/>
      <c r="F154" s="335"/>
      <c r="G154" s="335"/>
      <c r="H154" s="28">
        <v>0.1</v>
      </c>
      <c r="I154" s="216">
        <f>H154*(I153+I171)</f>
        <v>592.60901151255689</v>
      </c>
      <c r="J154" s="31" t="s">
        <v>170</v>
      </c>
    </row>
    <row r="155" spans="1:13" ht="15" x14ac:dyDescent="0.2">
      <c r="A155" s="8" t="s">
        <v>29</v>
      </c>
      <c r="B155" s="336" t="s">
        <v>172</v>
      </c>
      <c r="C155" s="336"/>
      <c r="D155" s="336"/>
      <c r="E155" s="336"/>
      <c r="F155" s="336"/>
      <c r="G155" s="336"/>
      <c r="H155" s="2"/>
      <c r="I155" s="29"/>
      <c r="J155" s="205"/>
    </row>
    <row r="156" spans="1:13" ht="15" x14ac:dyDescent="0.2">
      <c r="A156" s="8" t="s">
        <v>173</v>
      </c>
      <c r="B156" s="335" t="s">
        <v>174</v>
      </c>
      <c r="C156" s="335"/>
      <c r="D156" s="335"/>
      <c r="E156" s="335"/>
      <c r="F156" s="335"/>
      <c r="G156" s="335"/>
      <c r="H156" s="6">
        <v>6.4999999999999997E-3</v>
      </c>
      <c r="I156" s="216">
        <f>H156*$I$173</f>
        <v>46.383737627966958</v>
      </c>
      <c r="J156" s="205" t="s">
        <v>175</v>
      </c>
      <c r="K156" s="7"/>
    </row>
    <row r="157" spans="1:13" x14ac:dyDescent="0.2">
      <c r="A157" s="8" t="s">
        <v>176</v>
      </c>
      <c r="B157" s="335" t="s">
        <v>177</v>
      </c>
      <c r="C157" s="335"/>
      <c r="D157" s="335"/>
      <c r="E157" s="335"/>
      <c r="F157" s="335"/>
      <c r="G157" s="335"/>
      <c r="H157" s="6">
        <v>0.03</v>
      </c>
      <c r="I157" s="216">
        <f t="shared" ref="I157:I158" si="2">H157*$I$173</f>
        <v>214.0787890521552</v>
      </c>
      <c r="J157" s="31" t="s">
        <v>178</v>
      </c>
      <c r="K157" s="7"/>
    </row>
    <row r="158" spans="1:13" x14ac:dyDescent="0.2">
      <c r="A158" s="8" t="s">
        <v>179</v>
      </c>
      <c r="B158" s="335" t="s">
        <v>180</v>
      </c>
      <c r="C158" s="335"/>
      <c r="D158" s="335"/>
      <c r="E158" s="335"/>
      <c r="F158" s="335"/>
      <c r="G158" s="335"/>
      <c r="H158" s="6">
        <v>0.05</v>
      </c>
      <c r="I158" s="216">
        <f t="shared" si="2"/>
        <v>356.79798175359201</v>
      </c>
      <c r="K158" s="7"/>
    </row>
    <row r="159" spans="1:13" x14ac:dyDescent="0.2">
      <c r="A159" s="332" t="s">
        <v>181</v>
      </c>
      <c r="B159" s="332"/>
      <c r="C159" s="332"/>
      <c r="D159" s="332"/>
      <c r="E159" s="332"/>
      <c r="F159" s="332"/>
      <c r="G159" s="332"/>
      <c r="H159" s="54">
        <f>SUM(H153:H158)</f>
        <v>0.23650000000000004</v>
      </c>
      <c r="I159" s="118">
        <f>SUM(I153:I158)</f>
        <v>1492.0642873332029</v>
      </c>
      <c r="K159" s="7"/>
      <c r="M159" s="7"/>
    </row>
    <row r="160" spans="1:13" x14ac:dyDescent="0.2">
      <c r="A160" s="206"/>
      <c r="B160" s="217"/>
      <c r="C160" s="217"/>
      <c r="D160" s="217"/>
      <c r="E160" s="217"/>
      <c r="F160" s="217"/>
      <c r="G160" s="217"/>
      <c r="H160" s="217"/>
      <c r="I160" s="217"/>
    </row>
    <row r="161" spans="1:11" x14ac:dyDescent="0.2">
      <c r="A161" s="37" t="s">
        <v>182</v>
      </c>
      <c r="B161" s="217"/>
      <c r="C161" s="217"/>
      <c r="D161" s="217"/>
      <c r="E161" s="217"/>
      <c r="F161" s="217"/>
      <c r="G161" s="217"/>
      <c r="H161" s="217"/>
      <c r="I161" s="217"/>
    </row>
    <row r="162" spans="1:11" x14ac:dyDescent="0.2">
      <c r="A162" s="37" t="s">
        <v>183</v>
      </c>
      <c r="B162" s="217"/>
      <c r="C162" s="217"/>
      <c r="D162" s="217"/>
      <c r="E162" s="217"/>
      <c r="F162" s="217"/>
      <c r="G162" s="217"/>
      <c r="H162" s="217"/>
      <c r="I162" s="217"/>
    </row>
    <row r="163" spans="1:11" x14ac:dyDescent="0.2">
      <c r="A163" s="207"/>
      <c r="B163" s="207"/>
      <c r="C163" s="207"/>
      <c r="D163" s="207"/>
      <c r="E163" s="207"/>
      <c r="F163" s="207"/>
      <c r="G163" s="207"/>
      <c r="H163" s="207"/>
      <c r="I163" s="4"/>
    </row>
    <row r="164" spans="1:11" x14ac:dyDescent="0.2">
      <c r="A164" s="334" t="s">
        <v>184</v>
      </c>
      <c r="B164" s="334"/>
      <c r="C164" s="334"/>
      <c r="D164" s="334"/>
      <c r="E164" s="334"/>
      <c r="F164" s="334"/>
      <c r="G164" s="334"/>
      <c r="H164" s="334"/>
      <c r="I164" s="334"/>
      <c r="K164" s="9"/>
    </row>
    <row r="165" spans="1:11" x14ac:dyDescent="0.2">
      <c r="A165" s="331" t="s">
        <v>185</v>
      </c>
      <c r="B165" s="331"/>
      <c r="C165" s="331"/>
      <c r="D165" s="331"/>
      <c r="E165" s="331"/>
      <c r="F165" s="331"/>
      <c r="G165" s="331"/>
      <c r="H165" s="331"/>
      <c r="I165" s="8" t="s">
        <v>58</v>
      </c>
    </row>
    <row r="166" spans="1:11" x14ac:dyDescent="0.2">
      <c r="A166" s="209" t="s">
        <v>26</v>
      </c>
      <c r="B166" s="330" t="str">
        <f>A37</f>
        <v>MÓDULO 1 - COMPOSIÇÃO DA REMUNERAÇÃO</v>
      </c>
      <c r="C166" s="330"/>
      <c r="D166" s="330"/>
      <c r="E166" s="330"/>
      <c r="F166" s="330"/>
      <c r="G166" s="330"/>
      <c r="H166" s="330"/>
      <c r="I166" s="216">
        <f>I45</f>
        <v>2470</v>
      </c>
    </row>
    <row r="167" spans="1:11" x14ac:dyDescent="0.2">
      <c r="A167" s="209" t="s">
        <v>28</v>
      </c>
      <c r="B167" s="330" t="str">
        <f>A50</f>
        <v>MÓDULO 2 – ENCARGOS E BENEFÍCIOS ANUAIS, MENSAIS E DIÁRIOS</v>
      </c>
      <c r="C167" s="330"/>
      <c r="D167" s="330"/>
      <c r="E167" s="330"/>
      <c r="F167" s="330"/>
      <c r="G167" s="330"/>
      <c r="H167" s="330"/>
      <c r="I167" s="216">
        <f>I103</f>
        <v>2710.4774976969697</v>
      </c>
    </row>
    <row r="168" spans="1:11" x14ac:dyDescent="0.2">
      <c r="A168" s="209" t="s">
        <v>29</v>
      </c>
      <c r="B168" s="330" t="str">
        <f>A105</f>
        <v>MÓDULO 3 – PROVISÃO PARA RESCISÃO</v>
      </c>
      <c r="C168" s="330"/>
      <c r="D168" s="330"/>
      <c r="E168" s="330"/>
      <c r="F168" s="330"/>
      <c r="G168" s="330"/>
      <c r="H168" s="330"/>
      <c r="I168" s="216">
        <f>I113</f>
        <v>175.555744</v>
      </c>
      <c r="K168" s="9"/>
    </row>
    <row r="169" spans="1:11" x14ac:dyDescent="0.2">
      <c r="A169" s="23" t="s">
        <v>31</v>
      </c>
      <c r="B169" s="330" t="str">
        <f>A115</f>
        <v>MÓDULO 4 – CUSTO DE REPOSIÇÃO DO PROFISSIONAL AUSENTE</v>
      </c>
      <c r="C169" s="330"/>
      <c r="D169" s="330"/>
      <c r="E169" s="330"/>
      <c r="F169" s="330"/>
      <c r="G169" s="330"/>
      <c r="H169" s="330"/>
      <c r="I169" s="216">
        <f>I139</f>
        <v>69.268680000000003</v>
      </c>
      <c r="K169" s="9"/>
    </row>
    <row r="170" spans="1:11" x14ac:dyDescent="0.2">
      <c r="A170" s="23" t="s">
        <v>65</v>
      </c>
      <c r="B170" s="330" t="str">
        <f>A141</f>
        <v>MÓDULO 5 – INSUMOS DIVERSOS</v>
      </c>
      <c r="C170" s="330"/>
      <c r="D170" s="330"/>
      <c r="E170" s="330"/>
      <c r="F170" s="330"/>
      <c r="G170" s="330"/>
      <c r="H170" s="330"/>
      <c r="I170" s="216">
        <f>I147</f>
        <v>218.59342604166665</v>
      </c>
    </row>
    <row r="171" spans="1:11" x14ac:dyDescent="0.2">
      <c r="A171" s="8"/>
      <c r="B171" s="331" t="s">
        <v>186</v>
      </c>
      <c r="C171" s="331"/>
      <c r="D171" s="331"/>
      <c r="E171" s="331"/>
      <c r="F171" s="331"/>
      <c r="G171" s="331"/>
      <c r="H171" s="331"/>
      <c r="I171" s="26">
        <f>SUM(I166:I170)</f>
        <v>5643.8953477386367</v>
      </c>
      <c r="K171" s="7"/>
    </row>
    <row r="172" spans="1:11" x14ac:dyDescent="0.2">
      <c r="A172" s="23" t="s">
        <v>67</v>
      </c>
      <c r="B172" s="330" t="str">
        <f>A151</f>
        <v>MÓDULO 6 – CUSTOS INDIRETOS, TRIBUTOS E LUCRO</v>
      </c>
      <c r="C172" s="330"/>
      <c r="D172" s="330"/>
      <c r="E172" s="330"/>
      <c r="F172" s="330"/>
      <c r="G172" s="330"/>
      <c r="H172" s="330"/>
      <c r="I172" s="25">
        <f>I159</f>
        <v>1492.0642873332029</v>
      </c>
    </row>
    <row r="173" spans="1:11" x14ac:dyDescent="0.2">
      <c r="A173" s="332" t="s">
        <v>187</v>
      </c>
      <c r="B173" s="332"/>
      <c r="C173" s="332"/>
      <c r="D173" s="332"/>
      <c r="E173" s="332"/>
      <c r="F173" s="332"/>
      <c r="G173" s="332"/>
      <c r="H173" s="332"/>
      <c r="I173" s="118">
        <f>SUM(I45,I103,I113,I139,I147,I153,I154)/(1-SUM(H156:H158))</f>
        <v>7135.9596350718402</v>
      </c>
    </row>
    <row r="174" spans="1:11" x14ac:dyDescent="0.2">
      <c r="A174" s="3"/>
      <c r="B174" s="3"/>
      <c r="C174" s="3"/>
      <c r="D174" s="3"/>
      <c r="E174" s="3"/>
      <c r="F174" s="3"/>
      <c r="G174" s="3"/>
      <c r="H174" s="3"/>
      <c r="I174" s="4"/>
    </row>
    <row r="176" spans="1:11" ht="15.75" x14ac:dyDescent="0.2">
      <c r="A176" s="333" t="s">
        <v>188</v>
      </c>
      <c r="B176" s="333"/>
      <c r="C176" s="333"/>
      <c r="D176" s="333"/>
      <c r="E176" s="333"/>
      <c r="F176" s="333"/>
      <c r="G176" s="333"/>
      <c r="H176" s="333"/>
      <c r="I176" s="333"/>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8.600000000000001" customHeight="1" x14ac:dyDescent="0.2">
      <c r="A179" s="322" t="s">
        <v>189</v>
      </c>
      <c r="B179" s="323"/>
      <c r="C179" s="323"/>
      <c r="D179" s="323"/>
      <c r="E179" s="323"/>
      <c r="F179" s="323"/>
      <c r="G179" s="323"/>
      <c r="H179" s="324"/>
      <c r="I179" s="239">
        <v>2</v>
      </c>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15.75" x14ac:dyDescent="0.2">
      <c r="A182" s="325" t="s">
        <v>190</v>
      </c>
      <c r="B182" s="326"/>
      <c r="C182" s="326"/>
      <c r="D182" s="326"/>
      <c r="E182" s="326"/>
      <c r="F182" s="326"/>
      <c r="G182" s="326"/>
      <c r="H182" s="326"/>
      <c r="I182" s="327"/>
    </row>
    <row r="183" spans="1:9" ht="15.75" x14ac:dyDescent="0.2">
      <c r="A183" s="325" t="s">
        <v>191</v>
      </c>
      <c r="B183" s="326"/>
      <c r="C183" s="326"/>
      <c r="D183" s="326"/>
      <c r="E183" s="326"/>
      <c r="F183" s="326"/>
      <c r="G183" s="326"/>
      <c r="H183" s="326"/>
      <c r="I183" s="327"/>
    </row>
    <row r="184" spans="1:9" ht="15.75" x14ac:dyDescent="0.25">
      <c r="A184" s="235"/>
      <c r="B184" s="328" t="s">
        <v>192</v>
      </c>
      <c r="C184" s="328"/>
      <c r="D184" s="328"/>
      <c r="E184" s="328"/>
      <c r="F184" s="328"/>
      <c r="G184" s="328"/>
      <c r="H184" s="328"/>
      <c r="I184" s="236" t="s">
        <v>58</v>
      </c>
    </row>
    <row r="185" spans="1:9" ht="15.75" x14ac:dyDescent="0.25">
      <c r="A185" s="237" t="s">
        <v>26</v>
      </c>
      <c r="B185" s="329" t="s">
        <v>193</v>
      </c>
      <c r="C185" s="329"/>
      <c r="D185" s="329"/>
      <c r="E185" s="329"/>
      <c r="F185" s="329"/>
      <c r="G185" s="329"/>
      <c r="H185" s="329"/>
      <c r="I185" s="160">
        <f>TRUNC(I173*I179,2)</f>
        <v>14271.91</v>
      </c>
    </row>
    <row r="186" spans="1:9" ht="15.75" x14ac:dyDescent="0.25">
      <c r="A186" s="237" t="s">
        <v>28</v>
      </c>
      <c r="B186" s="329" t="s">
        <v>194</v>
      </c>
      <c r="C186" s="329"/>
      <c r="D186" s="329"/>
      <c r="E186" s="329"/>
      <c r="F186" s="329"/>
      <c r="G186" s="329"/>
      <c r="H186" s="329"/>
      <c r="I186" s="161">
        <v>60</v>
      </c>
    </row>
    <row r="187" spans="1:9" x14ac:dyDescent="0.2">
      <c r="A187" s="319" t="s">
        <v>29</v>
      </c>
      <c r="B187" s="320" t="s">
        <v>195</v>
      </c>
      <c r="C187" s="320"/>
      <c r="D187" s="320"/>
      <c r="E187" s="320"/>
      <c r="F187" s="320"/>
      <c r="G187" s="320"/>
      <c r="H187" s="320"/>
      <c r="I187" s="321">
        <f>I186*I185</f>
        <v>856314.6</v>
      </c>
    </row>
    <row r="188" spans="1:9" ht="22.5" customHeight="1" x14ac:dyDescent="0.2">
      <c r="A188" s="319"/>
      <c r="B188" s="320"/>
      <c r="C188" s="320"/>
      <c r="D188" s="320"/>
      <c r="E188" s="320"/>
      <c r="F188" s="320"/>
      <c r="G188" s="320"/>
      <c r="H188" s="320"/>
      <c r="I188" s="321"/>
    </row>
  </sheetData>
  <mergeCells count="130">
    <mergeCell ref="A173:H173"/>
    <mergeCell ref="A159:G159"/>
    <mergeCell ref="B156:G156"/>
    <mergeCell ref="A133:G133"/>
    <mergeCell ref="B157:G157"/>
    <mergeCell ref="B146:G146"/>
    <mergeCell ref="B144:G144"/>
    <mergeCell ref="B143:G143"/>
    <mergeCell ref="B154:G154"/>
    <mergeCell ref="B155:G155"/>
    <mergeCell ref="A164:I164"/>
    <mergeCell ref="B169:H169"/>
    <mergeCell ref="A139:H139"/>
    <mergeCell ref="A135:I135"/>
    <mergeCell ref="B152:G152"/>
    <mergeCell ref="B153:G153"/>
    <mergeCell ref="B172:H172"/>
    <mergeCell ref="B171:H171"/>
    <mergeCell ref="B166:H166"/>
    <mergeCell ref="B158:G158"/>
    <mergeCell ref="A165:H165"/>
    <mergeCell ref="A141:I141"/>
    <mergeCell ref="A151:I151"/>
    <mergeCell ref="B142:G142"/>
    <mergeCell ref="A1:I1"/>
    <mergeCell ref="A27:I27"/>
    <mergeCell ref="A8:I8"/>
    <mergeCell ref="A16:B16"/>
    <mergeCell ref="A15:B15"/>
    <mergeCell ref="C15:D15"/>
    <mergeCell ref="E15:I15"/>
    <mergeCell ref="A14:I14"/>
    <mergeCell ref="C16:D16"/>
    <mergeCell ref="E16:I16"/>
    <mergeCell ref="B9:H9"/>
    <mergeCell ref="B10:H10"/>
    <mergeCell ref="B11:H11"/>
    <mergeCell ref="B12:H12"/>
    <mergeCell ref="A3:F3"/>
    <mergeCell ref="A4:F4"/>
    <mergeCell ref="A6:F6"/>
    <mergeCell ref="A103:H103"/>
    <mergeCell ref="A113:G113"/>
    <mergeCell ref="B86:G86"/>
    <mergeCell ref="B83:G83"/>
    <mergeCell ref="B84:G84"/>
    <mergeCell ref="B85:G85"/>
    <mergeCell ref="B111:G111"/>
    <mergeCell ref="B112:G112"/>
    <mergeCell ref="A127:G127"/>
    <mergeCell ref="B43:G43"/>
    <mergeCell ref="B42:G42"/>
    <mergeCell ref="B53:G53"/>
    <mergeCell ref="A54:G54"/>
    <mergeCell ref="B87:G87"/>
    <mergeCell ref="A91:H91"/>
    <mergeCell ref="B88:G88"/>
    <mergeCell ref="B89:G89"/>
    <mergeCell ref="B136:G136"/>
    <mergeCell ref="B90:G90"/>
    <mergeCell ref="B132:G132"/>
    <mergeCell ref="B128:G128"/>
    <mergeCell ref="A129:G129"/>
    <mergeCell ref="B73:G73"/>
    <mergeCell ref="B68:G68"/>
    <mergeCell ref="B71:G71"/>
    <mergeCell ref="B52:G52"/>
    <mergeCell ref="B82:G82"/>
    <mergeCell ref="A115:I115"/>
    <mergeCell ref="A99:H99"/>
    <mergeCell ref="B100:H100"/>
    <mergeCell ref="B101:H101"/>
    <mergeCell ref="B124:G124"/>
    <mergeCell ref="B102:H102"/>
    <mergeCell ref="B145:G145"/>
    <mergeCell ref="B170:H170"/>
    <mergeCell ref="A114:I114"/>
    <mergeCell ref="A104:I104"/>
    <mergeCell ref="A105:I105"/>
    <mergeCell ref="B106:G106"/>
    <mergeCell ref="B107:G107"/>
    <mergeCell ref="B108:G108"/>
    <mergeCell ref="B109:G109"/>
    <mergeCell ref="B110:G110"/>
    <mergeCell ref="B120:G120"/>
    <mergeCell ref="B122:G122"/>
    <mergeCell ref="B123:G123"/>
    <mergeCell ref="B131:G131"/>
    <mergeCell ref="B126:G126"/>
    <mergeCell ref="B125:G125"/>
    <mergeCell ref="B121:G121"/>
    <mergeCell ref="A147:G147"/>
    <mergeCell ref="B167:H167"/>
    <mergeCell ref="B168:H168"/>
    <mergeCell ref="A140:I140"/>
    <mergeCell ref="B137:G137"/>
    <mergeCell ref="B138:G138"/>
    <mergeCell ref="A176:I176"/>
    <mergeCell ref="B28:H28"/>
    <mergeCell ref="B29:H29"/>
    <mergeCell ref="B30:H30"/>
    <mergeCell ref="B31:H31"/>
    <mergeCell ref="B32:H32"/>
    <mergeCell ref="B40:G40"/>
    <mergeCell ref="B41:G41"/>
    <mergeCell ref="A74:G74"/>
    <mergeCell ref="B67:G67"/>
    <mergeCell ref="B51:G51"/>
    <mergeCell ref="B65:G65"/>
    <mergeCell ref="B55:G55"/>
    <mergeCell ref="A56:G56"/>
    <mergeCell ref="B44:G44"/>
    <mergeCell ref="A45:H45"/>
    <mergeCell ref="A50:I50"/>
    <mergeCell ref="B66:G66"/>
    <mergeCell ref="B69:G69"/>
    <mergeCell ref="B70:G70"/>
    <mergeCell ref="B72:G72"/>
    <mergeCell ref="A37:I37"/>
    <mergeCell ref="B38:G38"/>
    <mergeCell ref="B39:G39"/>
    <mergeCell ref="A179:H179"/>
    <mergeCell ref="A187:A188"/>
    <mergeCell ref="B187:H188"/>
    <mergeCell ref="I187:I188"/>
    <mergeCell ref="A182:I182"/>
    <mergeCell ref="A183:I183"/>
    <mergeCell ref="B184:H184"/>
    <mergeCell ref="B185:H185"/>
    <mergeCell ref="B186:H186"/>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385" t="s">
        <v>196</v>
      </c>
      <c r="B2" s="386"/>
      <c r="C2" s="387"/>
      <c r="F2" s="385" t="s">
        <v>197</v>
      </c>
      <c r="G2" s="386"/>
      <c r="H2" s="387"/>
    </row>
    <row r="4" spans="1:8" x14ac:dyDescent="0.2">
      <c r="A4" s="10" t="s">
        <v>198</v>
      </c>
      <c r="F4" s="10" t="s">
        <v>198</v>
      </c>
    </row>
    <row r="5" spans="1:8" x14ac:dyDescent="0.2">
      <c r="A5" t="s">
        <v>199</v>
      </c>
      <c r="C5" s="7">
        <f>'Item 04 - Diurno 12x36h'!I45</f>
        <v>2470</v>
      </c>
      <c r="F5" t="s">
        <v>199</v>
      </c>
      <c r="H5" s="7">
        <f>'Item 04 - Diurno 12x36h'!I45</f>
        <v>2470</v>
      </c>
    </row>
    <row r="6" spans="1:8" x14ac:dyDescent="0.2">
      <c r="A6" t="s">
        <v>200</v>
      </c>
      <c r="C6" s="7">
        <f>'Item 04 - Diurno 12x36h'!I54</f>
        <v>504.70333333333332</v>
      </c>
      <c r="F6" t="s">
        <v>200</v>
      </c>
      <c r="H6" s="7">
        <f>'Item 04 - Diurno 12x36h'!I54</f>
        <v>504.70333333333332</v>
      </c>
    </row>
    <row r="7" spans="1:8" x14ac:dyDescent="0.2">
      <c r="A7" s="10" t="s">
        <v>201</v>
      </c>
      <c r="C7" s="4">
        <f>SUM(C5:C6)</f>
        <v>2974.7033333333334</v>
      </c>
      <c r="F7" s="10" t="s">
        <v>201</v>
      </c>
      <c r="H7" s="4">
        <f>SUM(H5:H6)</f>
        <v>2974.7033333333334</v>
      </c>
    </row>
    <row r="9" spans="1:8" x14ac:dyDescent="0.2">
      <c r="A9" s="10" t="s">
        <v>202</v>
      </c>
      <c r="C9" s="63">
        <f>(SUM('Item 04 - Diurno 12x36h'!H66:H72))</f>
        <v>0.28800000000000003</v>
      </c>
      <c r="F9" s="10" t="s">
        <v>202</v>
      </c>
      <c r="H9" s="63">
        <f>'Item 04 - Diurno 12x36h'!H73</f>
        <v>0.08</v>
      </c>
    </row>
    <row r="10" spans="1:8" ht="13.5" thickBot="1" x14ac:dyDescent="0.25"/>
    <row r="11" spans="1:8" ht="13.5" thickBot="1" x14ac:dyDescent="0.25">
      <c r="A11" s="64" t="s">
        <v>203</v>
      </c>
      <c r="B11" s="65"/>
      <c r="C11" s="66">
        <f>C7*C9</f>
        <v>856.71456000000012</v>
      </c>
      <c r="F11" s="64" t="s">
        <v>204</v>
      </c>
      <c r="G11" s="65"/>
      <c r="H11" s="66">
        <f>H7*H9</f>
        <v>237.97626666666667</v>
      </c>
    </row>
    <row r="13" spans="1:8" ht="13.5" thickBot="1" x14ac:dyDescent="0.25"/>
    <row r="14" spans="1:8" ht="13.5" thickBot="1" x14ac:dyDescent="0.25">
      <c r="C14" s="382" t="s">
        <v>205</v>
      </c>
      <c r="D14" s="383"/>
      <c r="E14" s="383"/>
      <c r="F14" s="384"/>
    </row>
    <row r="16" spans="1:8" x14ac:dyDescent="0.2">
      <c r="C16" t="str">
        <f>A11</f>
        <v>Valor GPS</v>
      </c>
      <c r="F16" s="7">
        <f>C11</f>
        <v>856.71456000000012</v>
      </c>
    </row>
    <row r="17" spans="3:8" x14ac:dyDescent="0.2">
      <c r="C17" t="str">
        <f>F11</f>
        <v>Valor FGTS</v>
      </c>
      <c r="F17" s="7">
        <f>H11</f>
        <v>237.97626666666667</v>
      </c>
    </row>
    <row r="19" spans="3:8" x14ac:dyDescent="0.2">
      <c r="C19" s="10" t="s">
        <v>206</v>
      </c>
      <c r="F19" s="101">
        <f>C9+H9</f>
        <v>0.36800000000000005</v>
      </c>
      <c r="G19" s="10"/>
      <c r="H19" s="88"/>
    </row>
    <row r="20" spans="3:8" ht="13.5" thickBot="1" x14ac:dyDescent="0.25"/>
    <row r="21" spans="3:8" ht="13.5" thickBot="1" x14ac:dyDescent="0.25">
      <c r="C21" s="76" t="s">
        <v>98</v>
      </c>
      <c r="D21" s="89"/>
      <c r="E21" s="89"/>
      <c r="F21" s="90">
        <f>SUM(F16:F18)</f>
        <v>1094.6908266666669</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F39E0-6DBB-49F2-90BC-D7E8B208F2AC}">
  <sheetPr>
    <tabColor indexed="13"/>
  </sheetPr>
  <dimension ref="A1:M188"/>
  <sheetViews>
    <sheetView zoomScaleNormal="100" workbookViewId="0">
      <selection activeCell="A2" sqref="A2"/>
    </sheetView>
  </sheetViews>
  <sheetFormatPr defaultRowHeight="12.75" x14ac:dyDescent="0.2"/>
  <cols>
    <col min="1" max="1" width="7.7109375" customWidth="1"/>
    <col min="5" max="5" width="10.85546875" bestFit="1" customWidth="1"/>
    <col min="6" max="6" width="10.28515625" customWidth="1"/>
    <col min="7" max="7" width="42.28515625" customWidth="1"/>
    <col min="8" max="8" width="9.5703125" customWidth="1"/>
    <col min="9" max="9" width="20.7109375" customWidth="1"/>
    <col min="10" max="10" width="5" customWidth="1"/>
    <col min="11" max="11" width="17.28515625" customWidth="1"/>
    <col min="12" max="12" width="15.85546875" customWidth="1"/>
    <col min="13" max="13" width="9.5703125" bestFit="1" customWidth="1"/>
  </cols>
  <sheetData>
    <row r="1" spans="1:9" ht="13.5" thickBot="1" x14ac:dyDescent="0.25">
      <c r="A1" s="370" t="s">
        <v>21</v>
      </c>
      <c r="B1" s="371"/>
      <c r="C1" s="371"/>
      <c r="D1" s="371"/>
      <c r="E1" s="371"/>
      <c r="F1" s="371"/>
      <c r="G1" s="371"/>
      <c r="H1" s="371"/>
      <c r="I1" s="372"/>
    </row>
    <row r="2" spans="1:9" x14ac:dyDescent="0.2">
      <c r="A2" s="207"/>
      <c r="B2" s="207"/>
      <c r="C2" s="207"/>
      <c r="D2" s="207"/>
      <c r="E2" s="207"/>
      <c r="F2" s="207"/>
      <c r="G2" s="207"/>
      <c r="H2" s="207"/>
      <c r="I2" s="207"/>
    </row>
    <row r="3" spans="1:9" ht="15" customHeight="1" x14ac:dyDescent="0.2">
      <c r="A3" s="373" t="s">
        <v>207</v>
      </c>
      <c r="B3" s="374"/>
      <c r="C3" s="374"/>
      <c r="D3" s="374"/>
      <c r="E3" s="374"/>
      <c r="F3" s="374"/>
      <c r="G3" s="207"/>
      <c r="H3" s="207"/>
      <c r="I3" s="207"/>
    </row>
    <row r="4" spans="1:9" ht="15" customHeight="1" x14ac:dyDescent="0.2">
      <c r="A4" s="374" t="s">
        <v>23</v>
      </c>
      <c r="B4" s="374"/>
      <c r="C4" s="374"/>
      <c r="D4" s="374"/>
      <c r="E4" s="374"/>
      <c r="F4" s="374"/>
      <c r="G4" s="207"/>
      <c r="H4" s="207"/>
      <c r="I4" s="207"/>
    </row>
    <row r="5" spans="1:9" x14ac:dyDescent="0.2">
      <c r="A5" s="10"/>
      <c r="B5" s="10"/>
      <c r="C5" s="10"/>
      <c r="D5" s="10"/>
      <c r="E5" s="10"/>
      <c r="F5" s="10"/>
      <c r="G5" s="10"/>
      <c r="H5" s="10"/>
      <c r="I5" s="10"/>
    </row>
    <row r="6" spans="1:9" x14ac:dyDescent="0.2">
      <c r="A6" s="374" t="s">
        <v>24</v>
      </c>
      <c r="B6" s="374"/>
      <c r="C6" s="374"/>
      <c r="D6" s="374"/>
      <c r="E6" s="374"/>
      <c r="F6" s="374"/>
      <c r="G6" s="10"/>
      <c r="H6" s="10"/>
      <c r="I6" s="10"/>
    </row>
    <row r="7" spans="1:9" x14ac:dyDescent="0.2">
      <c r="A7" s="208"/>
      <c r="B7" s="208"/>
      <c r="C7" s="208"/>
      <c r="D7" s="208"/>
      <c r="E7" s="208"/>
      <c r="F7" s="208"/>
      <c r="G7" s="208"/>
      <c r="H7" s="208"/>
      <c r="I7" s="208"/>
    </row>
    <row r="8" spans="1:9" x14ac:dyDescent="0.2">
      <c r="A8" s="334" t="s">
        <v>25</v>
      </c>
      <c r="B8" s="334"/>
      <c r="C8" s="334"/>
      <c r="D8" s="334"/>
      <c r="E8" s="334"/>
      <c r="F8" s="334"/>
      <c r="G8" s="334"/>
      <c r="H8" s="334"/>
      <c r="I8" s="334"/>
    </row>
    <row r="9" spans="1:9" x14ac:dyDescent="0.2">
      <c r="A9" s="209" t="s">
        <v>26</v>
      </c>
      <c r="B9" s="335" t="s">
        <v>27</v>
      </c>
      <c r="C9" s="330"/>
      <c r="D9" s="330"/>
      <c r="E9" s="330"/>
      <c r="F9" s="330"/>
      <c r="G9" s="330"/>
      <c r="H9" s="330"/>
      <c r="I9" s="119">
        <v>46340</v>
      </c>
    </row>
    <row r="10" spans="1:9" x14ac:dyDescent="0.2">
      <c r="A10" s="209" t="s">
        <v>28</v>
      </c>
      <c r="B10" s="335" t="s">
        <v>208</v>
      </c>
      <c r="C10" s="330"/>
      <c r="D10" s="330"/>
      <c r="E10" s="330"/>
      <c r="F10" s="330"/>
      <c r="G10" s="330"/>
      <c r="H10" s="330"/>
      <c r="I10" s="171" t="s">
        <v>209</v>
      </c>
    </row>
    <row r="11" spans="1:9" x14ac:dyDescent="0.2">
      <c r="A11" s="209" t="s">
        <v>29</v>
      </c>
      <c r="B11" s="335" t="s">
        <v>30</v>
      </c>
      <c r="C11" s="335"/>
      <c r="D11" s="335"/>
      <c r="E11" s="335"/>
      <c r="F11" s="335"/>
      <c r="G11" s="335"/>
      <c r="H11" s="335"/>
      <c r="I11" s="289" t="s">
        <v>210</v>
      </c>
    </row>
    <row r="12" spans="1:9" x14ac:dyDescent="0.2">
      <c r="A12" s="209" t="s">
        <v>31</v>
      </c>
      <c r="B12" s="335" t="s">
        <v>32</v>
      </c>
      <c r="C12" s="330"/>
      <c r="D12" s="330"/>
      <c r="E12" s="330"/>
      <c r="F12" s="330"/>
      <c r="G12" s="330"/>
      <c r="H12" s="330"/>
      <c r="I12" s="172">
        <v>60</v>
      </c>
    </row>
    <row r="13" spans="1:9" x14ac:dyDescent="0.2">
      <c r="A13" s="207"/>
      <c r="B13" s="208"/>
      <c r="C13" s="208"/>
      <c r="D13" s="208"/>
      <c r="E13" s="208"/>
      <c r="F13" s="208"/>
      <c r="G13" s="208"/>
      <c r="H13" s="207"/>
      <c r="I13" s="207"/>
    </row>
    <row r="14" spans="1:9" x14ac:dyDescent="0.2">
      <c r="A14" s="334" t="s">
        <v>33</v>
      </c>
      <c r="B14" s="334"/>
      <c r="C14" s="334"/>
      <c r="D14" s="334"/>
      <c r="E14" s="334"/>
      <c r="F14" s="334"/>
      <c r="G14" s="334"/>
      <c r="H14" s="334"/>
      <c r="I14" s="334"/>
    </row>
    <row r="15" spans="1:9" x14ac:dyDescent="0.2">
      <c r="A15" s="331" t="s">
        <v>34</v>
      </c>
      <c r="B15" s="331"/>
      <c r="C15" s="331" t="s">
        <v>35</v>
      </c>
      <c r="D15" s="331"/>
      <c r="E15" s="331" t="s">
        <v>36</v>
      </c>
      <c r="F15" s="331"/>
      <c r="G15" s="331"/>
      <c r="H15" s="331"/>
      <c r="I15" s="331"/>
    </row>
    <row r="16" spans="1:9" ht="25.5" customHeight="1" x14ac:dyDescent="0.2">
      <c r="A16" s="388" t="s">
        <v>211</v>
      </c>
      <c r="B16" s="389"/>
      <c r="C16" s="366" t="s">
        <v>38</v>
      </c>
      <c r="D16" s="367"/>
      <c r="E16" s="368">
        <v>1</v>
      </c>
      <c r="F16" s="369"/>
      <c r="G16" s="369"/>
      <c r="H16" s="369"/>
      <c r="I16" s="369"/>
    </row>
    <row r="17" spans="1:9" ht="15" customHeight="1" x14ac:dyDescent="0.2">
      <c r="A17" s="39"/>
      <c r="B17" s="212"/>
      <c r="C17" s="40"/>
      <c r="D17" s="213"/>
      <c r="E17" s="41"/>
      <c r="F17" s="214"/>
      <c r="G17" s="214"/>
      <c r="H17" s="214"/>
      <c r="I17" s="214"/>
    </row>
    <row r="18" spans="1:9" ht="15" customHeight="1" x14ac:dyDescent="0.2">
      <c r="A18" s="37" t="s">
        <v>39</v>
      </c>
      <c r="B18" s="212"/>
      <c r="C18" s="40"/>
      <c r="D18" s="213"/>
      <c r="E18" s="41"/>
      <c r="F18" s="214"/>
      <c r="G18" s="214"/>
      <c r="H18" s="214"/>
      <c r="I18" s="214"/>
    </row>
    <row r="19" spans="1:9" ht="15" customHeight="1" x14ac:dyDescent="0.2">
      <c r="A19" s="37" t="s">
        <v>40</v>
      </c>
      <c r="B19" s="212"/>
      <c r="C19" s="40"/>
      <c r="D19" s="213"/>
      <c r="E19" s="41"/>
      <c r="F19" s="214"/>
      <c r="G19" s="214"/>
      <c r="H19" s="214"/>
      <c r="I19" s="214"/>
    </row>
    <row r="20" spans="1:9" ht="15" customHeight="1" x14ac:dyDescent="0.2">
      <c r="A20" s="37" t="s">
        <v>41</v>
      </c>
      <c r="B20" s="212"/>
      <c r="C20" s="40"/>
      <c r="D20" s="213"/>
      <c r="E20" s="41"/>
      <c r="F20" s="214"/>
      <c r="G20" s="214"/>
      <c r="H20" s="214"/>
      <c r="I20" s="214"/>
    </row>
    <row r="21" spans="1:9" ht="15" customHeight="1" x14ac:dyDescent="0.2">
      <c r="A21" s="37" t="s">
        <v>42</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43</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44</v>
      </c>
      <c r="B25" s="212"/>
      <c r="C25" s="40"/>
      <c r="D25" s="213"/>
      <c r="E25" s="41"/>
      <c r="F25" s="214"/>
      <c r="G25" s="214"/>
      <c r="H25" s="214"/>
      <c r="I25" s="214"/>
    </row>
    <row r="26" spans="1:9" ht="15" customHeight="1" x14ac:dyDescent="0.2">
      <c r="A26" s="37" t="s">
        <v>45</v>
      </c>
      <c r="B26" s="212"/>
      <c r="C26" s="40"/>
      <c r="D26" s="213"/>
      <c r="E26" s="41"/>
      <c r="F26" s="214"/>
      <c r="G26" s="214"/>
      <c r="H26" s="214"/>
      <c r="I26" s="214"/>
    </row>
    <row r="27" spans="1:9" x14ac:dyDescent="0.2">
      <c r="A27" s="334" t="s">
        <v>46</v>
      </c>
      <c r="B27" s="334"/>
      <c r="C27" s="334"/>
      <c r="D27" s="334"/>
      <c r="E27" s="334"/>
      <c r="F27" s="334"/>
      <c r="G27" s="334"/>
      <c r="H27" s="334"/>
      <c r="I27" s="334"/>
    </row>
    <row r="28" spans="1:9" ht="25.5" x14ac:dyDescent="0.2">
      <c r="A28" s="211">
        <v>1</v>
      </c>
      <c r="B28" s="365" t="s">
        <v>47</v>
      </c>
      <c r="C28" s="365"/>
      <c r="D28" s="365"/>
      <c r="E28" s="365"/>
      <c r="F28" s="365"/>
      <c r="G28" s="365"/>
      <c r="H28" s="365"/>
      <c r="I28" s="210" t="str">
        <f>A16</f>
        <v>Vigilância Armada - Noturna</v>
      </c>
    </row>
    <row r="29" spans="1:9" x14ac:dyDescent="0.2">
      <c r="A29" s="209">
        <v>2</v>
      </c>
      <c r="B29" s="335" t="s">
        <v>48</v>
      </c>
      <c r="C29" s="335"/>
      <c r="D29" s="335"/>
      <c r="E29" s="335"/>
      <c r="F29" s="335"/>
      <c r="G29" s="335"/>
      <c r="H29" s="335"/>
      <c r="I29" s="23" t="s">
        <v>16</v>
      </c>
    </row>
    <row r="30" spans="1:9" x14ac:dyDescent="0.2">
      <c r="A30" s="209">
        <v>3</v>
      </c>
      <c r="B30" s="330" t="s">
        <v>49</v>
      </c>
      <c r="C30" s="330"/>
      <c r="D30" s="330"/>
      <c r="E30" s="330"/>
      <c r="F30" s="330"/>
      <c r="G30" s="330"/>
      <c r="H30" s="330"/>
      <c r="I30" s="256">
        <v>1900</v>
      </c>
    </row>
    <row r="31" spans="1:9" x14ac:dyDescent="0.2">
      <c r="A31" s="211">
        <v>4</v>
      </c>
      <c r="B31" s="365" t="s">
        <v>50</v>
      </c>
      <c r="C31" s="365"/>
      <c r="D31" s="365"/>
      <c r="E31" s="365"/>
      <c r="F31" s="365"/>
      <c r="G31" s="365"/>
      <c r="H31" s="365"/>
      <c r="I31" s="36" t="s">
        <v>51</v>
      </c>
    </row>
    <row r="32" spans="1:9" x14ac:dyDescent="0.2">
      <c r="A32" s="209">
        <v>5</v>
      </c>
      <c r="B32" s="335" t="s">
        <v>52</v>
      </c>
      <c r="C32" s="330"/>
      <c r="D32" s="330"/>
      <c r="E32" s="330"/>
      <c r="F32" s="330"/>
      <c r="G32" s="330"/>
      <c r="H32" s="330"/>
      <c r="I32" s="290">
        <v>45674</v>
      </c>
    </row>
    <row r="33" spans="1:10" x14ac:dyDescent="0.2">
      <c r="A33" s="207"/>
      <c r="B33" s="208"/>
      <c r="C33" s="208"/>
      <c r="D33" s="208"/>
      <c r="E33" s="208"/>
      <c r="F33" s="208"/>
      <c r="G33" s="208"/>
      <c r="H33" s="208"/>
      <c r="I33" s="215"/>
    </row>
    <row r="34" spans="1:10" x14ac:dyDescent="0.2">
      <c r="A34" s="37" t="s">
        <v>53</v>
      </c>
      <c r="B34" s="208"/>
      <c r="C34" s="208"/>
      <c r="D34" s="208"/>
      <c r="E34" s="208"/>
      <c r="F34" s="208"/>
      <c r="G34" s="208"/>
      <c r="H34" s="208"/>
      <c r="I34" s="215"/>
    </row>
    <row r="35" spans="1:10" x14ac:dyDescent="0.2">
      <c r="A35" s="37" t="s">
        <v>54</v>
      </c>
      <c r="B35" s="208"/>
      <c r="C35" s="208"/>
      <c r="D35" s="208"/>
      <c r="E35" s="208"/>
      <c r="F35" s="208"/>
      <c r="G35" s="208"/>
      <c r="H35" s="208"/>
      <c r="I35" s="215"/>
    </row>
    <row r="37" spans="1:10" x14ac:dyDescent="0.2">
      <c r="A37" s="338" t="s">
        <v>55</v>
      </c>
      <c r="B37" s="338"/>
      <c r="C37" s="338"/>
      <c r="D37" s="338"/>
      <c r="E37" s="338"/>
      <c r="F37" s="338"/>
      <c r="G37" s="338"/>
      <c r="H37" s="338"/>
      <c r="I37" s="338"/>
    </row>
    <row r="38" spans="1:10" x14ac:dyDescent="0.2">
      <c r="A38" s="8">
        <v>1</v>
      </c>
      <c r="B38" s="331" t="s">
        <v>56</v>
      </c>
      <c r="C38" s="331"/>
      <c r="D38" s="331"/>
      <c r="E38" s="331"/>
      <c r="F38" s="331"/>
      <c r="G38" s="331"/>
      <c r="H38" s="8" t="s">
        <v>57</v>
      </c>
      <c r="I38" s="8" t="s">
        <v>58</v>
      </c>
    </row>
    <row r="39" spans="1:10" x14ac:dyDescent="0.2">
      <c r="A39" s="8" t="s">
        <v>26</v>
      </c>
      <c r="B39" s="335" t="s">
        <v>59</v>
      </c>
      <c r="C39" s="335"/>
      <c r="D39" s="335"/>
      <c r="E39" s="335"/>
      <c r="F39" s="335"/>
      <c r="G39" s="335"/>
      <c r="H39" s="22"/>
      <c r="I39" s="152">
        <f>I30</f>
        <v>1900</v>
      </c>
    </row>
    <row r="40" spans="1:10" x14ac:dyDescent="0.2">
      <c r="A40" s="8" t="s">
        <v>28</v>
      </c>
      <c r="B40" s="335" t="s">
        <v>60</v>
      </c>
      <c r="C40" s="335"/>
      <c r="D40" s="335"/>
      <c r="E40" s="335"/>
      <c r="F40" s="335"/>
      <c r="G40" s="335"/>
      <c r="H40" s="2">
        <v>0.3</v>
      </c>
      <c r="I40" s="152">
        <f>I39*0.3</f>
        <v>570</v>
      </c>
      <c r="J40" s="31" t="s">
        <v>61</v>
      </c>
    </row>
    <row r="41" spans="1:10" x14ac:dyDescent="0.2">
      <c r="A41" s="8" t="s">
        <v>29</v>
      </c>
      <c r="B41" s="335" t="s">
        <v>62</v>
      </c>
      <c r="C41" s="335"/>
      <c r="D41" s="335"/>
      <c r="E41" s="335"/>
      <c r="F41" s="335"/>
      <c r="G41" s="335"/>
      <c r="H41" s="2"/>
      <c r="I41" s="152">
        <f>H41*I39</f>
        <v>0</v>
      </c>
    </row>
    <row r="42" spans="1:10" ht="24.95" customHeight="1" x14ac:dyDescent="0.2">
      <c r="A42" s="8" t="s">
        <v>31</v>
      </c>
      <c r="B42" s="390" t="s">
        <v>212</v>
      </c>
      <c r="C42" s="390"/>
      <c r="D42" s="390"/>
      <c r="E42" s="390"/>
      <c r="F42" s="390"/>
      <c r="G42" s="390"/>
      <c r="H42" s="255">
        <v>0.15</v>
      </c>
      <c r="I42" s="204">
        <f>(I39+I40)*H42</f>
        <v>370.5</v>
      </c>
      <c r="J42" s="31" t="s">
        <v>64</v>
      </c>
    </row>
    <row r="43" spans="1:10" ht="30" customHeight="1" x14ac:dyDescent="0.2">
      <c r="A43" s="8" t="s">
        <v>65</v>
      </c>
      <c r="B43" s="391" t="s">
        <v>213</v>
      </c>
      <c r="C43" s="391"/>
      <c r="D43" s="391"/>
      <c r="E43" s="391"/>
      <c r="F43" s="391"/>
      <c r="G43" s="391"/>
      <c r="H43" s="255">
        <v>0.129</v>
      </c>
      <c r="I43" s="204">
        <f>(I39+I40)*H43</f>
        <v>318.63</v>
      </c>
      <c r="J43" s="31" t="s">
        <v>64</v>
      </c>
    </row>
    <row r="44" spans="1:10" x14ac:dyDescent="0.2">
      <c r="A44" s="8" t="s">
        <v>67</v>
      </c>
      <c r="B44" s="335" t="s">
        <v>68</v>
      </c>
      <c r="C44" s="335"/>
      <c r="D44" s="335"/>
      <c r="E44" s="335"/>
      <c r="F44" s="335"/>
      <c r="G44" s="335"/>
      <c r="H44" s="2"/>
      <c r="I44" s="152">
        <v>0</v>
      </c>
    </row>
    <row r="45" spans="1:10" x14ac:dyDescent="0.2">
      <c r="A45" s="332" t="s">
        <v>69</v>
      </c>
      <c r="B45" s="334"/>
      <c r="C45" s="334"/>
      <c r="D45" s="334"/>
      <c r="E45" s="334"/>
      <c r="F45" s="334"/>
      <c r="G45" s="334"/>
      <c r="H45" s="334"/>
      <c r="I45" s="153">
        <f>SUM(I39:I44)</f>
        <v>3159.13</v>
      </c>
    </row>
    <row r="46" spans="1:10" s="10" customFormat="1" x14ac:dyDescent="0.2"/>
    <row r="47" spans="1:10" s="10" customFormat="1" x14ac:dyDescent="0.2">
      <c r="A47" s="37" t="s">
        <v>70</v>
      </c>
    </row>
    <row r="48" spans="1:10" s="10" customFormat="1" x14ac:dyDescent="0.2">
      <c r="A48" s="37" t="s">
        <v>71</v>
      </c>
    </row>
    <row r="49" spans="1:11" x14ac:dyDescent="0.2">
      <c r="A49" s="3"/>
      <c r="B49" s="3"/>
      <c r="C49" s="3"/>
      <c r="D49" s="3"/>
      <c r="E49" s="3"/>
      <c r="F49" s="3"/>
      <c r="G49" s="3"/>
      <c r="H49" s="3"/>
      <c r="I49" s="4"/>
    </row>
    <row r="50" spans="1:11" x14ac:dyDescent="0.2">
      <c r="A50" s="338" t="s">
        <v>72</v>
      </c>
      <c r="B50" s="338"/>
      <c r="C50" s="338"/>
      <c r="D50" s="338"/>
      <c r="E50" s="338"/>
      <c r="F50" s="338"/>
      <c r="G50" s="338"/>
      <c r="H50" s="338"/>
      <c r="I50" s="338"/>
    </row>
    <row r="51" spans="1:11" x14ac:dyDescent="0.2">
      <c r="A51" s="47" t="s">
        <v>73</v>
      </c>
      <c r="B51" s="361" t="s">
        <v>74</v>
      </c>
      <c r="C51" s="362"/>
      <c r="D51" s="362"/>
      <c r="E51" s="362"/>
      <c r="F51" s="362"/>
      <c r="G51" s="363"/>
      <c r="H51" s="8" t="s">
        <v>57</v>
      </c>
      <c r="I51" s="8" t="s">
        <v>58</v>
      </c>
    </row>
    <row r="52" spans="1:11" x14ac:dyDescent="0.2">
      <c r="A52" s="8" t="s">
        <v>26</v>
      </c>
      <c r="B52" s="335" t="s">
        <v>75</v>
      </c>
      <c r="C52" s="335"/>
      <c r="D52" s="335"/>
      <c r="E52" s="335"/>
      <c r="F52" s="335"/>
      <c r="G52" s="335"/>
      <c r="H52" s="1">
        <f>1/12</f>
        <v>8.3333333333333329E-2</v>
      </c>
      <c r="I52" s="25">
        <f>$I$45*H52</f>
        <v>263.26083333333332</v>
      </c>
      <c r="K52" s="87"/>
    </row>
    <row r="53" spans="1:11" x14ac:dyDescent="0.2">
      <c r="A53" s="8" t="s">
        <v>28</v>
      </c>
      <c r="B53" s="335" t="s">
        <v>76</v>
      </c>
      <c r="C53" s="335"/>
      <c r="D53" s="335"/>
      <c r="E53" s="335"/>
      <c r="F53" s="335"/>
      <c r="G53" s="335"/>
      <c r="H53" s="24">
        <v>0.121</v>
      </c>
      <c r="I53" s="25">
        <f>$I$45*H53</f>
        <v>382.25473</v>
      </c>
    </row>
    <row r="54" spans="1:11" x14ac:dyDescent="0.2">
      <c r="A54" s="334" t="s">
        <v>77</v>
      </c>
      <c r="B54" s="334"/>
      <c r="C54" s="334"/>
      <c r="D54" s="334"/>
      <c r="E54" s="334"/>
      <c r="F54" s="334"/>
      <c r="G54" s="334"/>
      <c r="H54" s="42">
        <f>TRUNC(SUM(H52:H53),4)</f>
        <v>0.20430000000000001</v>
      </c>
      <c r="I54" s="43">
        <f>SUM(I52:I53)</f>
        <v>645.51556333333338</v>
      </c>
    </row>
    <row r="55" spans="1:11" ht="21.95" customHeight="1" x14ac:dyDescent="0.2">
      <c r="A55" s="47" t="s">
        <v>29</v>
      </c>
      <c r="B55" s="364" t="s">
        <v>78</v>
      </c>
      <c r="C55" s="364"/>
      <c r="D55" s="364"/>
      <c r="E55" s="364"/>
      <c r="F55" s="364"/>
      <c r="G55" s="364"/>
      <c r="H55" s="148">
        <f>H54*H74</f>
        <v>7.518240000000001E-2</v>
      </c>
      <c r="I55" s="149">
        <f>$I$45*H55</f>
        <v>237.51097531200003</v>
      </c>
    </row>
    <row r="56" spans="1:11" x14ac:dyDescent="0.2">
      <c r="A56" s="334" t="s">
        <v>79</v>
      </c>
      <c r="B56" s="334"/>
      <c r="C56" s="334"/>
      <c r="D56" s="334"/>
      <c r="E56" s="334"/>
      <c r="F56" s="334"/>
      <c r="G56" s="334"/>
      <c r="H56" s="42">
        <f>TRUNC(SUM(H54:H55),4)</f>
        <v>0.27939999999999998</v>
      </c>
      <c r="I56" s="43">
        <f>SUM(I54:I55)</f>
        <v>883.0265386453334</v>
      </c>
    </row>
    <row r="57" spans="1:11" x14ac:dyDescent="0.2">
      <c r="A57" s="3"/>
      <c r="B57" s="3"/>
      <c r="C57" s="3"/>
      <c r="D57" s="3"/>
      <c r="E57" s="3"/>
      <c r="F57" s="3"/>
      <c r="G57" s="3"/>
      <c r="H57" s="44"/>
      <c r="I57" s="4"/>
    </row>
    <row r="58" spans="1:11" x14ac:dyDescent="0.2">
      <c r="A58" s="37" t="s">
        <v>80</v>
      </c>
      <c r="B58" s="3"/>
      <c r="C58" s="3"/>
      <c r="D58" s="3"/>
      <c r="E58" s="3"/>
      <c r="F58" s="3"/>
      <c r="G58" s="3"/>
      <c r="H58" s="44"/>
      <c r="I58" s="4"/>
    </row>
    <row r="59" spans="1:11" x14ac:dyDescent="0.2">
      <c r="A59" s="37" t="s">
        <v>81</v>
      </c>
      <c r="B59" s="3"/>
      <c r="C59" s="3"/>
      <c r="D59" s="3"/>
      <c r="E59" s="3"/>
      <c r="F59" s="3"/>
      <c r="G59" s="3"/>
      <c r="H59" s="44"/>
      <c r="I59" s="4"/>
    </row>
    <row r="60" spans="1:11" x14ac:dyDescent="0.2">
      <c r="A60" s="37" t="s">
        <v>82</v>
      </c>
      <c r="B60" s="3"/>
      <c r="C60" s="3"/>
      <c r="D60" s="3"/>
      <c r="E60" s="3"/>
      <c r="F60" s="3"/>
      <c r="G60" s="3"/>
      <c r="H60" s="44"/>
      <c r="I60" s="4"/>
    </row>
    <row r="61" spans="1:11" x14ac:dyDescent="0.2">
      <c r="A61" s="37" t="s">
        <v>83</v>
      </c>
      <c r="B61" s="10"/>
      <c r="C61" s="10"/>
      <c r="D61" s="10"/>
      <c r="E61" s="10"/>
      <c r="F61" s="10"/>
      <c r="G61" s="10"/>
      <c r="H61" s="10"/>
      <c r="I61" s="10"/>
    </row>
    <row r="62" spans="1:11" x14ac:dyDescent="0.2">
      <c r="A62" s="37" t="s">
        <v>84</v>
      </c>
      <c r="B62" s="10"/>
      <c r="C62" s="10"/>
      <c r="D62" s="10"/>
      <c r="E62" s="10"/>
      <c r="F62" s="10"/>
      <c r="G62" s="10"/>
      <c r="H62" s="10"/>
      <c r="I62" s="10"/>
    </row>
    <row r="63" spans="1:11" x14ac:dyDescent="0.2">
      <c r="A63" s="37"/>
      <c r="B63" s="10"/>
      <c r="C63" s="10"/>
      <c r="D63" s="10"/>
      <c r="E63" s="10"/>
      <c r="F63" s="10"/>
      <c r="G63" s="10"/>
      <c r="H63" s="10"/>
      <c r="I63" s="10"/>
    </row>
    <row r="64" spans="1:11" x14ac:dyDescent="0.2">
      <c r="A64" s="45"/>
      <c r="B64" s="45"/>
      <c r="C64" s="45"/>
      <c r="D64" s="45"/>
      <c r="E64" s="45"/>
      <c r="F64" s="45"/>
      <c r="G64" s="45"/>
      <c r="H64" s="45"/>
      <c r="I64" s="45"/>
    </row>
    <row r="65" spans="1:12" x14ac:dyDescent="0.2">
      <c r="A65" s="49" t="s">
        <v>85</v>
      </c>
      <c r="B65" s="358" t="s">
        <v>86</v>
      </c>
      <c r="C65" s="359"/>
      <c r="D65" s="359"/>
      <c r="E65" s="359"/>
      <c r="F65" s="359"/>
      <c r="G65" s="360"/>
      <c r="H65" s="33" t="s">
        <v>57</v>
      </c>
      <c r="I65" s="33" t="s">
        <v>58</v>
      </c>
      <c r="K65" s="31"/>
      <c r="L65" s="30"/>
    </row>
    <row r="66" spans="1:12" x14ac:dyDescent="0.2">
      <c r="A66" s="8" t="s">
        <v>26</v>
      </c>
      <c r="B66" s="335" t="s">
        <v>87</v>
      </c>
      <c r="C66" s="335"/>
      <c r="D66" s="335"/>
      <c r="E66" s="335"/>
      <c r="F66" s="335"/>
      <c r="G66" s="335"/>
      <c r="H66" s="1">
        <v>0.2</v>
      </c>
      <c r="I66" s="25">
        <f t="shared" ref="I66:I73" si="0">H66*($I$45)</f>
        <v>631.82600000000002</v>
      </c>
      <c r="K66" s="32"/>
      <c r="L66" s="30"/>
    </row>
    <row r="67" spans="1:12" x14ac:dyDescent="0.2">
      <c r="A67" s="8" t="s">
        <v>28</v>
      </c>
      <c r="B67" s="335" t="s">
        <v>88</v>
      </c>
      <c r="C67" s="335"/>
      <c r="D67" s="335"/>
      <c r="E67" s="335"/>
      <c r="F67" s="335"/>
      <c r="G67" s="335"/>
      <c r="H67" s="1">
        <v>2.5000000000000001E-2</v>
      </c>
      <c r="I67" s="25">
        <f t="shared" si="0"/>
        <v>78.978250000000003</v>
      </c>
      <c r="K67" s="31"/>
    </row>
    <row r="68" spans="1:12" x14ac:dyDescent="0.2">
      <c r="A68" s="8" t="s">
        <v>29</v>
      </c>
      <c r="B68" s="335" t="s">
        <v>89</v>
      </c>
      <c r="C68" s="335"/>
      <c r="D68" s="335"/>
      <c r="E68" s="335"/>
      <c r="F68" s="335"/>
      <c r="G68" s="335"/>
      <c r="H68" s="1">
        <v>0.03</v>
      </c>
      <c r="I68" s="25">
        <f t="shared" si="0"/>
        <v>94.773899999999998</v>
      </c>
      <c r="J68" s="31" t="s">
        <v>90</v>
      </c>
      <c r="K68" s="31"/>
    </row>
    <row r="69" spans="1:12" x14ac:dyDescent="0.2">
      <c r="A69" s="8" t="s">
        <v>31</v>
      </c>
      <c r="B69" s="335" t="s">
        <v>91</v>
      </c>
      <c r="C69" s="335"/>
      <c r="D69" s="335"/>
      <c r="E69" s="335"/>
      <c r="F69" s="335"/>
      <c r="G69" s="335"/>
      <c r="H69" s="1">
        <v>1.4999999999999999E-2</v>
      </c>
      <c r="I69" s="25">
        <f t="shared" si="0"/>
        <v>47.386949999999999</v>
      </c>
    </row>
    <row r="70" spans="1:12" x14ac:dyDescent="0.2">
      <c r="A70" s="8" t="s">
        <v>65</v>
      </c>
      <c r="B70" s="335" t="s">
        <v>92</v>
      </c>
      <c r="C70" s="335"/>
      <c r="D70" s="335"/>
      <c r="E70" s="335"/>
      <c r="F70" s="335"/>
      <c r="G70" s="335"/>
      <c r="H70" s="1">
        <v>0.01</v>
      </c>
      <c r="I70" s="25">
        <f t="shared" si="0"/>
        <v>31.5913</v>
      </c>
    </row>
    <row r="71" spans="1:12" x14ac:dyDescent="0.2">
      <c r="A71" s="8" t="s">
        <v>67</v>
      </c>
      <c r="B71" s="335" t="s">
        <v>93</v>
      </c>
      <c r="C71" s="335"/>
      <c r="D71" s="335"/>
      <c r="E71" s="335"/>
      <c r="F71" s="335"/>
      <c r="G71" s="335"/>
      <c r="H71" s="1">
        <v>6.0000000000000001E-3</v>
      </c>
      <c r="I71" s="25">
        <f t="shared" si="0"/>
        <v>18.95478</v>
      </c>
    </row>
    <row r="72" spans="1:12" x14ac:dyDescent="0.2">
      <c r="A72" s="8" t="s">
        <v>94</v>
      </c>
      <c r="B72" s="335" t="s">
        <v>95</v>
      </c>
      <c r="C72" s="335"/>
      <c r="D72" s="335"/>
      <c r="E72" s="335"/>
      <c r="F72" s="335"/>
      <c r="G72" s="335"/>
      <c r="H72" s="1">
        <v>2E-3</v>
      </c>
      <c r="I72" s="25">
        <f t="shared" si="0"/>
        <v>6.3182600000000004</v>
      </c>
    </row>
    <row r="73" spans="1:12" x14ac:dyDescent="0.2">
      <c r="A73" s="8" t="s">
        <v>96</v>
      </c>
      <c r="B73" s="335" t="s">
        <v>97</v>
      </c>
      <c r="C73" s="335"/>
      <c r="D73" s="335"/>
      <c r="E73" s="335"/>
      <c r="F73" s="335"/>
      <c r="G73" s="335"/>
      <c r="H73" s="1">
        <v>0.08</v>
      </c>
      <c r="I73" s="25">
        <f t="shared" si="0"/>
        <v>252.7304</v>
      </c>
    </row>
    <row r="74" spans="1:12" x14ac:dyDescent="0.2">
      <c r="A74" s="334" t="s">
        <v>98</v>
      </c>
      <c r="B74" s="334"/>
      <c r="C74" s="334"/>
      <c r="D74" s="334"/>
      <c r="E74" s="334"/>
      <c r="F74" s="334"/>
      <c r="G74" s="334"/>
      <c r="H74" s="42">
        <f>SUM(H66:H73)</f>
        <v>0.36800000000000005</v>
      </c>
      <c r="I74" s="43">
        <f>SUM(I66:I73)</f>
        <v>1162.5598400000001</v>
      </c>
      <c r="K74" s="21"/>
    </row>
    <row r="75" spans="1:12" x14ac:dyDescent="0.2">
      <c r="A75" s="3"/>
      <c r="B75" s="3"/>
      <c r="C75" s="3"/>
      <c r="D75" s="3"/>
      <c r="E75" s="3"/>
      <c r="F75" s="3"/>
      <c r="G75" s="3"/>
      <c r="H75" s="44"/>
      <c r="I75" s="4"/>
      <c r="K75" s="21"/>
    </row>
    <row r="76" spans="1:12" x14ac:dyDescent="0.2">
      <c r="A76" s="37" t="s">
        <v>99</v>
      </c>
      <c r="B76" s="3"/>
      <c r="C76" s="3"/>
      <c r="D76" s="3"/>
      <c r="E76" s="3"/>
      <c r="F76" s="3"/>
      <c r="G76" s="3"/>
      <c r="H76" s="44"/>
      <c r="I76" s="4"/>
      <c r="K76" s="21"/>
    </row>
    <row r="77" spans="1:12" x14ac:dyDescent="0.2">
      <c r="A77" s="37" t="s">
        <v>100</v>
      </c>
      <c r="B77" s="3"/>
      <c r="C77" s="3"/>
      <c r="D77" s="3"/>
      <c r="E77" s="3"/>
      <c r="F77" s="3"/>
      <c r="G77" s="3"/>
      <c r="H77" s="44"/>
      <c r="I77" s="4"/>
      <c r="K77" s="21"/>
    </row>
    <row r="78" spans="1:12" x14ac:dyDescent="0.2">
      <c r="A78" s="37" t="s">
        <v>101</v>
      </c>
      <c r="B78" s="3"/>
      <c r="C78" s="3"/>
      <c r="D78" s="3"/>
      <c r="E78" s="3"/>
      <c r="F78" s="3"/>
      <c r="G78" s="3"/>
      <c r="H78" s="44"/>
      <c r="I78" s="4"/>
      <c r="K78" s="21"/>
    </row>
    <row r="79" spans="1:12" x14ac:dyDescent="0.2">
      <c r="A79" s="37" t="s">
        <v>102</v>
      </c>
      <c r="B79" s="3"/>
      <c r="C79" s="3"/>
      <c r="D79" s="3"/>
      <c r="E79" s="3"/>
      <c r="F79" s="3"/>
      <c r="G79" s="3"/>
      <c r="H79" s="44"/>
      <c r="I79" s="4"/>
      <c r="K79" s="21"/>
    </row>
    <row r="80" spans="1:12" x14ac:dyDescent="0.2">
      <c r="A80" s="37" t="s">
        <v>103</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104</v>
      </c>
      <c r="B82" s="344" t="s">
        <v>105</v>
      </c>
      <c r="C82" s="345"/>
      <c r="D82" s="345"/>
      <c r="E82" s="345"/>
      <c r="F82" s="345"/>
      <c r="G82" s="346"/>
      <c r="H82" s="42"/>
      <c r="I82" s="33" t="s">
        <v>58</v>
      </c>
    </row>
    <row r="83" spans="1:10" x14ac:dyDescent="0.2">
      <c r="A83" s="8" t="s">
        <v>26</v>
      </c>
      <c r="B83" s="337" t="s">
        <v>106</v>
      </c>
      <c r="C83" s="337"/>
      <c r="D83" s="337"/>
      <c r="E83" s="337"/>
      <c r="F83" s="337"/>
      <c r="G83" s="337"/>
      <c r="H83" s="23" t="s">
        <v>107</v>
      </c>
      <c r="I83" s="225">
        <f>'Mód2.3'!E12</f>
        <v>39</v>
      </c>
    </row>
    <row r="84" spans="1:10" x14ac:dyDescent="0.2">
      <c r="A84" s="8" t="s">
        <v>28</v>
      </c>
      <c r="B84" s="337" t="s">
        <v>108</v>
      </c>
      <c r="C84" s="337"/>
      <c r="D84" s="337"/>
      <c r="E84" s="337"/>
      <c r="F84" s="337"/>
      <c r="G84" s="337"/>
      <c r="H84" s="23" t="s">
        <v>107</v>
      </c>
      <c r="I84" s="225">
        <f>'Mód2.3'!E25</f>
        <v>607.5</v>
      </c>
    </row>
    <row r="85" spans="1:10" x14ac:dyDescent="0.2">
      <c r="A85" s="8" t="s">
        <v>29</v>
      </c>
      <c r="B85" s="337" t="s">
        <v>109</v>
      </c>
      <c r="C85" s="337"/>
      <c r="D85" s="337"/>
      <c r="E85" s="337"/>
      <c r="F85" s="337"/>
      <c r="G85" s="337"/>
      <c r="H85" s="23" t="s">
        <v>107</v>
      </c>
      <c r="I85" s="225">
        <f>'Mód2.3'!E33</f>
        <v>0</v>
      </c>
    </row>
    <row r="86" spans="1:10" x14ac:dyDescent="0.2">
      <c r="A86" s="47" t="s">
        <v>31</v>
      </c>
      <c r="B86" s="337" t="s">
        <v>110</v>
      </c>
      <c r="C86" s="337"/>
      <c r="D86" s="337"/>
      <c r="E86" s="337"/>
      <c r="F86" s="337"/>
      <c r="G86" s="337"/>
      <c r="H86" s="35" t="s">
        <v>107</v>
      </c>
      <c r="I86" s="226">
        <f>'Mód2.3'!E47</f>
        <v>212</v>
      </c>
    </row>
    <row r="87" spans="1:10" x14ac:dyDescent="0.2">
      <c r="A87" s="8" t="s">
        <v>65</v>
      </c>
      <c r="B87" s="337" t="s">
        <v>111</v>
      </c>
      <c r="C87" s="337"/>
      <c r="D87" s="337"/>
      <c r="E87" s="337"/>
      <c r="F87" s="337"/>
      <c r="G87" s="337"/>
      <c r="H87" s="23" t="s">
        <v>107</v>
      </c>
      <c r="I87" s="225">
        <f>'Mód2.3'!E54</f>
        <v>0</v>
      </c>
    </row>
    <row r="88" spans="1:10" x14ac:dyDescent="0.2">
      <c r="A88" s="8" t="s">
        <v>67</v>
      </c>
      <c r="B88" s="335" t="s">
        <v>112</v>
      </c>
      <c r="C88" s="335"/>
      <c r="D88" s="335"/>
      <c r="E88" s="335"/>
      <c r="F88" s="335"/>
      <c r="G88" s="335"/>
      <c r="H88" s="23" t="s">
        <v>107</v>
      </c>
      <c r="I88" s="225">
        <f>'Mód2.3'!E67</f>
        <v>343.60887096774195</v>
      </c>
      <c r="J88" s="31" t="s">
        <v>113</v>
      </c>
    </row>
    <row r="89" spans="1:10" x14ac:dyDescent="0.2">
      <c r="A89" s="8" t="s">
        <v>94</v>
      </c>
      <c r="B89" s="335" t="s">
        <v>114</v>
      </c>
      <c r="C89" s="335"/>
      <c r="D89" s="335"/>
      <c r="E89" s="335"/>
      <c r="F89" s="335"/>
      <c r="G89" s="335"/>
      <c r="H89" s="23" t="s">
        <v>107</v>
      </c>
      <c r="I89" s="25">
        <f>'Mód2.3'!E41</f>
        <v>0</v>
      </c>
      <c r="J89" s="31"/>
    </row>
    <row r="90" spans="1:10" x14ac:dyDescent="0.2">
      <c r="A90" s="8" t="s">
        <v>96</v>
      </c>
      <c r="B90" s="335" t="s">
        <v>115</v>
      </c>
      <c r="C90" s="335"/>
      <c r="D90" s="335"/>
      <c r="E90" s="335"/>
      <c r="F90" s="335"/>
      <c r="G90" s="335"/>
      <c r="H90" s="35" t="s">
        <v>107</v>
      </c>
      <c r="I90" s="25">
        <f>'Mód2.3'!O50</f>
        <v>0</v>
      </c>
    </row>
    <row r="91" spans="1:10" x14ac:dyDescent="0.2">
      <c r="A91" s="334" t="s">
        <v>116</v>
      </c>
      <c r="B91" s="334"/>
      <c r="C91" s="334"/>
      <c r="D91" s="334"/>
      <c r="E91" s="334"/>
      <c r="F91" s="334"/>
      <c r="G91" s="334"/>
      <c r="H91" s="334"/>
      <c r="I91" s="43">
        <f>SUM(I83:I90)</f>
        <v>1202.108870967742</v>
      </c>
    </row>
    <row r="92" spans="1:10" x14ac:dyDescent="0.2">
      <c r="A92" s="3"/>
      <c r="B92" s="3"/>
      <c r="C92" s="3"/>
      <c r="D92" s="3"/>
      <c r="E92" s="3"/>
      <c r="F92" s="3"/>
      <c r="G92" s="3"/>
      <c r="H92" s="3"/>
      <c r="I92" s="4"/>
    </row>
    <row r="93" spans="1:10" x14ac:dyDescent="0.2">
      <c r="A93" s="37" t="s">
        <v>117</v>
      </c>
      <c r="B93" s="3"/>
      <c r="C93" s="3"/>
      <c r="D93" s="3"/>
      <c r="E93" s="3"/>
      <c r="F93" s="3"/>
      <c r="G93" s="3"/>
      <c r="H93" s="3"/>
      <c r="I93" s="4"/>
    </row>
    <row r="94" spans="1:10" x14ac:dyDescent="0.2">
      <c r="A94" s="37" t="s">
        <v>118</v>
      </c>
      <c r="B94" s="3"/>
      <c r="C94" s="3"/>
      <c r="D94" s="3"/>
      <c r="E94" s="3"/>
      <c r="F94" s="3"/>
      <c r="G94" s="3"/>
      <c r="H94" s="3"/>
      <c r="I94" s="4"/>
    </row>
    <row r="95" spans="1:10" x14ac:dyDescent="0.2">
      <c r="A95" s="37" t="s">
        <v>119</v>
      </c>
      <c r="B95" s="3"/>
      <c r="C95" s="3"/>
      <c r="D95" s="3"/>
      <c r="E95" s="3"/>
      <c r="F95" s="3"/>
      <c r="G95" s="3"/>
      <c r="H95" s="3"/>
      <c r="I95" s="4"/>
    </row>
    <row r="96" spans="1:10" x14ac:dyDescent="0.2">
      <c r="A96" s="37" t="s">
        <v>120</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121</v>
      </c>
      <c r="C98" s="48"/>
      <c r="D98" s="48"/>
      <c r="E98" s="48"/>
      <c r="F98" s="48"/>
      <c r="G98" s="48"/>
      <c r="H98" s="48"/>
      <c r="I98" s="48"/>
    </row>
    <row r="99" spans="1:11" x14ac:dyDescent="0.2">
      <c r="A99" s="331" t="s">
        <v>122</v>
      </c>
      <c r="B99" s="331"/>
      <c r="C99" s="331"/>
      <c r="D99" s="331"/>
      <c r="E99" s="331"/>
      <c r="F99" s="331"/>
      <c r="G99" s="331"/>
      <c r="H99" s="331"/>
      <c r="I99" s="8" t="s">
        <v>58</v>
      </c>
    </row>
    <row r="100" spans="1:11" x14ac:dyDescent="0.2">
      <c r="A100" s="8" t="s">
        <v>73</v>
      </c>
      <c r="B100" s="357" t="s">
        <v>123</v>
      </c>
      <c r="C100" s="357"/>
      <c r="D100" s="357"/>
      <c r="E100" s="357"/>
      <c r="F100" s="357"/>
      <c r="G100" s="357"/>
      <c r="H100" s="357"/>
      <c r="I100" s="25">
        <f>I56</f>
        <v>883.0265386453334</v>
      </c>
    </row>
    <row r="101" spans="1:11" x14ac:dyDescent="0.2">
      <c r="A101" s="8" t="s">
        <v>85</v>
      </c>
      <c r="B101" s="357" t="s">
        <v>124</v>
      </c>
      <c r="C101" s="357"/>
      <c r="D101" s="357"/>
      <c r="E101" s="357"/>
      <c r="F101" s="357"/>
      <c r="G101" s="357"/>
      <c r="H101" s="357"/>
      <c r="I101" s="25">
        <f>I74</f>
        <v>1162.5598400000001</v>
      </c>
    </row>
    <row r="102" spans="1:11" x14ac:dyDescent="0.2">
      <c r="A102" s="8" t="s">
        <v>104</v>
      </c>
      <c r="B102" s="357" t="s">
        <v>125</v>
      </c>
      <c r="C102" s="357"/>
      <c r="D102" s="357"/>
      <c r="E102" s="357"/>
      <c r="F102" s="357"/>
      <c r="G102" s="357"/>
      <c r="H102" s="357"/>
      <c r="I102" s="25">
        <f>I91</f>
        <v>1202.108870967742</v>
      </c>
    </row>
    <row r="103" spans="1:11" x14ac:dyDescent="0.2">
      <c r="A103" s="332" t="s">
        <v>126</v>
      </c>
      <c r="B103" s="332"/>
      <c r="C103" s="332"/>
      <c r="D103" s="332"/>
      <c r="E103" s="332"/>
      <c r="F103" s="332"/>
      <c r="G103" s="332"/>
      <c r="H103" s="332"/>
      <c r="I103" s="118">
        <f>SUM(I100:I102)</f>
        <v>3247.6952496130752</v>
      </c>
      <c r="K103" s="7"/>
    </row>
    <row r="104" spans="1:11" x14ac:dyDescent="0.2">
      <c r="A104" s="342"/>
      <c r="B104" s="343"/>
      <c r="C104" s="343"/>
      <c r="D104" s="343"/>
      <c r="E104" s="343"/>
      <c r="F104" s="343"/>
      <c r="G104" s="343"/>
      <c r="H104" s="343"/>
      <c r="I104" s="343"/>
    </row>
    <row r="105" spans="1:11" x14ac:dyDescent="0.2">
      <c r="A105" s="338" t="s">
        <v>127</v>
      </c>
      <c r="B105" s="338"/>
      <c r="C105" s="338"/>
      <c r="D105" s="338"/>
      <c r="E105" s="338"/>
      <c r="F105" s="338"/>
      <c r="G105" s="338"/>
      <c r="H105" s="338"/>
      <c r="I105" s="338"/>
    </row>
    <row r="106" spans="1:11" x14ac:dyDescent="0.2">
      <c r="A106" s="8">
        <v>3</v>
      </c>
      <c r="B106" s="331" t="s">
        <v>128</v>
      </c>
      <c r="C106" s="331"/>
      <c r="D106" s="331"/>
      <c r="E106" s="331"/>
      <c r="F106" s="331"/>
      <c r="G106" s="331"/>
      <c r="H106" s="8" t="s">
        <v>57</v>
      </c>
      <c r="I106" s="8" t="s">
        <v>58</v>
      </c>
    </row>
    <row r="107" spans="1:11" x14ac:dyDescent="0.2">
      <c r="A107" s="8" t="s">
        <v>26</v>
      </c>
      <c r="B107" s="335" t="s">
        <v>129</v>
      </c>
      <c r="C107" s="335"/>
      <c r="D107" s="335"/>
      <c r="E107" s="335"/>
      <c r="F107" s="335"/>
      <c r="G107" s="335"/>
      <c r="H107" s="1">
        <v>4.1999999999999997E-3</v>
      </c>
      <c r="I107" s="25">
        <f>H107*I45</f>
        <v>13.268345999999999</v>
      </c>
    </row>
    <row r="108" spans="1:11" x14ac:dyDescent="0.2">
      <c r="A108" s="47" t="s">
        <v>28</v>
      </c>
      <c r="B108" s="353" t="s">
        <v>130</v>
      </c>
      <c r="C108" s="353"/>
      <c r="D108" s="353"/>
      <c r="E108" s="353"/>
      <c r="F108" s="353"/>
      <c r="G108" s="353"/>
      <c r="H108" s="148">
        <f>H73</f>
        <v>0.08</v>
      </c>
      <c r="I108" s="149">
        <f>I107*H108</f>
        <v>1.06146768</v>
      </c>
    </row>
    <row r="109" spans="1:11" ht="24.75" customHeight="1" x14ac:dyDescent="0.2">
      <c r="A109" s="47" t="s">
        <v>29</v>
      </c>
      <c r="B109" s="353" t="s">
        <v>131</v>
      </c>
      <c r="C109" s="353"/>
      <c r="D109" s="353"/>
      <c r="E109" s="353"/>
      <c r="F109" s="353"/>
      <c r="G109" s="353"/>
      <c r="H109" s="148">
        <v>2E-3</v>
      </c>
      <c r="I109" s="149">
        <f>H109*I45</f>
        <v>6.3182600000000004</v>
      </c>
    </row>
    <row r="110" spans="1:11" x14ac:dyDescent="0.2">
      <c r="A110" s="8" t="s">
        <v>31</v>
      </c>
      <c r="B110" s="335" t="s">
        <v>132</v>
      </c>
      <c r="C110" s="335"/>
      <c r="D110" s="335"/>
      <c r="E110" s="335"/>
      <c r="F110" s="335"/>
      <c r="G110" s="335"/>
      <c r="H110" s="1">
        <v>1.9400000000000001E-2</v>
      </c>
      <c r="I110" s="25">
        <f>H110*I45</f>
        <v>61.287122000000004</v>
      </c>
    </row>
    <row r="111" spans="1:11" x14ac:dyDescent="0.2">
      <c r="A111" s="8" t="s">
        <v>65</v>
      </c>
      <c r="B111" s="356" t="s">
        <v>133</v>
      </c>
      <c r="C111" s="356"/>
      <c r="D111" s="356"/>
      <c r="E111" s="356"/>
      <c r="F111" s="356"/>
      <c r="G111" s="356"/>
      <c r="H111" s="24">
        <f>H74</f>
        <v>0.36800000000000005</v>
      </c>
      <c r="I111" s="25">
        <f>I110*H111</f>
        <v>22.553660896000004</v>
      </c>
    </row>
    <row r="112" spans="1:11" ht="25.5" customHeight="1" x14ac:dyDescent="0.2">
      <c r="A112" s="47" t="s">
        <v>67</v>
      </c>
      <c r="B112" s="353" t="s">
        <v>134</v>
      </c>
      <c r="C112" s="353"/>
      <c r="D112" s="353"/>
      <c r="E112" s="353"/>
      <c r="F112" s="353"/>
      <c r="G112" s="353"/>
      <c r="H112" s="148">
        <v>3.7999999999999999E-2</v>
      </c>
      <c r="I112" s="149">
        <f>H112*I45</f>
        <v>120.04694000000001</v>
      </c>
      <c r="K112" s="7"/>
    </row>
    <row r="113" spans="1:11" x14ac:dyDescent="0.2">
      <c r="A113" s="332" t="s">
        <v>135</v>
      </c>
      <c r="B113" s="332"/>
      <c r="C113" s="332"/>
      <c r="D113" s="332"/>
      <c r="E113" s="332"/>
      <c r="F113" s="332"/>
      <c r="G113" s="332"/>
      <c r="H113" s="42"/>
      <c r="I113" s="118">
        <f>SUM(I107:I112)</f>
        <v>224.53579657600002</v>
      </c>
    </row>
    <row r="114" spans="1:11" x14ac:dyDescent="0.2">
      <c r="A114" s="354"/>
      <c r="B114" s="355"/>
      <c r="C114" s="355"/>
      <c r="D114" s="355"/>
      <c r="E114" s="355"/>
      <c r="F114" s="355"/>
      <c r="G114" s="355"/>
      <c r="H114" s="355"/>
      <c r="I114" s="355"/>
    </row>
    <row r="115" spans="1:11" x14ac:dyDescent="0.2">
      <c r="A115" s="338" t="s">
        <v>136</v>
      </c>
      <c r="B115" s="338"/>
      <c r="C115" s="338"/>
      <c r="D115" s="338"/>
      <c r="E115" s="338"/>
      <c r="F115" s="338"/>
      <c r="G115" s="338"/>
      <c r="H115" s="338"/>
      <c r="I115" s="338"/>
    </row>
    <row r="116" spans="1:11" x14ac:dyDescent="0.2">
      <c r="A116" s="3"/>
      <c r="B116" s="3"/>
      <c r="C116" s="3"/>
      <c r="D116" s="3"/>
      <c r="E116" s="3"/>
      <c r="F116" s="3"/>
      <c r="G116" s="3"/>
      <c r="H116" s="3"/>
      <c r="I116" s="3"/>
    </row>
    <row r="117" spans="1:11" x14ac:dyDescent="0.2">
      <c r="A117" s="37" t="s">
        <v>137</v>
      </c>
      <c r="B117" s="3"/>
      <c r="C117" s="3"/>
      <c r="D117" s="3"/>
      <c r="E117" s="3"/>
      <c r="F117" s="3"/>
      <c r="G117" s="3"/>
      <c r="H117" s="3"/>
      <c r="I117" s="3"/>
    </row>
    <row r="118" spans="1:11" x14ac:dyDescent="0.2">
      <c r="A118" s="37" t="s">
        <v>138</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139</v>
      </c>
      <c r="B120" s="334" t="s">
        <v>140</v>
      </c>
      <c r="C120" s="334"/>
      <c r="D120" s="334"/>
      <c r="E120" s="334"/>
      <c r="F120" s="334"/>
      <c r="G120" s="334"/>
      <c r="H120" s="33" t="s">
        <v>57</v>
      </c>
      <c r="I120" s="33" t="s">
        <v>58</v>
      </c>
    </row>
    <row r="121" spans="1:11" x14ac:dyDescent="0.2">
      <c r="A121" s="49" t="s">
        <v>26</v>
      </c>
      <c r="B121" s="335" t="s">
        <v>141</v>
      </c>
      <c r="C121" s="335"/>
      <c r="D121" s="335"/>
      <c r="E121" s="335"/>
      <c r="F121" s="335"/>
      <c r="G121" s="335"/>
      <c r="H121" s="43"/>
      <c r="I121" s="43"/>
      <c r="J121" s="31"/>
    </row>
    <row r="122" spans="1:11" x14ac:dyDescent="0.2">
      <c r="A122" s="8" t="s">
        <v>28</v>
      </c>
      <c r="B122" s="335" t="s">
        <v>142</v>
      </c>
      <c r="C122" s="335"/>
      <c r="D122" s="335"/>
      <c r="E122" s="335"/>
      <c r="F122" s="335"/>
      <c r="G122" s="335"/>
      <c r="H122" s="159">
        <v>1.67E-2</v>
      </c>
      <c r="I122" s="25">
        <f>H122*$I$45</f>
        <v>52.757471000000002</v>
      </c>
      <c r="J122" s="31" t="s">
        <v>143</v>
      </c>
      <c r="K122" s="151"/>
    </row>
    <row r="123" spans="1:11" x14ac:dyDescent="0.2">
      <c r="A123" s="8" t="s">
        <v>29</v>
      </c>
      <c r="B123" s="335" t="s">
        <v>144</v>
      </c>
      <c r="C123" s="335"/>
      <c r="D123" s="335"/>
      <c r="E123" s="335"/>
      <c r="F123" s="335"/>
      <c r="G123" s="335"/>
      <c r="H123" s="159">
        <v>2.0000000000000001E-4</v>
      </c>
      <c r="I123" s="25">
        <f>H123*$I$45</f>
        <v>0.631826</v>
      </c>
      <c r="J123" s="31" t="s">
        <v>143</v>
      </c>
      <c r="K123" s="151"/>
    </row>
    <row r="124" spans="1:11" x14ac:dyDescent="0.2">
      <c r="A124" s="47" t="s">
        <v>31</v>
      </c>
      <c r="B124" s="353" t="s">
        <v>145</v>
      </c>
      <c r="C124" s="353"/>
      <c r="D124" s="353"/>
      <c r="E124" s="353"/>
      <c r="F124" s="353"/>
      <c r="G124" s="353"/>
      <c r="H124" s="148">
        <v>6.9999999999999999E-4</v>
      </c>
      <c r="I124" s="149">
        <f>H124*$I$45</f>
        <v>2.2113909999999999</v>
      </c>
      <c r="J124" s="31" t="s">
        <v>143</v>
      </c>
    </row>
    <row r="125" spans="1:11" x14ac:dyDescent="0.2">
      <c r="A125" s="8" t="s">
        <v>65</v>
      </c>
      <c r="B125" s="335" t="s">
        <v>146</v>
      </c>
      <c r="C125" s="335"/>
      <c r="D125" s="335"/>
      <c r="E125" s="335"/>
      <c r="F125" s="335"/>
      <c r="G125" s="335"/>
      <c r="H125" s="159">
        <v>2.8999999999999998E-3</v>
      </c>
      <c r="I125" s="25">
        <f>H125*$I$45</f>
        <v>9.1614769999999996</v>
      </c>
      <c r="J125" s="31" t="s">
        <v>143</v>
      </c>
    </row>
    <row r="126" spans="1:11" x14ac:dyDescent="0.2">
      <c r="A126" s="8" t="s">
        <v>67</v>
      </c>
      <c r="B126" s="335" t="s">
        <v>147</v>
      </c>
      <c r="C126" s="335"/>
      <c r="D126" s="335"/>
      <c r="E126" s="335"/>
      <c r="F126" s="335"/>
      <c r="G126" s="335"/>
      <c r="H126" s="159"/>
      <c r="I126" s="25">
        <f t="shared" ref="I126" si="1">H126*$I$45</f>
        <v>0</v>
      </c>
    </row>
    <row r="127" spans="1:11" x14ac:dyDescent="0.2">
      <c r="A127" s="334" t="s">
        <v>148</v>
      </c>
      <c r="B127" s="334"/>
      <c r="C127" s="334"/>
      <c r="D127" s="334"/>
      <c r="E127" s="334"/>
      <c r="F127" s="334"/>
      <c r="G127" s="334"/>
      <c r="H127" s="42"/>
      <c r="I127" s="43">
        <f>SUM(I122:I126)</f>
        <v>64.762164999999996</v>
      </c>
    </row>
    <row r="128" spans="1:11" x14ac:dyDescent="0.2">
      <c r="A128" s="8" t="s">
        <v>67</v>
      </c>
      <c r="B128" s="335" t="s">
        <v>149</v>
      </c>
      <c r="C128" s="335"/>
      <c r="D128" s="335"/>
      <c r="E128" s="335"/>
      <c r="F128" s="335"/>
      <c r="G128" s="335"/>
      <c r="H128" s="1">
        <f>H74</f>
        <v>0.36800000000000005</v>
      </c>
      <c r="I128" s="25">
        <f>I127*H128</f>
        <v>23.832476720000003</v>
      </c>
    </row>
    <row r="129" spans="1:9" x14ac:dyDescent="0.2">
      <c r="A129" s="334" t="s">
        <v>150</v>
      </c>
      <c r="B129" s="334"/>
      <c r="C129" s="334"/>
      <c r="D129" s="334"/>
      <c r="E129" s="334"/>
      <c r="F129" s="334"/>
      <c r="G129" s="334"/>
      <c r="H129" s="42"/>
      <c r="I129" s="43">
        <f>SUM(I127:I128)</f>
        <v>88.594641719999998</v>
      </c>
    </row>
    <row r="130" spans="1:9" x14ac:dyDescent="0.2">
      <c r="A130" s="3"/>
      <c r="B130" s="3"/>
      <c r="C130" s="3"/>
      <c r="D130" s="3"/>
      <c r="E130" s="3"/>
      <c r="F130" s="3"/>
      <c r="G130" s="3"/>
      <c r="H130" s="3"/>
      <c r="I130" s="3"/>
    </row>
    <row r="131" spans="1:9" x14ac:dyDescent="0.2">
      <c r="A131" s="49" t="s">
        <v>151</v>
      </c>
      <c r="B131" s="344" t="s">
        <v>152</v>
      </c>
      <c r="C131" s="345"/>
      <c r="D131" s="345"/>
      <c r="E131" s="345"/>
      <c r="F131" s="345"/>
      <c r="G131" s="346"/>
      <c r="H131" s="33" t="s">
        <v>57</v>
      </c>
      <c r="I131" s="33" t="s">
        <v>58</v>
      </c>
    </row>
    <row r="132" spans="1:9" x14ac:dyDescent="0.2">
      <c r="A132" s="8" t="s">
        <v>26</v>
      </c>
      <c r="B132" s="347" t="s">
        <v>153</v>
      </c>
      <c r="C132" s="348"/>
      <c r="D132" s="348"/>
      <c r="E132" s="348"/>
      <c r="F132" s="348"/>
      <c r="G132" s="349"/>
      <c r="H132" s="159">
        <v>0</v>
      </c>
      <c r="I132" s="25">
        <v>0</v>
      </c>
    </row>
    <row r="133" spans="1:9" x14ac:dyDescent="0.2">
      <c r="A133" s="344" t="s">
        <v>154</v>
      </c>
      <c r="B133" s="345"/>
      <c r="C133" s="345"/>
      <c r="D133" s="345"/>
      <c r="E133" s="345"/>
      <c r="F133" s="345"/>
      <c r="G133" s="346"/>
      <c r="H133" s="42">
        <f>TRUNC(SUM(H132),4)</f>
        <v>0</v>
      </c>
      <c r="I133" s="43">
        <f>SUM(I132)</f>
        <v>0</v>
      </c>
    </row>
    <row r="134" spans="1:9" x14ac:dyDescent="0.2">
      <c r="A134" s="51"/>
      <c r="B134" s="45"/>
      <c r="C134" s="45"/>
      <c r="D134" s="45"/>
      <c r="E134" s="45"/>
      <c r="F134" s="45"/>
      <c r="G134" s="45"/>
      <c r="H134" s="45"/>
      <c r="I134" s="45"/>
    </row>
    <row r="135" spans="1:9" x14ac:dyDescent="0.2">
      <c r="A135" s="334" t="s">
        <v>155</v>
      </c>
      <c r="B135" s="334"/>
      <c r="C135" s="334"/>
      <c r="D135" s="334"/>
      <c r="E135" s="334"/>
      <c r="F135" s="334"/>
      <c r="G135" s="334"/>
      <c r="H135" s="334"/>
      <c r="I135" s="334"/>
    </row>
    <row r="136" spans="1:9" x14ac:dyDescent="0.2">
      <c r="A136" s="47">
        <v>4</v>
      </c>
      <c r="B136" s="350" t="s">
        <v>156</v>
      </c>
      <c r="C136" s="351"/>
      <c r="D136" s="351"/>
      <c r="E136" s="351"/>
      <c r="F136" s="351"/>
      <c r="G136" s="352"/>
      <c r="H136" s="46"/>
      <c r="I136" s="8" t="s">
        <v>58</v>
      </c>
    </row>
    <row r="137" spans="1:9" x14ac:dyDescent="0.2">
      <c r="A137" s="8" t="s">
        <v>139</v>
      </c>
      <c r="B137" s="339" t="s">
        <v>157</v>
      </c>
      <c r="C137" s="340"/>
      <c r="D137" s="340"/>
      <c r="E137" s="340"/>
      <c r="F137" s="340"/>
      <c r="G137" s="341"/>
      <c r="H137" s="22"/>
      <c r="I137" s="25">
        <f>I129</f>
        <v>88.594641719999998</v>
      </c>
    </row>
    <row r="138" spans="1:9" x14ac:dyDescent="0.2">
      <c r="A138" s="8" t="s">
        <v>151</v>
      </c>
      <c r="B138" s="339" t="s">
        <v>158</v>
      </c>
      <c r="C138" s="340"/>
      <c r="D138" s="340"/>
      <c r="E138" s="340"/>
      <c r="F138" s="340"/>
      <c r="G138" s="341"/>
      <c r="H138" s="22"/>
      <c r="I138" s="25">
        <f>I133</f>
        <v>0</v>
      </c>
    </row>
    <row r="139" spans="1:9" x14ac:dyDescent="0.2">
      <c r="A139" s="332" t="s">
        <v>159</v>
      </c>
      <c r="B139" s="332"/>
      <c r="C139" s="332"/>
      <c r="D139" s="332"/>
      <c r="E139" s="332"/>
      <c r="F139" s="332"/>
      <c r="G139" s="332"/>
      <c r="H139" s="332"/>
      <c r="I139" s="118">
        <f>SUM(I137:I138)</f>
        <v>88.594641719999998</v>
      </c>
    </row>
    <row r="140" spans="1:9" x14ac:dyDescent="0.2">
      <c r="A140" s="342"/>
      <c r="B140" s="343"/>
      <c r="C140" s="343"/>
      <c r="D140" s="343"/>
      <c r="E140" s="343"/>
      <c r="F140" s="343"/>
      <c r="G140" s="343"/>
      <c r="H140" s="343"/>
      <c r="I140" s="343"/>
    </row>
    <row r="141" spans="1:9" x14ac:dyDescent="0.2">
      <c r="A141" s="338" t="s">
        <v>160</v>
      </c>
      <c r="B141" s="338"/>
      <c r="C141" s="338"/>
      <c r="D141" s="338"/>
      <c r="E141" s="338"/>
      <c r="F141" s="338"/>
      <c r="G141" s="338"/>
      <c r="H141" s="338"/>
      <c r="I141" s="338"/>
    </row>
    <row r="142" spans="1:9" x14ac:dyDescent="0.2">
      <c r="A142" s="8">
        <v>5</v>
      </c>
      <c r="B142" s="331" t="s">
        <v>161</v>
      </c>
      <c r="C142" s="331"/>
      <c r="D142" s="331"/>
      <c r="E142" s="331"/>
      <c r="F142" s="331"/>
      <c r="G142" s="331"/>
      <c r="H142" s="8"/>
      <c r="I142" s="8" t="s">
        <v>58</v>
      </c>
    </row>
    <row r="143" spans="1:9" x14ac:dyDescent="0.2">
      <c r="A143" s="8" t="s">
        <v>26</v>
      </c>
      <c r="B143" s="337" t="s">
        <v>162</v>
      </c>
      <c r="C143" s="337"/>
      <c r="D143" s="337"/>
      <c r="E143" s="337"/>
      <c r="F143" s="337"/>
      <c r="G143" s="337"/>
      <c r="H143" s="23" t="s">
        <v>107</v>
      </c>
      <c r="I143" s="25">
        <f>'Uniform&amp;EPIs'!K24</f>
        <v>169.06324999999998</v>
      </c>
    </row>
    <row r="144" spans="1:9" x14ac:dyDescent="0.2">
      <c r="A144" s="8" t="s">
        <v>28</v>
      </c>
      <c r="B144" s="337" t="s">
        <v>163</v>
      </c>
      <c r="C144" s="337"/>
      <c r="D144" s="337"/>
      <c r="E144" s="337"/>
      <c r="F144" s="337"/>
      <c r="G144" s="337"/>
      <c r="H144" s="23" t="s">
        <v>107</v>
      </c>
      <c r="I144" s="25">
        <f>Materiais!K15</f>
        <v>1.2338888888888888</v>
      </c>
    </row>
    <row r="145" spans="1:13" x14ac:dyDescent="0.2">
      <c r="A145" s="27" t="s">
        <v>29</v>
      </c>
      <c r="B145" s="337" t="s">
        <v>164</v>
      </c>
      <c r="C145" s="337"/>
      <c r="D145" s="337"/>
      <c r="E145" s="337"/>
      <c r="F145" s="337"/>
      <c r="G145" s="337"/>
      <c r="H145" s="23" t="s">
        <v>107</v>
      </c>
      <c r="I145" s="25">
        <f>Eqp!K20</f>
        <v>48.296287152777772</v>
      </c>
    </row>
    <row r="146" spans="1:13" x14ac:dyDescent="0.2">
      <c r="A146" s="27" t="s">
        <v>31</v>
      </c>
      <c r="B146" s="337" t="s">
        <v>68</v>
      </c>
      <c r="C146" s="337"/>
      <c r="D146" s="337"/>
      <c r="E146" s="337"/>
      <c r="F146" s="337"/>
      <c r="G146" s="337"/>
      <c r="H146" s="23" t="s">
        <v>107</v>
      </c>
      <c r="I146" s="25">
        <v>0</v>
      </c>
    </row>
    <row r="147" spans="1:13" x14ac:dyDescent="0.2">
      <c r="A147" s="332" t="s">
        <v>165</v>
      </c>
      <c r="B147" s="332"/>
      <c r="C147" s="332"/>
      <c r="D147" s="332"/>
      <c r="E147" s="332"/>
      <c r="F147" s="332"/>
      <c r="G147" s="332"/>
      <c r="H147" s="42" t="s">
        <v>107</v>
      </c>
      <c r="I147" s="118">
        <f>SUM(I143:I146)</f>
        <v>218.59342604166665</v>
      </c>
      <c r="K147" s="151"/>
    </row>
    <row r="148" spans="1:13" x14ac:dyDescent="0.2">
      <c r="A148" s="53"/>
      <c r="B148" s="53"/>
      <c r="C148" s="53"/>
      <c r="D148" s="53"/>
      <c r="E148" s="53"/>
      <c r="F148" s="53"/>
      <c r="G148" s="53"/>
      <c r="H148" s="53"/>
      <c r="I148" s="53"/>
    </row>
    <row r="149" spans="1:13" x14ac:dyDescent="0.2">
      <c r="A149" s="37" t="s">
        <v>166</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38" t="s">
        <v>167</v>
      </c>
      <c r="B151" s="338"/>
      <c r="C151" s="338"/>
      <c r="D151" s="338"/>
      <c r="E151" s="338"/>
      <c r="F151" s="338"/>
      <c r="G151" s="338"/>
      <c r="H151" s="338"/>
      <c r="I151" s="338"/>
    </row>
    <row r="152" spans="1:13" x14ac:dyDescent="0.2">
      <c r="A152" s="8">
        <v>6</v>
      </c>
      <c r="B152" s="331" t="s">
        <v>168</v>
      </c>
      <c r="C152" s="331"/>
      <c r="D152" s="331"/>
      <c r="E152" s="331"/>
      <c r="F152" s="331"/>
      <c r="G152" s="331"/>
      <c r="H152" s="8" t="s">
        <v>57</v>
      </c>
      <c r="I152" s="8" t="s">
        <v>58</v>
      </c>
    </row>
    <row r="153" spans="1:13" x14ac:dyDescent="0.2">
      <c r="A153" s="8" t="s">
        <v>26</v>
      </c>
      <c r="B153" s="335" t="s">
        <v>169</v>
      </c>
      <c r="C153" s="335"/>
      <c r="D153" s="335"/>
      <c r="E153" s="335"/>
      <c r="F153" s="335"/>
      <c r="G153" s="335"/>
      <c r="H153" s="28">
        <v>0.05</v>
      </c>
      <c r="I153" s="216">
        <f>H153*I171</f>
        <v>346.9274556975372</v>
      </c>
      <c r="J153" s="31" t="s">
        <v>170</v>
      </c>
    </row>
    <row r="154" spans="1:13" x14ac:dyDescent="0.2">
      <c r="A154" s="8" t="s">
        <v>28</v>
      </c>
      <c r="B154" s="335" t="s">
        <v>171</v>
      </c>
      <c r="C154" s="335"/>
      <c r="D154" s="335"/>
      <c r="E154" s="335"/>
      <c r="F154" s="335"/>
      <c r="G154" s="335"/>
      <c r="H154" s="28">
        <v>0.1</v>
      </c>
      <c r="I154" s="216">
        <f>H154*(I153+I171)</f>
        <v>728.54765696482809</v>
      </c>
      <c r="J154" s="31" t="s">
        <v>170</v>
      </c>
    </row>
    <row r="155" spans="1:13" ht="15" x14ac:dyDescent="0.2">
      <c r="A155" s="8" t="s">
        <v>29</v>
      </c>
      <c r="B155" s="336" t="s">
        <v>172</v>
      </c>
      <c r="C155" s="336"/>
      <c r="D155" s="336"/>
      <c r="E155" s="336"/>
      <c r="F155" s="336"/>
      <c r="G155" s="336"/>
      <c r="H155" s="2"/>
      <c r="I155" s="29"/>
      <c r="J155" s="205"/>
    </row>
    <row r="156" spans="1:13" ht="15" x14ac:dyDescent="0.2">
      <c r="A156" s="8" t="s">
        <v>173</v>
      </c>
      <c r="B156" s="335" t="s">
        <v>174</v>
      </c>
      <c r="C156" s="335"/>
      <c r="D156" s="335"/>
      <c r="E156" s="335"/>
      <c r="F156" s="335"/>
      <c r="G156" s="335"/>
      <c r="H156" s="6">
        <v>6.4999999999999997E-3</v>
      </c>
      <c r="I156" s="216">
        <f>H156*$I$173</f>
        <v>57.023708235342305</v>
      </c>
      <c r="J156" s="205" t="s">
        <v>175</v>
      </c>
      <c r="K156" s="7"/>
    </row>
    <row r="157" spans="1:13" x14ac:dyDescent="0.2">
      <c r="A157" s="8" t="s">
        <v>176</v>
      </c>
      <c r="B157" s="335" t="s">
        <v>177</v>
      </c>
      <c r="C157" s="335"/>
      <c r="D157" s="335"/>
      <c r="E157" s="335"/>
      <c r="F157" s="335"/>
      <c r="G157" s="335"/>
      <c r="H157" s="6">
        <v>0.03</v>
      </c>
      <c r="I157" s="216">
        <f t="shared" ref="I157:I158" si="2">H157*$I$173</f>
        <v>263.18634570157985</v>
      </c>
      <c r="J157" s="31" t="s">
        <v>178</v>
      </c>
      <c r="K157" s="7"/>
    </row>
    <row r="158" spans="1:13" x14ac:dyDescent="0.2">
      <c r="A158" s="8" t="s">
        <v>179</v>
      </c>
      <c r="B158" s="335" t="s">
        <v>180</v>
      </c>
      <c r="C158" s="335"/>
      <c r="D158" s="335"/>
      <c r="E158" s="335"/>
      <c r="F158" s="335"/>
      <c r="G158" s="335"/>
      <c r="H158" s="6">
        <v>0.05</v>
      </c>
      <c r="I158" s="216">
        <f t="shared" si="2"/>
        <v>438.64390950263316</v>
      </c>
      <c r="K158" s="7"/>
    </row>
    <row r="159" spans="1:13" x14ac:dyDescent="0.2">
      <c r="A159" s="332" t="s">
        <v>181</v>
      </c>
      <c r="B159" s="332"/>
      <c r="C159" s="332"/>
      <c r="D159" s="332"/>
      <c r="E159" s="332"/>
      <c r="F159" s="332"/>
      <c r="G159" s="332"/>
      <c r="H159" s="54">
        <f>SUM(H153:H158)</f>
        <v>0.23650000000000004</v>
      </c>
      <c r="I159" s="118">
        <f>SUM(I153:I158)</f>
        <v>1834.3290761019207</v>
      </c>
      <c r="K159" s="7"/>
      <c r="M159" s="7"/>
    </row>
    <row r="160" spans="1:13" x14ac:dyDescent="0.2">
      <c r="A160" s="207"/>
      <c r="B160" s="217"/>
      <c r="C160" s="217"/>
      <c r="D160" s="217"/>
      <c r="E160" s="217"/>
      <c r="F160" s="217"/>
      <c r="G160" s="217"/>
      <c r="H160" s="217"/>
      <c r="I160" s="217"/>
    </row>
    <row r="161" spans="1:12" x14ac:dyDescent="0.2">
      <c r="A161" s="37" t="s">
        <v>182</v>
      </c>
      <c r="B161" s="217"/>
      <c r="C161" s="217"/>
      <c r="D161" s="217"/>
      <c r="E161" s="217"/>
      <c r="F161" s="217"/>
      <c r="G161" s="217"/>
      <c r="H161" s="217"/>
      <c r="I161" s="217"/>
      <c r="L161" s="7"/>
    </row>
    <row r="162" spans="1:12" x14ac:dyDescent="0.2">
      <c r="A162" s="37" t="s">
        <v>183</v>
      </c>
      <c r="B162" s="217"/>
      <c r="C162" s="217"/>
      <c r="D162" s="217"/>
      <c r="E162" s="217"/>
      <c r="F162" s="217"/>
      <c r="G162" s="217"/>
      <c r="H162" s="217"/>
      <c r="I162" s="217"/>
    </row>
    <row r="163" spans="1:12" x14ac:dyDescent="0.2">
      <c r="A163" s="207"/>
      <c r="B163" s="207"/>
      <c r="C163" s="207"/>
      <c r="D163" s="207"/>
      <c r="E163" s="207"/>
      <c r="F163" s="207"/>
      <c r="G163" s="207"/>
      <c r="H163" s="207"/>
      <c r="I163" s="4"/>
    </row>
    <row r="164" spans="1:12" x14ac:dyDescent="0.2">
      <c r="A164" s="334" t="s">
        <v>184</v>
      </c>
      <c r="B164" s="334"/>
      <c r="C164" s="334"/>
      <c r="D164" s="334"/>
      <c r="E164" s="334"/>
      <c r="F164" s="334"/>
      <c r="G164" s="334"/>
      <c r="H164" s="334"/>
      <c r="I164" s="334"/>
      <c r="K164" s="9"/>
    </row>
    <row r="165" spans="1:12" x14ac:dyDescent="0.2">
      <c r="A165" s="331" t="s">
        <v>185</v>
      </c>
      <c r="B165" s="331"/>
      <c r="C165" s="331"/>
      <c r="D165" s="331"/>
      <c r="E165" s="331"/>
      <c r="F165" s="331"/>
      <c r="G165" s="331"/>
      <c r="H165" s="331"/>
      <c r="I165" s="8" t="s">
        <v>58</v>
      </c>
    </row>
    <row r="166" spans="1:12" x14ac:dyDescent="0.2">
      <c r="A166" s="209" t="s">
        <v>26</v>
      </c>
      <c r="B166" s="330" t="str">
        <f>A37</f>
        <v>MÓDULO 1 - COMPOSIÇÃO DA REMUNERAÇÃO</v>
      </c>
      <c r="C166" s="330"/>
      <c r="D166" s="330"/>
      <c r="E166" s="330"/>
      <c r="F166" s="330"/>
      <c r="G166" s="330"/>
      <c r="H166" s="330"/>
      <c r="I166" s="216">
        <f>I45</f>
        <v>3159.13</v>
      </c>
    </row>
    <row r="167" spans="1:12" x14ac:dyDescent="0.2">
      <c r="A167" s="209" t="s">
        <v>28</v>
      </c>
      <c r="B167" s="330" t="str">
        <f>A50</f>
        <v>MÓDULO 2 – ENCARGOS E BENEFÍCIOS ANUAIS, MENSAIS E DIÁRIOS</v>
      </c>
      <c r="C167" s="330"/>
      <c r="D167" s="330"/>
      <c r="E167" s="330"/>
      <c r="F167" s="330"/>
      <c r="G167" s="330"/>
      <c r="H167" s="330"/>
      <c r="I167" s="216">
        <f>I103</f>
        <v>3247.6952496130752</v>
      </c>
    </row>
    <row r="168" spans="1:12" x14ac:dyDescent="0.2">
      <c r="A168" s="209" t="s">
        <v>29</v>
      </c>
      <c r="B168" s="330" t="str">
        <f>A105</f>
        <v>MÓDULO 3 – PROVISÃO PARA RESCISÃO</v>
      </c>
      <c r="C168" s="330"/>
      <c r="D168" s="330"/>
      <c r="E168" s="330"/>
      <c r="F168" s="330"/>
      <c r="G168" s="330"/>
      <c r="H168" s="330"/>
      <c r="I168" s="216">
        <f>I113</f>
        <v>224.53579657600002</v>
      </c>
      <c r="K168" s="9"/>
    </row>
    <row r="169" spans="1:12" x14ac:dyDescent="0.2">
      <c r="A169" s="23" t="s">
        <v>31</v>
      </c>
      <c r="B169" s="330" t="str">
        <f>A115</f>
        <v>MÓDULO 4 – CUSTO DE REPOSIÇÃO DO PROFISSIONAL AUSENTE</v>
      </c>
      <c r="C169" s="330"/>
      <c r="D169" s="330"/>
      <c r="E169" s="330"/>
      <c r="F169" s="330"/>
      <c r="G169" s="330"/>
      <c r="H169" s="330"/>
      <c r="I169" s="216">
        <f>I139</f>
        <v>88.594641719999998</v>
      </c>
      <c r="K169" s="9"/>
    </row>
    <row r="170" spans="1:12" x14ac:dyDescent="0.2">
      <c r="A170" s="23" t="s">
        <v>65</v>
      </c>
      <c r="B170" s="330" t="str">
        <f>A141</f>
        <v>MÓDULO 5 – INSUMOS DIVERSOS</v>
      </c>
      <c r="C170" s="330"/>
      <c r="D170" s="330"/>
      <c r="E170" s="330"/>
      <c r="F170" s="330"/>
      <c r="G170" s="330"/>
      <c r="H170" s="330"/>
      <c r="I170" s="216">
        <f>I147</f>
        <v>218.59342604166665</v>
      </c>
    </row>
    <row r="171" spans="1:12" x14ac:dyDescent="0.2">
      <c r="A171" s="8"/>
      <c r="B171" s="331" t="s">
        <v>186</v>
      </c>
      <c r="C171" s="331"/>
      <c r="D171" s="331"/>
      <c r="E171" s="331"/>
      <c r="F171" s="331"/>
      <c r="G171" s="331"/>
      <c r="H171" s="331"/>
      <c r="I171" s="26">
        <f>SUM(I166:I170)</f>
        <v>6938.549113950743</v>
      </c>
      <c r="K171" s="7"/>
    </row>
    <row r="172" spans="1:12" x14ac:dyDescent="0.2">
      <c r="A172" s="23" t="s">
        <v>67</v>
      </c>
      <c r="B172" s="330" t="str">
        <f>A151</f>
        <v>MÓDULO 6 – CUSTOS INDIRETOS, TRIBUTOS E LUCRO</v>
      </c>
      <c r="C172" s="330"/>
      <c r="D172" s="330"/>
      <c r="E172" s="330"/>
      <c r="F172" s="330"/>
      <c r="G172" s="330"/>
      <c r="H172" s="330"/>
      <c r="I172" s="25">
        <f>I159</f>
        <v>1834.3290761019207</v>
      </c>
    </row>
    <row r="173" spans="1:12" x14ac:dyDescent="0.2">
      <c r="A173" s="332" t="s">
        <v>187</v>
      </c>
      <c r="B173" s="332"/>
      <c r="C173" s="332"/>
      <c r="D173" s="332"/>
      <c r="E173" s="332"/>
      <c r="F173" s="332"/>
      <c r="G173" s="332"/>
      <c r="H173" s="332"/>
      <c r="I173" s="118">
        <f>SUM(I45,I103,I113,I139,I147,I153,I154)/(1-SUM(H156:H158))</f>
        <v>8772.8781900526628</v>
      </c>
    </row>
    <row r="174" spans="1:12" x14ac:dyDescent="0.2">
      <c r="A174" s="3"/>
      <c r="B174" s="3"/>
      <c r="C174" s="3"/>
      <c r="D174" s="3"/>
      <c r="E174" s="3"/>
      <c r="F174" s="3"/>
      <c r="G174" s="3"/>
      <c r="H174" s="3"/>
      <c r="I174" s="4"/>
    </row>
    <row r="176" spans="1:12" ht="15.75" x14ac:dyDescent="0.2">
      <c r="A176" s="333" t="s">
        <v>188</v>
      </c>
      <c r="B176" s="333"/>
      <c r="C176" s="333"/>
      <c r="D176" s="333"/>
      <c r="E176" s="333"/>
      <c r="F176" s="333"/>
      <c r="G176" s="333"/>
      <c r="H176" s="333"/>
      <c r="I176" s="333"/>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7.45" customHeight="1" x14ac:dyDescent="0.2">
      <c r="A179" s="322" t="s">
        <v>189</v>
      </c>
      <c r="B179" s="323"/>
      <c r="C179" s="323"/>
      <c r="D179" s="323"/>
      <c r="E179" s="323"/>
      <c r="F179" s="323"/>
      <c r="G179" s="323"/>
      <c r="H179" s="324"/>
      <c r="I179" s="239">
        <v>2</v>
      </c>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24" customHeight="1" x14ac:dyDescent="0.2">
      <c r="A182" s="325" t="str">
        <f>'Item 04 - Diurno 12x36h'!A182</f>
        <v>1. GERÊNCIA DA ANM EM VITÓRIA/ES</v>
      </c>
      <c r="B182" s="326"/>
      <c r="C182" s="326"/>
      <c r="D182" s="326"/>
      <c r="E182" s="326"/>
      <c r="F182" s="326"/>
      <c r="G182" s="326"/>
      <c r="H182" s="326"/>
      <c r="I182" s="327"/>
    </row>
    <row r="183" spans="1:9" ht="22.5" customHeight="1" x14ac:dyDescent="0.2">
      <c r="A183" s="325" t="str">
        <f>'Item 04 - Diurno 12x36h'!A183</f>
        <v>Local : Sede ANM em Vitória/ES</v>
      </c>
      <c r="B183" s="326"/>
      <c r="C183" s="326"/>
      <c r="D183" s="326"/>
      <c r="E183" s="326"/>
      <c r="F183" s="326"/>
      <c r="G183" s="326"/>
      <c r="H183" s="326"/>
      <c r="I183" s="327"/>
    </row>
    <row r="184" spans="1:9" ht="15.75" x14ac:dyDescent="0.25">
      <c r="A184" s="235"/>
      <c r="B184" s="328" t="s">
        <v>192</v>
      </c>
      <c r="C184" s="328"/>
      <c r="D184" s="328"/>
      <c r="E184" s="328"/>
      <c r="F184" s="328"/>
      <c r="G184" s="328"/>
      <c r="H184" s="328"/>
      <c r="I184" s="236" t="s">
        <v>58</v>
      </c>
    </row>
    <row r="185" spans="1:9" ht="15.75" x14ac:dyDescent="0.25">
      <c r="A185" s="237" t="s">
        <v>26</v>
      </c>
      <c r="B185" s="329" t="s">
        <v>214</v>
      </c>
      <c r="C185" s="329"/>
      <c r="D185" s="329"/>
      <c r="E185" s="329"/>
      <c r="F185" s="329"/>
      <c r="G185" s="329"/>
      <c r="H185" s="329"/>
      <c r="I185" s="160">
        <f>TRUNC(I173*I179,2)</f>
        <v>17545.75</v>
      </c>
    </row>
    <row r="186" spans="1:9" ht="15.75" x14ac:dyDescent="0.25">
      <c r="A186" s="237" t="s">
        <v>28</v>
      </c>
      <c r="B186" s="329" t="s">
        <v>194</v>
      </c>
      <c r="C186" s="329"/>
      <c r="D186" s="329"/>
      <c r="E186" s="329"/>
      <c r="F186" s="329"/>
      <c r="G186" s="329"/>
      <c r="H186" s="329"/>
      <c r="I186" s="161">
        <v>60</v>
      </c>
    </row>
    <row r="187" spans="1:9" x14ac:dyDescent="0.2">
      <c r="A187" s="319" t="s">
        <v>29</v>
      </c>
      <c r="B187" s="320" t="s">
        <v>195</v>
      </c>
      <c r="C187" s="320"/>
      <c r="D187" s="320"/>
      <c r="E187" s="320"/>
      <c r="F187" s="320"/>
      <c r="G187" s="320"/>
      <c r="H187" s="320"/>
      <c r="I187" s="321">
        <f>I186*I185</f>
        <v>1052745</v>
      </c>
    </row>
    <row r="188" spans="1:9" ht="24" customHeight="1" x14ac:dyDescent="0.2">
      <c r="A188" s="319"/>
      <c r="B188" s="320"/>
      <c r="C188" s="320"/>
      <c r="D188" s="320"/>
      <c r="E188" s="320"/>
      <c r="F188" s="320"/>
      <c r="G188" s="320"/>
      <c r="H188" s="320"/>
      <c r="I188" s="321"/>
    </row>
  </sheetData>
  <mergeCells count="130">
    <mergeCell ref="A164:I164"/>
    <mergeCell ref="A165:H165"/>
    <mergeCell ref="B166:H166"/>
    <mergeCell ref="B167:H167"/>
    <mergeCell ref="B168:H168"/>
    <mergeCell ref="B169:H169"/>
    <mergeCell ref="B154:G154"/>
    <mergeCell ref="B155:G155"/>
    <mergeCell ref="B156:G156"/>
    <mergeCell ref="B157:G157"/>
    <mergeCell ref="B158:G158"/>
    <mergeCell ref="A159:G159"/>
    <mergeCell ref="A182:I182"/>
    <mergeCell ref="A183:I183"/>
    <mergeCell ref="B184:H184"/>
    <mergeCell ref="B185:H185"/>
    <mergeCell ref="B186:H186"/>
    <mergeCell ref="A187:A188"/>
    <mergeCell ref="B187:H188"/>
    <mergeCell ref="I187:I188"/>
    <mergeCell ref="B170:H170"/>
    <mergeCell ref="B171:H171"/>
    <mergeCell ref="B172:H172"/>
    <mergeCell ref="A173:H173"/>
    <mergeCell ref="A176:I176"/>
    <mergeCell ref="A179:H179"/>
    <mergeCell ref="B145:G145"/>
    <mergeCell ref="B146:G146"/>
    <mergeCell ref="A147:G147"/>
    <mergeCell ref="A151:I151"/>
    <mergeCell ref="B152:G152"/>
    <mergeCell ref="B153:G153"/>
    <mergeCell ref="A139:H139"/>
    <mergeCell ref="A140:I140"/>
    <mergeCell ref="A141:I141"/>
    <mergeCell ref="B142:G142"/>
    <mergeCell ref="B143:G143"/>
    <mergeCell ref="B144:G144"/>
    <mergeCell ref="B132:G132"/>
    <mergeCell ref="A133:G133"/>
    <mergeCell ref="A135:I135"/>
    <mergeCell ref="B136:G136"/>
    <mergeCell ref="B137:G137"/>
    <mergeCell ref="B138:G138"/>
    <mergeCell ref="B125:G125"/>
    <mergeCell ref="B126:G126"/>
    <mergeCell ref="A127:G127"/>
    <mergeCell ref="B128:G128"/>
    <mergeCell ref="A129:G129"/>
    <mergeCell ref="B131:G131"/>
    <mergeCell ref="A115:I115"/>
    <mergeCell ref="B120:G120"/>
    <mergeCell ref="B121:G121"/>
    <mergeCell ref="B122:G122"/>
    <mergeCell ref="B123:G123"/>
    <mergeCell ref="B124:G124"/>
    <mergeCell ref="B109:G109"/>
    <mergeCell ref="B110:G110"/>
    <mergeCell ref="B111:G111"/>
    <mergeCell ref="B112:G112"/>
    <mergeCell ref="A113:G113"/>
    <mergeCell ref="A114:I114"/>
    <mergeCell ref="A103:H103"/>
    <mergeCell ref="A104:I104"/>
    <mergeCell ref="A105:I105"/>
    <mergeCell ref="B106:G106"/>
    <mergeCell ref="B107:G107"/>
    <mergeCell ref="B108:G108"/>
    <mergeCell ref="B90:G90"/>
    <mergeCell ref="A91:H91"/>
    <mergeCell ref="A99:H99"/>
    <mergeCell ref="B100:H100"/>
    <mergeCell ref="B101:H101"/>
    <mergeCell ref="B102:H102"/>
    <mergeCell ref="B83:G83"/>
    <mergeCell ref="B84:G84"/>
    <mergeCell ref="B85:G85"/>
    <mergeCell ref="B86:G86"/>
    <mergeCell ref="B87:G87"/>
    <mergeCell ref="B88:G88"/>
    <mergeCell ref="B89:G89"/>
    <mergeCell ref="B70:G70"/>
    <mergeCell ref="B71:G71"/>
    <mergeCell ref="B72:G72"/>
    <mergeCell ref="B73:G73"/>
    <mergeCell ref="A74:G74"/>
    <mergeCell ref="B82:G82"/>
    <mergeCell ref="A56:G56"/>
    <mergeCell ref="B65:G65"/>
    <mergeCell ref="B66:G66"/>
    <mergeCell ref="B67:G67"/>
    <mergeCell ref="B68:G68"/>
    <mergeCell ref="B69:G69"/>
    <mergeCell ref="B53:G53"/>
    <mergeCell ref="A54:G54"/>
    <mergeCell ref="B55:G55"/>
    <mergeCell ref="B43:G43"/>
    <mergeCell ref="B44:G44"/>
    <mergeCell ref="A45:H45"/>
    <mergeCell ref="A37:I37"/>
    <mergeCell ref="B38:G38"/>
    <mergeCell ref="B39:G39"/>
    <mergeCell ref="E15:I15"/>
    <mergeCell ref="A27:I27"/>
    <mergeCell ref="B28:H28"/>
    <mergeCell ref="B29:H29"/>
    <mergeCell ref="A50:I50"/>
    <mergeCell ref="B51:G51"/>
    <mergeCell ref="B52:G52"/>
    <mergeCell ref="A1:I1"/>
    <mergeCell ref="A3:F3"/>
    <mergeCell ref="A4:F4"/>
    <mergeCell ref="A6:F6"/>
    <mergeCell ref="A8:I8"/>
    <mergeCell ref="B9:H9"/>
    <mergeCell ref="B30:H30"/>
    <mergeCell ref="B31:H31"/>
    <mergeCell ref="B32:H32"/>
    <mergeCell ref="A16:B16"/>
    <mergeCell ref="C16:D16"/>
    <mergeCell ref="E16:I16"/>
    <mergeCell ref="B10:H10"/>
    <mergeCell ref="B11:H11"/>
    <mergeCell ref="B12:H12"/>
    <mergeCell ref="A14:I14"/>
    <mergeCell ref="A15:B15"/>
    <mergeCell ref="C15:D15"/>
    <mergeCell ref="B40:G40"/>
    <mergeCell ref="B41:G41"/>
    <mergeCell ref="B42:G42"/>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AA68"/>
  <sheetViews>
    <sheetView zoomScale="85" zoomScaleNormal="85" workbookViewId="0">
      <selection activeCell="M26" sqref="M26:M29"/>
    </sheetView>
  </sheetViews>
  <sheetFormatPr defaultRowHeight="12.75" x14ac:dyDescent="0.2"/>
  <cols>
    <col min="2" max="2" width="16.28515625" bestFit="1" customWidth="1"/>
    <col min="3" max="3" width="10.7109375" customWidth="1"/>
    <col min="4" max="4" width="28.28515625" customWidth="1"/>
    <col min="5" max="5" width="37.140625" customWidth="1"/>
    <col min="7" max="7" width="16.28515625" bestFit="1" customWidth="1"/>
    <col min="8" max="8" width="10.7109375" customWidth="1"/>
    <col min="9" max="9" width="28.28515625" customWidth="1"/>
    <col min="10" max="10" width="37.140625" customWidth="1"/>
    <col min="14" max="14" width="24.42578125" bestFit="1" customWidth="1"/>
    <col min="15" max="15" width="12" bestFit="1" customWidth="1"/>
    <col min="17" max="17" width="23.28515625" bestFit="1" customWidth="1"/>
    <col min="18" max="18" width="12" bestFit="1" customWidth="1"/>
    <col min="19" max="19" width="22.42578125" customWidth="1"/>
    <col min="24" max="24" width="25.85546875" customWidth="1"/>
  </cols>
  <sheetData>
    <row r="2" spans="2:25" ht="12.95" customHeight="1" x14ac:dyDescent="0.2">
      <c r="B2" s="385" t="s">
        <v>215</v>
      </c>
      <c r="C2" s="386"/>
      <c r="D2" s="386"/>
      <c r="E2" s="387"/>
      <c r="G2" s="385" t="s">
        <v>216</v>
      </c>
      <c r="H2" s="386"/>
      <c r="I2" s="386"/>
      <c r="J2" s="387"/>
      <c r="K2" s="258"/>
      <c r="L2" s="392"/>
      <c r="M2" s="392"/>
      <c r="N2" s="392"/>
      <c r="O2" s="392"/>
      <c r="P2" s="258"/>
      <c r="Q2" s="392"/>
      <c r="R2" s="392"/>
      <c r="S2" s="392"/>
      <c r="T2" s="392"/>
      <c r="U2" s="258"/>
      <c r="V2" s="392"/>
      <c r="W2" s="392"/>
      <c r="X2" s="392"/>
      <c r="Y2" s="392"/>
    </row>
    <row r="3" spans="2:25" ht="12.95" customHeight="1" x14ac:dyDescent="0.2">
      <c r="B3" s="68"/>
      <c r="E3" s="69"/>
      <c r="F3" s="53"/>
      <c r="G3" s="68"/>
      <c r="J3" s="69"/>
      <c r="K3" s="258"/>
      <c r="L3" s="258"/>
      <c r="M3" s="258"/>
      <c r="N3" s="258"/>
      <c r="O3" s="258"/>
      <c r="P3" s="258"/>
      <c r="Q3" s="258"/>
      <c r="R3" s="258"/>
      <c r="S3" s="258"/>
      <c r="T3" s="258"/>
      <c r="U3" s="258"/>
      <c r="V3" s="258"/>
      <c r="W3" s="258"/>
      <c r="X3" s="258"/>
      <c r="Y3" s="258"/>
    </row>
    <row r="4" spans="2:25" ht="12.6" customHeight="1" x14ac:dyDescent="0.2">
      <c r="B4" s="91" t="s">
        <v>217</v>
      </c>
      <c r="C4" s="62"/>
      <c r="D4" s="62"/>
      <c r="E4" s="117">
        <v>5.0999999999999996</v>
      </c>
      <c r="G4" s="91" t="s">
        <v>217</v>
      </c>
      <c r="H4" s="62"/>
      <c r="I4" s="62"/>
      <c r="J4" s="117">
        <v>5.0999999999999996</v>
      </c>
      <c r="K4" s="258"/>
      <c r="L4" s="258"/>
      <c r="M4" s="258"/>
      <c r="N4" s="258"/>
      <c r="O4" s="259"/>
      <c r="P4" s="258"/>
      <c r="Q4" s="258"/>
      <c r="R4" s="258"/>
      <c r="S4" s="258"/>
      <c r="T4" s="259"/>
      <c r="U4" s="258"/>
      <c r="V4" s="258"/>
      <c r="W4" s="258"/>
      <c r="X4" s="258"/>
      <c r="Y4" s="259"/>
    </row>
    <row r="5" spans="2:25" ht="12.6" customHeight="1" x14ac:dyDescent="0.2">
      <c r="B5" s="91" t="s">
        <v>218</v>
      </c>
      <c r="C5" s="62"/>
      <c r="D5" s="62"/>
      <c r="E5" s="116">
        <v>2</v>
      </c>
      <c r="G5" s="91" t="s">
        <v>218</v>
      </c>
      <c r="H5" s="62"/>
      <c r="I5" s="62"/>
      <c r="J5" s="116">
        <v>2</v>
      </c>
      <c r="K5" s="258"/>
      <c r="L5" s="258"/>
      <c r="M5" s="258"/>
      <c r="N5" s="258"/>
      <c r="O5" s="260"/>
      <c r="P5" s="258"/>
      <c r="Q5" s="258"/>
      <c r="R5" s="258"/>
      <c r="S5" s="258"/>
      <c r="T5" s="260"/>
      <c r="U5" s="258"/>
      <c r="V5" s="258"/>
      <c r="W5" s="258"/>
      <c r="X5" s="258"/>
      <c r="Y5" s="260"/>
    </row>
    <row r="6" spans="2:25" ht="12.6" customHeight="1" x14ac:dyDescent="0.2">
      <c r="B6" s="91" t="s">
        <v>219</v>
      </c>
      <c r="C6" s="62"/>
      <c r="D6" s="62"/>
      <c r="E6" s="116">
        <v>15</v>
      </c>
      <c r="G6" s="91" t="s">
        <v>219</v>
      </c>
      <c r="H6" s="62"/>
      <c r="I6" s="62"/>
      <c r="J6" s="116">
        <v>22</v>
      </c>
      <c r="K6" s="258"/>
      <c r="L6" s="258"/>
      <c r="M6" s="258"/>
      <c r="N6" s="258"/>
      <c r="O6" s="260"/>
      <c r="P6" s="258"/>
      <c r="Q6" s="258"/>
      <c r="R6" s="258"/>
      <c r="S6" s="258"/>
      <c r="T6" s="260"/>
      <c r="U6" s="258"/>
      <c r="V6" s="258"/>
      <c r="W6" s="258"/>
      <c r="X6" s="258"/>
      <c r="Y6" s="260"/>
    </row>
    <row r="7" spans="2:25" ht="12.6" customHeight="1" x14ac:dyDescent="0.2">
      <c r="B7" s="91" t="s">
        <v>220</v>
      </c>
      <c r="C7" s="62"/>
      <c r="D7" s="62"/>
      <c r="E7" s="173">
        <v>0.06</v>
      </c>
      <c r="G7" s="91" t="s">
        <v>220</v>
      </c>
      <c r="H7" s="62"/>
      <c r="I7" s="62"/>
      <c r="J7" s="173">
        <v>0.06</v>
      </c>
      <c r="K7" s="258"/>
      <c r="L7" s="258"/>
      <c r="M7" s="258"/>
      <c r="N7" s="258"/>
      <c r="O7" s="261"/>
      <c r="P7" s="258"/>
      <c r="Q7" s="258"/>
      <c r="R7" s="258"/>
      <c r="S7" s="258"/>
      <c r="T7" s="261"/>
      <c r="U7" s="258"/>
      <c r="V7" s="258"/>
      <c r="W7" s="258"/>
      <c r="X7" s="258"/>
      <c r="Y7" s="261"/>
    </row>
    <row r="8" spans="2:25" ht="12.6" customHeight="1" x14ac:dyDescent="0.2">
      <c r="B8" s="68"/>
      <c r="E8" s="69"/>
      <c r="G8" s="68"/>
      <c r="J8" s="69"/>
      <c r="K8" s="258"/>
      <c r="L8" s="258"/>
      <c r="M8" s="258"/>
      <c r="N8" s="258"/>
      <c r="O8" s="258"/>
      <c r="P8" s="258"/>
      <c r="Q8" s="258"/>
      <c r="R8" s="258"/>
      <c r="S8" s="258"/>
      <c r="T8" s="258"/>
      <c r="U8" s="258"/>
      <c r="V8" s="258"/>
      <c r="W8" s="258"/>
      <c r="X8" s="258"/>
      <c r="Y8" s="258"/>
    </row>
    <row r="9" spans="2:25" ht="12.6" customHeight="1" x14ac:dyDescent="0.2">
      <c r="B9" s="92" t="s">
        <v>221</v>
      </c>
      <c r="C9" s="62"/>
      <c r="D9" s="62"/>
      <c r="E9" s="94">
        <f>(E4*E5*E6)</f>
        <v>153</v>
      </c>
      <c r="G9" s="92" t="s">
        <v>221</v>
      </c>
      <c r="H9" s="62"/>
      <c r="I9" s="62"/>
      <c r="J9" s="94">
        <f>(J4*J5*J6)</f>
        <v>224.39999999999998</v>
      </c>
      <c r="K9" s="258"/>
      <c r="L9" s="262"/>
      <c r="M9" s="258"/>
      <c r="N9" s="258"/>
      <c r="O9" s="263"/>
      <c r="P9" s="258"/>
      <c r="Q9" s="262"/>
      <c r="R9" s="258"/>
      <c r="S9" s="258"/>
      <c r="T9" s="263"/>
      <c r="U9" s="258"/>
      <c r="V9" s="262"/>
      <c r="W9" s="258"/>
      <c r="X9" s="258"/>
      <c r="Y9" s="263"/>
    </row>
    <row r="10" spans="2:25" ht="12.6" customHeight="1" x14ac:dyDescent="0.2">
      <c r="B10" s="92" t="s">
        <v>222</v>
      </c>
      <c r="C10" s="62"/>
      <c r="D10" s="62"/>
      <c r="E10" s="94">
        <f>'Item 04 - Diurno 12x36h'!I39*'Mód2.3'!E7</f>
        <v>114</v>
      </c>
      <c r="G10" s="92" t="s">
        <v>222</v>
      </c>
      <c r="H10" s="62"/>
      <c r="I10" s="62"/>
      <c r="J10" s="94">
        <f>'Item 03 - Diurno 44 h'!I30*'Mód2.3'!J7</f>
        <v>114</v>
      </c>
      <c r="K10" s="258"/>
      <c r="L10" s="262"/>
      <c r="M10" s="258"/>
      <c r="N10" s="258"/>
      <c r="O10" s="263"/>
      <c r="P10" s="258"/>
      <c r="Q10" s="262"/>
      <c r="R10" s="258"/>
      <c r="S10" s="258"/>
      <c r="T10" s="263"/>
      <c r="U10" s="258"/>
      <c r="V10" s="262"/>
      <c r="W10" s="258"/>
      <c r="X10" s="258"/>
      <c r="Y10" s="263"/>
    </row>
    <row r="11" spans="2:25" ht="12.6" customHeight="1" x14ac:dyDescent="0.2">
      <c r="B11" s="68"/>
      <c r="E11" s="69"/>
      <c r="G11" s="68"/>
      <c r="J11" s="69"/>
      <c r="K11" s="258"/>
      <c r="L11" s="258"/>
      <c r="M11" s="258"/>
      <c r="N11" s="258"/>
      <c r="O11" s="258"/>
      <c r="P11" s="258"/>
      <c r="Q11" s="258"/>
      <c r="R11" s="258"/>
      <c r="S11" s="258"/>
      <c r="T11" s="258"/>
      <c r="U11" s="258"/>
      <c r="V11" s="258"/>
      <c r="W11" s="258"/>
      <c r="X11" s="258"/>
      <c r="Y11" s="258"/>
    </row>
    <row r="12" spans="2:25" ht="12.95" customHeight="1" x14ac:dyDescent="0.2">
      <c r="B12" s="76" t="s">
        <v>223</v>
      </c>
      <c r="C12" s="77"/>
      <c r="D12" s="77"/>
      <c r="E12" s="90">
        <f>E9-E10</f>
        <v>39</v>
      </c>
      <c r="G12" s="76" t="s">
        <v>223</v>
      </c>
      <c r="H12" s="77"/>
      <c r="I12" s="77"/>
      <c r="J12" s="90">
        <f>J9-J10</f>
        <v>110.39999999999998</v>
      </c>
      <c r="K12" s="258"/>
      <c r="L12" s="264"/>
      <c r="M12" s="258"/>
      <c r="N12" s="258"/>
      <c r="O12" s="265"/>
      <c r="P12" s="258"/>
      <c r="Q12" s="264"/>
      <c r="R12" s="258"/>
      <c r="S12" s="258"/>
      <c r="T12" s="265"/>
      <c r="U12" s="258"/>
      <c r="V12" s="264"/>
      <c r="W12" s="258"/>
      <c r="X12" s="258"/>
      <c r="Y12" s="265"/>
    </row>
    <row r="13" spans="2:25" x14ac:dyDescent="0.2">
      <c r="E13" s="7"/>
      <c r="G13" s="258"/>
      <c r="H13" s="258"/>
      <c r="I13" s="258"/>
      <c r="J13" s="258"/>
      <c r="K13" s="258"/>
      <c r="L13" s="258"/>
      <c r="M13" s="258"/>
      <c r="N13" s="258"/>
      <c r="O13" s="258"/>
      <c r="P13" s="258"/>
      <c r="Q13" s="258"/>
      <c r="R13" s="258"/>
      <c r="S13" s="258"/>
      <c r="T13" s="258"/>
      <c r="U13" s="258"/>
      <c r="V13" s="258"/>
      <c r="W13" s="258"/>
      <c r="X13" s="258"/>
      <c r="Y13" s="258"/>
    </row>
    <row r="14" spans="2:25" x14ac:dyDescent="0.2">
      <c r="E14" s="7"/>
      <c r="G14" s="258"/>
      <c r="H14" s="258"/>
      <c r="I14" s="258"/>
      <c r="J14" s="258"/>
      <c r="K14" s="258"/>
      <c r="L14" s="258"/>
      <c r="M14" s="258"/>
      <c r="N14" s="258"/>
      <c r="O14" s="258"/>
      <c r="P14" s="258"/>
      <c r="Q14" s="258"/>
      <c r="R14" s="258"/>
      <c r="S14" s="258"/>
      <c r="T14" s="258"/>
      <c r="U14" s="258"/>
      <c r="V14" s="258"/>
      <c r="W14" s="258"/>
      <c r="X14" s="258"/>
      <c r="Y14" s="258"/>
    </row>
    <row r="15" spans="2:25" ht="12.95" customHeight="1" x14ac:dyDescent="0.2">
      <c r="B15" s="385" t="s">
        <v>224</v>
      </c>
      <c r="C15" s="386"/>
      <c r="D15" s="386"/>
      <c r="E15" s="387"/>
      <c r="G15" s="385" t="s">
        <v>224</v>
      </c>
      <c r="H15" s="386"/>
      <c r="I15" s="386"/>
      <c r="J15" s="387"/>
      <c r="K15" s="258"/>
      <c r="L15" s="258"/>
      <c r="M15" s="258"/>
      <c r="N15" s="258"/>
      <c r="O15" s="258"/>
      <c r="P15" s="258"/>
      <c r="Q15" s="258"/>
      <c r="R15" s="258"/>
      <c r="S15" s="258"/>
      <c r="T15" s="258"/>
      <c r="U15" s="258"/>
      <c r="V15" s="258"/>
      <c r="W15" s="258"/>
      <c r="X15" s="258"/>
      <c r="Y15" s="258"/>
    </row>
    <row r="16" spans="2:25" ht="12.6" customHeight="1" x14ac:dyDescent="0.2">
      <c r="B16" s="68"/>
      <c r="E16" s="69"/>
      <c r="G16" s="68"/>
      <c r="J16" s="69"/>
      <c r="K16" s="258"/>
      <c r="L16" s="258"/>
      <c r="M16" s="258"/>
      <c r="N16" s="258"/>
      <c r="O16" s="258"/>
      <c r="P16" s="258"/>
      <c r="Q16" s="258"/>
      <c r="R16" s="258"/>
      <c r="S16" s="258"/>
      <c r="T16" s="258"/>
      <c r="U16" s="258"/>
      <c r="V16" s="258"/>
      <c r="W16" s="258"/>
      <c r="X16" s="258"/>
      <c r="Y16" s="258"/>
    </row>
    <row r="17" spans="2:25" ht="12.6" customHeight="1" x14ac:dyDescent="0.2">
      <c r="B17" s="91" t="s">
        <v>225</v>
      </c>
      <c r="C17" s="62"/>
      <c r="D17" s="62"/>
      <c r="E17" s="117">
        <v>45</v>
      </c>
      <c r="G17" s="91" t="s">
        <v>225</v>
      </c>
      <c r="H17" s="62"/>
      <c r="I17" s="62"/>
      <c r="J17" s="117">
        <v>45</v>
      </c>
      <c r="K17" s="258"/>
      <c r="L17" s="258"/>
      <c r="M17" s="258"/>
      <c r="N17" s="258"/>
      <c r="O17" s="258"/>
      <c r="P17" s="258"/>
      <c r="Q17" s="258"/>
      <c r="R17" s="258"/>
      <c r="S17" s="258"/>
      <c r="T17" s="258"/>
      <c r="U17" s="258"/>
      <c r="V17" s="258"/>
      <c r="W17" s="258"/>
      <c r="X17" s="258"/>
      <c r="Y17" s="258"/>
    </row>
    <row r="18" spans="2:25" ht="12.6" customHeight="1" x14ac:dyDescent="0.2">
      <c r="B18" s="91" t="s">
        <v>219</v>
      </c>
      <c r="C18" s="62"/>
      <c r="D18" s="62"/>
      <c r="E18" s="116">
        <v>15</v>
      </c>
      <c r="G18" s="91" t="s">
        <v>219</v>
      </c>
      <c r="H18" s="62"/>
      <c r="I18" s="62"/>
      <c r="J18" s="116">
        <v>22</v>
      </c>
      <c r="K18" s="258"/>
      <c r="L18" s="258"/>
      <c r="M18" s="258"/>
      <c r="N18" s="258"/>
      <c r="O18" s="258"/>
      <c r="P18" s="258"/>
      <c r="Q18" s="258"/>
      <c r="R18" s="258"/>
      <c r="S18" s="258"/>
      <c r="T18" s="258"/>
      <c r="U18" s="258"/>
      <c r="V18" s="258"/>
      <c r="W18" s="258"/>
      <c r="X18" s="258"/>
      <c r="Y18" s="258"/>
    </row>
    <row r="19" spans="2:25" ht="12.6" customHeight="1" x14ac:dyDescent="0.2">
      <c r="B19" s="91" t="s">
        <v>226</v>
      </c>
      <c r="C19" s="62"/>
      <c r="D19" s="62"/>
      <c r="E19" s="186">
        <v>0.1</v>
      </c>
      <c r="G19" s="91" t="s">
        <v>226</v>
      </c>
      <c r="H19" s="62"/>
      <c r="I19" s="62"/>
      <c r="J19" s="186">
        <v>0.1</v>
      </c>
      <c r="K19" s="258"/>
      <c r="L19" s="258"/>
      <c r="M19" s="258"/>
      <c r="N19" s="258"/>
      <c r="O19" s="258"/>
      <c r="P19" s="258"/>
      <c r="Q19" s="258"/>
      <c r="R19" s="258"/>
      <c r="S19" s="258"/>
      <c r="T19" s="258"/>
      <c r="U19" s="258"/>
      <c r="V19" s="258"/>
      <c r="W19" s="258"/>
      <c r="X19" s="258"/>
      <c r="Y19" s="258"/>
    </row>
    <row r="20" spans="2:25" ht="12.6" customHeight="1" x14ac:dyDescent="0.2">
      <c r="B20" s="68"/>
      <c r="E20" s="69"/>
      <c r="G20" s="68"/>
      <c r="J20" s="69"/>
      <c r="K20" s="258"/>
      <c r="L20" s="258"/>
      <c r="M20" s="258"/>
      <c r="N20" s="258"/>
      <c r="O20" s="258"/>
      <c r="P20" s="258"/>
      <c r="Q20" s="258"/>
      <c r="R20" s="258"/>
      <c r="S20" s="258"/>
      <c r="T20" s="258"/>
      <c r="U20" s="258"/>
      <c r="V20" s="258"/>
      <c r="W20" s="258"/>
      <c r="X20" s="258"/>
      <c r="Y20" s="258"/>
    </row>
    <row r="21" spans="2:25" ht="12.6" customHeight="1" x14ac:dyDescent="0.2">
      <c r="B21" s="92" t="s">
        <v>227</v>
      </c>
      <c r="C21" s="62"/>
      <c r="D21" s="62"/>
      <c r="E21" s="93">
        <f>E17*E18</f>
        <v>675</v>
      </c>
      <c r="G21" s="92" t="s">
        <v>227</v>
      </c>
      <c r="H21" s="62"/>
      <c r="I21" s="62"/>
      <c r="J21" s="93">
        <f>J17*J18</f>
        <v>990</v>
      </c>
      <c r="K21" s="258"/>
      <c r="L21" s="258"/>
      <c r="M21" s="258"/>
      <c r="N21" s="258"/>
      <c r="O21" s="258"/>
      <c r="P21" s="258"/>
      <c r="Q21" s="258"/>
      <c r="R21" s="258"/>
      <c r="S21" s="258"/>
      <c r="T21" s="258"/>
      <c r="U21" s="258"/>
      <c r="V21" s="258"/>
      <c r="W21" s="258"/>
      <c r="X21" s="258"/>
      <c r="Y21" s="258"/>
    </row>
    <row r="22" spans="2:25" ht="12.6" customHeight="1" x14ac:dyDescent="0.2">
      <c r="B22" s="92" t="s">
        <v>228</v>
      </c>
      <c r="C22" s="62"/>
      <c r="D22" s="62"/>
      <c r="E22" s="162"/>
      <c r="G22" s="92" t="s">
        <v>228</v>
      </c>
      <c r="H22" s="62"/>
      <c r="I22" s="62"/>
      <c r="J22" s="162"/>
      <c r="K22" s="258"/>
      <c r="L22" s="258"/>
      <c r="M22" s="258"/>
      <c r="N22" s="258"/>
      <c r="O22" s="258"/>
      <c r="P22" s="258"/>
      <c r="Q22" s="258"/>
      <c r="R22" s="258"/>
      <c r="S22" s="258"/>
      <c r="T22" s="258"/>
      <c r="U22" s="258"/>
      <c r="V22" s="258"/>
      <c r="W22" s="258"/>
      <c r="X22" s="258"/>
      <c r="Y22" s="258"/>
    </row>
    <row r="23" spans="2:25" ht="12.6" customHeight="1" x14ac:dyDescent="0.2">
      <c r="B23" s="92" t="s">
        <v>222</v>
      </c>
      <c r="C23" s="62"/>
      <c r="D23" s="62"/>
      <c r="E23" s="93">
        <f>E21*E19</f>
        <v>67.5</v>
      </c>
      <c r="G23" s="92" t="s">
        <v>222</v>
      </c>
      <c r="H23" s="62"/>
      <c r="I23" s="62"/>
      <c r="J23" s="93">
        <f>J21*J19</f>
        <v>99</v>
      </c>
      <c r="K23" s="258"/>
      <c r="L23" s="258"/>
      <c r="M23" s="258"/>
      <c r="N23" s="258"/>
      <c r="O23" s="258"/>
      <c r="P23" s="258"/>
      <c r="Q23" s="258"/>
      <c r="R23" s="258"/>
      <c r="S23" s="258"/>
      <c r="T23" s="258"/>
      <c r="U23" s="258"/>
      <c r="V23" s="258"/>
      <c r="W23" s="258"/>
      <c r="X23" s="258"/>
      <c r="Y23" s="258"/>
    </row>
    <row r="24" spans="2:25" ht="12.6" customHeight="1" x14ac:dyDescent="0.2">
      <c r="B24" s="68"/>
      <c r="E24" s="69"/>
      <c r="G24" s="68"/>
      <c r="J24" s="69"/>
      <c r="K24" s="258"/>
      <c r="L24" s="258"/>
      <c r="M24" s="258"/>
      <c r="N24" s="258"/>
      <c r="O24" s="258"/>
      <c r="P24" s="258"/>
      <c r="Q24" s="258"/>
      <c r="R24" s="258"/>
      <c r="S24" s="258"/>
      <c r="T24" s="258"/>
      <c r="U24" s="258"/>
      <c r="V24" s="258"/>
      <c r="W24" s="258"/>
      <c r="X24" s="258"/>
      <c r="Y24" s="258"/>
    </row>
    <row r="25" spans="2:25" ht="12.95" customHeight="1" x14ac:dyDescent="0.2">
      <c r="B25" s="76" t="s">
        <v>229</v>
      </c>
      <c r="C25" s="77"/>
      <c r="D25" s="77"/>
      <c r="E25" s="90">
        <f>E21-E23+E22</f>
        <v>607.5</v>
      </c>
      <c r="G25" s="76" t="s">
        <v>229</v>
      </c>
      <c r="H25" s="77"/>
      <c r="I25" s="77"/>
      <c r="J25" s="90">
        <f>J21-J23+J22</f>
        <v>891</v>
      </c>
      <c r="K25" s="258"/>
      <c r="L25" s="258"/>
      <c r="M25" s="258"/>
      <c r="N25" s="258"/>
      <c r="O25" s="258"/>
      <c r="P25" s="258"/>
      <c r="Q25" s="258"/>
      <c r="R25" s="258"/>
      <c r="S25" s="258"/>
      <c r="T25" s="258"/>
      <c r="U25" s="258"/>
      <c r="V25" s="258"/>
      <c r="W25" s="258"/>
      <c r="X25" s="258"/>
      <c r="Y25" s="258"/>
    </row>
    <row r="26" spans="2:25" x14ac:dyDescent="0.2">
      <c r="E26" s="7"/>
    </row>
    <row r="27" spans="2:25" ht="13.5" thickBot="1" x14ac:dyDescent="0.25">
      <c r="E27" s="7"/>
    </row>
    <row r="28" spans="2:25" ht="13.5" thickBot="1" x14ac:dyDescent="0.25">
      <c r="B28" s="385" t="s">
        <v>230</v>
      </c>
      <c r="C28" s="386"/>
      <c r="D28" s="386"/>
      <c r="E28" s="387"/>
    </row>
    <row r="29" spans="2:25" x14ac:dyDescent="0.2">
      <c r="B29" s="68"/>
      <c r="E29" s="297"/>
    </row>
    <row r="30" spans="2:25" x14ac:dyDescent="0.2">
      <c r="B30" s="68"/>
      <c r="E30" s="117"/>
    </row>
    <row r="31" spans="2:25" x14ac:dyDescent="0.2">
      <c r="B31" s="91" t="s">
        <v>231</v>
      </c>
      <c r="C31" s="62"/>
      <c r="D31" s="62"/>
      <c r="E31" s="117"/>
    </row>
    <row r="32" spans="2:25" ht="13.5" thickBot="1" x14ac:dyDescent="0.25">
      <c r="B32" s="68"/>
      <c r="E32" s="69"/>
    </row>
    <row r="33" spans="2:18" ht="13.5" thickBot="1" x14ac:dyDescent="0.25">
      <c r="B33" s="76" t="s">
        <v>232</v>
      </c>
      <c r="C33" s="77"/>
      <c r="D33" s="77"/>
      <c r="E33" s="90">
        <f>SUM(E30:E31)</f>
        <v>0</v>
      </c>
    </row>
    <row r="34" spans="2:18" x14ac:dyDescent="0.2">
      <c r="B34" s="10"/>
      <c r="E34" s="4"/>
    </row>
    <row r="35" spans="2:18" ht="13.5" thickBot="1" x14ac:dyDescent="0.25">
      <c r="B35" s="10"/>
      <c r="E35" s="4"/>
    </row>
    <row r="36" spans="2:18" ht="13.5" thickBot="1" x14ac:dyDescent="0.25">
      <c r="B36" s="385" t="s">
        <v>233</v>
      </c>
      <c r="C36" s="386"/>
      <c r="D36" s="386"/>
      <c r="E36" s="387"/>
    </row>
    <row r="37" spans="2:18" x14ac:dyDescent="0.2">
      <c r="B37" s="68"/>
      <c r="E37" s="297"/>
    </row>
    <row r="38" spans="2:18" x14ac:dyDescent="0.2">
      <c r="B38" s="68" t="s">
        <v>233</v>
      </c>
      <c r="E38" s="117"/>
    </row>
    <row r="39" spans="2:18" x14ac:dyDescent="0.2">
      <c r="B39" s="91"/>
      <c r="C39" s="62"/>
      <c r="D39" s="62"/>
      <c r="E39" s="117"/>
    </row>
    <row r="40" spans="2:18" ht="13.5" thickBot="1" x14ac:dyDescent="0.25">
      <c r="B40" s="68"/>
      <c r="E40" s="69"/>
    </row>
    <row r="41" spans="2:18" ht="13.5" thickBot="1" x14ac:dyDescent="0.25">
      <c r="B41" s="76" t="s">
        <v>232</v>
      </c>
      <c r="C41" s="77"/>
      <c r="D41" s="77"/>
      <c r="E41" s="90">
        <f>SUM(E38:E39)</f>
        <v>0</v>
      </c>
    </row>
    <row r="42" spans="2:18" ht="13.5" thickBot="1" x14ac:dyDescent="0.25">
      <c r="E42" s="7"/>
    </row>
    <row r="43" spans="2:18" ht="13.5" thickBot="1" x14ac:dyDescent="0.25">
      <c r="B43" s="385" t="s">
        <v>234</v>
      </c>
      <c r="C43" s="386"/>
      <c r="D43" s="386"/>
      <c r="E43" s="387"/>
    </row>
    <row r="44" spans="2:18" x14ac:dyDescent="0.2">
      <c r="B44" s="68"/>
      <c r="E44" s="69"/>
    </row>
    <row r="45" spans="2:18" ht="12.6" customHeight="1" x14ac:dyDescent="0.2">
      <c r="B45" s="91" t="s">
        <v>235</v>
      </c>
      <c r="C45" s="62"/>
      <c r="D45" s="62"/>
      <c r="E45" s="117">
        <f>10+187+15</f>
        <v>212</v>
      </c>
      <c r="N45" s="312" t="s">
        <v>236</v>
      </c>
      <c r="O45" s="312" t="s">
        <v>237</v>
      </c>
      <c r="Q45" s="312" t="s">
        <v>238</v>
      </c>
      <c r="R45" s="312" t="s">
        <v>237</v>
      </c>
    </row>
    <row r="46" spans="2:18" x14ac:dyDescent="0.2">
      <c r="B46" s="68"/>
      <c r="E46" s="69"/>
      <c r="N46" s="305" t="s">
        <v>239</v>
      </c>
      <c r="O46" s="306"/>
      <c r="Q46" s="305" t="s">
        <v>240</v>
      </c>
      <c r="R46" s="306"/>
    </row>
    <row r="47" spans="2:18" ht="13.5" thickBot="1" x14ac:dyDescent="0.25">
      <c r="B47" s="76" t="s">
        <v>241</v>
      </c>
      <c r="C47" s="77"/>
      <c r="D47" s="77"/>
      <c r="E47" s="90">
        <f>E45</f>
        <v>212</v>
      </c>
      <c r="N47" s="305" t="s">
        <v>240</v>
      </c>
      <c r="O47" s="306"/>
      <c r="Q47" s="305" t="s">
        <v>242</v>
      </c>
      <c r="R47" s="306"/>
    </row>
    <row r="48" spans="2:18" x14ac:dyDescent="0.2">
      <c r="E48" s="7"/>
      <c r="N48" s="309" t="s">
        <v>242</v>
      </c>
      <c r="O48" s="310"/>
      <c r="Q48" s="309" t="s">
        <v>243</v>
      </c>
      <c r="R48" s="310"/>
    </row>
    <row r="49" spans="2:27" ht="13.5" customHeight="1" x14ac:dyDescent="0.2">
      <c r="E49" s="7"/>
      <c r="N49" s="313" t="s">
        <v>243</v>
      </c>
      <c r="O49" s="310"/>
      <c r="Q49" s="307" t="s">
        <v>201</v>
      </c>
      <c r="R49" s="311">
        <f>SUM(R46:R48)</f>
        <v>0</v>
      </c>
    </row>
    <row r="50" spans="2:27" ht="13.5" thickBot="1" x14ac:dyDescent="0.25">
      <c r="B50" s="385" t="s">
        <v>244</v>
      </c>
      <c r="C50" s="386"/>
      <c r="D50" s="386"/>
      <c r="E50" s="387"/>
      <c r="N50" s="305" t="s">
        <v>201</v>
      </c>
      <c r="O50" s="306">
        <f>SUM(O46:O49)</f>
        <v>0</v>
      </c>
      <c r="R50" s="308"/>
    </row>
    <row r="51" spans="2:27" x14ac:dyDescent="0.2">
      <c r="B51" s="68"/>
      <c r="E51" s="69"/>
      <c r="O51" s="308"/>
      <c r="R51" s="308"/>
    </row>
    <row r="52" spans="2:27" x14ac:dyDescent="0.2">
      <c r="B52" s="91" t="s">
        <v>235</v>
      </c>
      <c r="C52" s="62"/>
      <c r="D52" s="62"/>
      <c r="E52" s="117"/>
      <c r="N52" t="s">
        <v>245</v>
      </c>
      <c r="O52" s="308"/>
      <c r="R52" s="308"/>
    </row>
    <row r="53" spans="2:27" ht="13.5" thickBot="1" x14ac:dyDescent="0.25">
      <c r="B53" s="68"/>
      <c r="E53" s="69"/>
      <c r="O53" s="308"/>
      <c r="R53" s="227"/>
    </row>
    <row r="54" spans="2:27" ht="13.5" thickBot="1" x14ac:dyDescent="0.25">
      <c r="B54" s="76" t="s">
        <v>241</v>
      </c>
      <c r="C54" s="77"/>
      <c r="D54" s="77"/>
      <c r="E54" s="90">
        <f>E52</f>
        <v>0</v>
      </c>
      <c r="O54" s="227"/>
      <c r="R54" s="227"/>
    </row>
    <row r="55" spans="2:27" x14ac:dyDescent="0.2">
      <c r="E55" s="7"/>
      <c r="O55" s="227"/>
      <c r="R55" s="227"/>
    </row>
    <row r="56" spans="2:27" ht="13.5" customHeight="1" x14ac:dyDescent="0.2">
      <c r="E56" s="7"/>
      <c r="S56" s="393"/>
      <c r="T56" s="393"/>
      <c r="U56" s="393"/>
      <c r="V56" s="393"/>
      <c r="W56" s="393"/>
      <c r="X56" s="393"/>
      <c r="Y56" s="393"/>
      <c r="Z56" s="393"/>
      <c r="AA56" s="115"/>
    </row>
    <row r="57" spans="2:27" ht="13.5" customHeight="1" x14ac:dyDescent="0.2">
      <c r="B57" s="268" t="s">
        <v>246</v>
      </c>
      <c r="C57" s="268"/>
      <c r="D57" s="268"/>
      <c r="E57" s="49" t="s">
        <v>247</v>
      </c>
      <c r="G57" s="49" t="s">
        <v>248</v>
      </c>
      <c r="S57" s="393"/>
      <c r="T57" s="393"/>
      <c r="U57" s="393"/>
      <c r="V57" s="393"/>
      <c r="W57" s="393"/>
      <c r="X57" s="393"/>
      <c r="Y57" s="393"/>
      <c r="Z57" s="393"/>
      <c r="AA57" s="115"/>
    </row>
    <row r="58" spans="2:27" ht="13.5" customHeight="1" x14ac:dyDescent="0.2">
      <c r="B58" s="335" t="s">
        <v>249</v>
      </c>
      <c r="C58" s="335"/>
      <c r="D58" s="335"/>
      <c r="E58" s="152">
        <f>'Item 05 - Noturno 12x36h'!I45-'Item 05 - Noturno 12x36h'!I43</f>
        <v>2840.5</v>
      </c>
      <c r="G58" s="152">
        <f>'Item 04 - Diurno 12x36h'!I45</f>
        <v>2470</v>
      </c>
      <c r="S58" s="393"/>
      <c r="T58" s="393"/>
      <c r="U58" s="393"/>
      <c r="V58" s="393"/>
      <c r="W58" s="393"/>
      <c r="X58" s="393"/>
      <c r="Y58" s="393"/>
      <c r="Z58" s="393"/>
      <c r="AA58" s="115"/>
    </row>
    <row r="59" spans="2:27" ht="13.5" customHeight="1" x14ac:dyDescent="0.2">
      <c r="B59" s="335" t="s">
        <v>250</v>
      </c>
      <c r="C59" s="335"/>
      <c r="D59" s="335"/>
      <c r="E59" s="25">
        <f>E58/186</f>
        <v>15.271505376344086</v>
      </c>
      <c r="G59" s="25">
        <f>G58/220</f>
        <v>11.227272727272727</v>
      </c>
      <c r="S59" s="393"/>
      <c r="T59" s="393"/>
      <c r="U59" s="393"/>
      <c r="V59" s="393"/>
      <c r="W59" s="393"/>
      <c r="X59" s="393"/>
      <c r="Y59" s="393"/>
      <c r="Z59" s="393"/>
      <c r="AA59" s="115"/>
    </row>
    <row r="60" spans="2:27" ht="13.5" customHeight="1" x14ac:dyDescent="0.2">
      <c r="B60" s="335" t="s">
        <v>251</v>
      </c>
      <c r="C60" s="335"/>
      <c r="D60" s="335"/>
      <c r="E60" s="25">
        <f>E59*50%</f>
        <v>7.635752688172043</v>
      </c>
      <c r="G60" s="25">
        <f>G59*50%</f>
        <v>5.6136363636363633</v>
      </c>
      <c r="S60" s="393"/>
      <c r="T60" s="393"/>
      <c r="U60" s="393"/>
      <c r="V60" s="393"/>
      <c r="W60" s="393"/>
      <c r="X60" s="393"/>
      <c r="Y60" s="393"/>
      <c r="Z60" s="393"/>
      <c r="AA60" s="115"/>
    </row>
    <row r="61" spans="2:27" ht="13.5" customHeight="1" x14ac:dyDescent="0.2">
      <c r="B61" s="336" t="s">
        <v>252</v>
      </c>
      <c r="C61" s="336"/>
      <c r="D61" s="336"/>
      <c r="E61" s="298">
        <f>SUM(E59:E60)</f>
        <v>22.907258064516128</v>
      </c>
      <c r="G61" s="298">
        <f>SUM(G59:G60)</f>
        <v>16.84090909090909</v>
      </c>
      <c r="S61" s="393"/>
      <c r="T61" s="393"/>
      <c r="U61" s="393"/>
      <c r="V61" s="393"/>
      <c r="W61" s="393"/>
      <c r="X61" s="393"/>
      <c r="Y61" s="393"/>
      <c r="Z61" s="393"/>
      <c r="AA61" s="115"/>
    </row>
    <row r="62" spans="2:27" ht="13.5" customHeight="1" x14ac:dyDescent="0.2">
      <c r="B62" s="299"/>
      <c r="E62" s="300"/>
      <c r="G62" s="300"/>
      <c r="S62" s="393"/>
      <c r="T62" s="393"/>
      <c r="U62" s="393"/>
      <c r="V62" s="393"/>
      <c r="W62" s="393"/>
      <c r="X62" s="393"/>
      <c r="Y62" s="393"/>
      <c r="Z62" s="393"/>
      <c r="AA62" s="115"/>
    </row>
    <row r="63" spans="2:27" ht="13.5" customHeight="1" x14ac:dyDescent="0.2">
      <c r="B63" s="46" t="s">
        <v>253</v>
      </c>
      <c r="C63" s="22"/>
      <c r="D63" s="22"/>
      <c r="E63" s="301">
        <v>15</v>
      </c>
      <c r="G63" s="301">
        <v>15</v>
      </c>
      <c r="S63" s="393"/>
      <c r="T63" s="393"/>
      <c r="U63" s="393"/>
      <c r="V63" s="393"/>
      <c r="W63" s="393"/>
      <c r="X63" s="393"/>
      <c r="Y63" s="393"/>
      <c r="Z63" s="393"/>
      <c r="AA63" s="115"/>
    </row>
    <row r="64" spans="2:27" ht="13.5" customHeight="1" x14ac:dyDescent="0.2">
      <c r="B64" s="299"/>
      <c r="E64" s="302"/>
      <c r="G64" s="302"/>
      <c r="S64" s="393"/>
      <c r="T64" s="393"/>
      <c r="U64" s="393"/>
      <c r="V64" s="393"/>
      <c r="W64" s="393"/>
      <c r="X64" s="393"/>
      <c r="Y64" s="393"/>
      <c r="Z64" s="393"/>
      <c r="AA64" s="115"/>
    </row>
    <row r="65" spans="2:27" ht="13.5" customHeight="1" x14ac:dyDescent="0.2">
      <c r="B65" s="336" t="s">
        <v>254</v>
      </c>
      <c r="C65" s="336"/>
      <c r="D65" s="336"/>
      <c r="E65" s="303">
        <f>E63*E61</f>
        <v>343.60887096774195</v>
      </c>
      <c r="G65" s="303">
        <f>G63*G61</f>
        <v>252.61363636363635</v>
      </c>
      <c r="S65" s="393"/>
      <c r="T65" s="393"/>
      <c r="U65" s="393"/>
      <c r="V65" s="393"/>
      <c r="W65" s="393"/>
      <c r="X65" s="393"/>
      <c r="Y65" s="393"/>
      <c r="Z65" s="393"/>
      <c r="AA65" s="115"/>
    </row>
    <row r="66" spans="2:27" ht="13.5" customHeight="1" x14ac:dyDescent="0.2">
      <c r="B66" s="299"/>
      <c r="E66" s="304"/>
      <c r="G66" s="304"/>
      <c r="S66" s="393"/>
      <c r="T66" s="393"/>
      <c r="U66" s="393"/>
      <c r="V66" s="393"/>
      <c r="W66" s="393"/>
      <c r="X66" s="393"/>
      <c r="Y66" s="393"/>
      <c r="Z66" s="393"/>
      <c r="AA66" s="115"/>
    </row>
    <row r="67" spans="2:27" ht="13.5" customHeight="1" x14ac:dyDescent="0.2">
      <c r="B67" s="46" t="s">
        <v>255</v>
      </c>
      <c r="C67" s="22"/>
      <c r="D67" s="22"/>
      <c r="E67" s="26">
        <f>E65</f>
        <v>343.60887096774195</v>
      </c>
      <c r="G67" s="26">
        <f>G65</f>
        <v>252.61363636363635</v>
      </c>
      <c r="S67" s="393"/>
      <c r="T67" s="393"/>
      <c r="U67" s="393"/>
      <c r="V67" s="393"/>
      <c r="W67" s="393"/>
      <c r="X67" s="393"/>
      <c r="Y67" s="393"/>
      <c r="Z67" s="393"/>
      <c r="AA67" s="115"/>
    </row>
    <row r="68" spans="2:27" ht="13.5" customHeight="1" x14ac:dyDescent="0.2">
      <c r="B68" s="31"/>
      <c r="C68" s="31"/>
      <c r="D68" s="31"/>
      <c r="E68" s="291"/>
      <c r="F68" s="31"/>
      <c r="G68" s="31"/>
      <c r="S68" s="393"/>
      <c r="T68" s="393"/>
      <c r="U68" s="393"/>
      <c r="V68" s="393"/>
      <c r="W68" s="393"/>
      <c r="X68" s="393"/>
      <c r="Y68" s="393"/>
      <c r="Z68" s="393"/>
      <c r="AA68" s="115"/>
    </row>
  </sheetData>
  <mergeCells count="17">
    <mergeCell ref="B36:E36"/>
    <mergeCell ref="B65:D65"/>
    <mergeCell ref="B59:D59"/>
    <mergeCell ref="B60:D60"/>
    <mergeCell ref="V2:Y2"/>
    <mergeCell ref="S56:Z68"/>
    <mergeCell ref="G2:J2"/>
    <mergeCell ref="B58:D58"/>
    <mergeCell ref="B61:D61"/>
    <mergeCell ref="G15:J15"/>
    <mergeCell ref="L2:O2"/>
    <mergeCell ref="Q2:T2"/>
    <mergeCell ref="B2:E2"/>
    <mergeCell ref="B15:E15"/>
    <mergeCell ref="B43:E43"/>
    <mergeCell ref="B28:E28"/>
    <mergeCell ref="B50:E50"/>
  </mergeCells>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256</v>
      </c>
    </row>
    <row r="3" spans="1:8" ht="13.5" thickBot="1" x14ac:dyDescent="0.25">
      <c r="A3" s="50"/>
    </row>
    <row r="4" spans="1:8" ht="13.5" thickBot="1" x14ac:dyDescent="0.25">
      <c r="A4" s="397" t="s">
        <v>257</v>
      </c>
      <c r="B4" s="398"/>
      <c r="C4" s="398"/>
      <c r="D4" s="398"/>
      <c r="E4" s="399"/>
      <c r="H4" s="10" t="s">
        <v>258</v>
      </c>
    </row>
    <row r="5" spans="1:8" ht="13.5" thickBot="1" x14ac:dyDescent="0.25">
      <c r="A5" s="400" t="s">
        <v>259</v>
      </c>
      <c r="B5" s="400"/>
      <c r="C5" s="400"/>
      <c r="D5" s="400"/>
      <c r="E5" s="80" t="s">
        <v>202</v>
      </c>
    </row>
    <row r="6" spans="1:8" x14ac:dyDescent="0.2">
      <c r="A6" s="57" t="s">
        <v>260</v>
      </c>
      <c r="B6" s="62"/>
      <c r="C6" s="62"/>
      <c r="D6" s="62"/>
      <c r="E6" s="122">
        <v>88.61</v>
      </c>
      <c r="F6" s="102" t="s">
        <v>261</v>
      </c>
      <c r="G6" s="120">
        <v>0.5</v>
      </c>
      <c r="H6" t="s">
        <v>262</v>
      </c>
    </row>
    <row r="7" spans="1:8" ht="13.5" thickBot="1" x14ac:dyDescent="0.25">
      <c r="A7" s="57" t="s">
        <v>263</v>
      </c>
      <c r="B7" s="62"/>
      <c r="C7" s="62"/>
      <c r="D7" s="62"/>
      <c r="E7" s="123">
        <v>1.35</v>
      </c>
      <c r="G7" s="121">
        <v>0.5</v>
      </c>
      <c r="H7" t="s">
        <v>264</v>
      </c>
    </row>
    <row r="8" spans="1:8" ht="13.5" thickBot="1" x14ac:dyDescent="0.25">
      <c r="A8" s="60" t="s">
        <v>265</v>
      </c>
      <c r="B8" s="61"/>
      <c r="C8" s="61"/>
      <c r="D8" s="61"/>
      <c r="E8" s="124">
        <v>10.039999999999999</v>
      </c>
    </row>
    <row r="9" spans="1:8" ht="13.5" thickBot="1" x14ac:dyDescent="0.25">
      <c r="A9" s="50"/>
    </row>
    <row r="10" spans="1:8" ht="13.5" thickBot="1" x14ac:dyDescent="0.25">
      <c r="A10" s="397" t="s">
        <v>257</v>
      </c>
      <c r="B10" s="398"/>
      <c r="C10" s="398"/>
      <c r="D10" s="398"/>
      <c r="E10" s="399"/>
    </row>
    <row r="11" spans="1:8" ht="13.5" thickBot="1" x14ac:dyDescent="0.25">
      <c r="A11" s="400" t="s">
        <v>259</v>
      </c>
      <c r="B11" s="400"/>
      <c r="C11" s="400"/>
      <c r="D11" s="400"/>
      <c r="E11" s="80" t="s">
        <v>202</v>
      </c>
    </row>
    <row r="12" spans="1:8" x14ac:dyDescent="0.2">
      <c r="A12" s="58" t="s">
        <v>266</v>
      </c>
      <c r="B12" s="59"/>
      <c r="C12" s="59"/>
      <c r="D12" s="59"/>
      <c r="E12" s="125">
        <f>E6*G6</f>
        <v>44.305</v>
      </c>
    </row>
    <row r="13" spans="1:8" ht="13.5" thickBot="1" x14ac:dyDescent="0.25">
      <c r="A13" s="57" t="s">
        <v>267</v>
      </c>
      <c r="B13" s="62"/>
      <c r="C13" s="62"/>
      <c r="D13" s="62"/>
      <c r="E13" s="126">
        <f>E6*G7</f>
        <v>44.305</v>
      </c>
    </row>
    <row r="14" spans="1:8" ht="13.5" thickBot="1" x14ac:dyDescent="0.25">
      <c r="A14" s="50"/>
    </row>
    <row r="15" spans="1:8" ht="13.5" thickBot="1" x14ac:dyDescent="0.25">
      <c r="A15" s="76" t="s">
        <v>268</v>
      </c>
      <c r="B15" s="77"/>
      <c r="C15" s="128">
        <v>12</v>
      </c>
      <c r="E15" s="76" t="s">
        <v>268</v>
      </c>
      <c r="F15" s="77"/>
      <c r="G15" s="127">
        <v>18</v>
      </c>
      <c r="H15" s="37" t="s">
        <v>269</v>
      </c>
    </row>
    <row r="16" spans="1:8" ht="13.5" thickBot="1" x14ac:dyDescent="0.25">
      <c r="A16" s="50"/>
      <c r="E16" s="50"/>
    </row>
    <row r="17" spans="1:16" ht="13.5" thickBot="1" x14ac:dyDescent="0.25">
      <c r="A17" s="401" t="s">
        <v>270</v>
      </c>
      <c r="B17" s="402"/>
      <c r="C17" s="403"/>
      <c r="E17" s="401" t="s">
        <v>270</v>
      </c>
      <c r="F17" s="402"/>
      <c r="G17" s="403"/>
    </row>
    <row r="18" spans="1:16" x14ac:dyDescent="0.2">
      <c r="A18" s="68"/>
      <c r="C18" s="69"/>
      <c r="E18" s="68"/>
      <c r="G18" s="69"/>
    </row>
    <row r="19" spans="1:16" x14ac:dyDescent="0.2">
      <c r="A19" s="70" t="s">
        <v>198</v>
      </c>
      <c r="C19" s="69"/>
      <c r="E19" s="70" t="s">
        <v>198</v>
      </c>
      <c r="G19" s="69"/>
    </row>
    <row r="20" spans="1:16" x14ac:dyDescent="0.2">
      <c r="A20" s="68" t="s">
        <v>199</v>
      </c>
      <c r="C20" s="71">
        <f>'Item 04 - Diurno 12x36h'!I45</f>
        <v>2470</v>
      </c>
      <c r="E20" s="68" t="s">
        <v>199</v>
      </c>
      <c r="G20" s="71">
        <f>'Item 04 - Diurno 12x36h'!I45</f>
        <v>2470</v>
      </c>
    </row>
    <row r="21" spans="1:16" x14ac:dyDescent="0.2">
      <c r="A21" s="68" t="s">
        <v>271</v>
      </c>
      <c r="C21" s="71">
        <f>'Item 04 - Diurno 12x36h'!I103</f>
        <v>2710.4774976969697</v>
      </c>
      <c r="E21" s="68" t="s">
        <v>271</v>
      </c>
      <c r="G21" s="71">
        <f>'Item 04 - Diurno 12x36h'!I103</f>
        <v>2710.4774976969697</v>
      </c>
    </row>
    <row r="22" spans="1:16" x14ac:dyDescent="0.2">
      <c r="A22" s="68" t="s">
        <v>272</v>
      </c>
      <c r="C22" s="71">
        <f>-'Mód2.2'!C11</f>
        <v>-856.71456000000012</v>
      </c>
      <c r="D22" s="110" t="s">
        <v>273</v>
      </c>
      <c r="E22" s="68" t="s">
        <v>272</v>
      </c>
      <c r="G22" s="71">
        <f>-'Mód2.2'!C11</f>
        <v>-856.71456000000012</v>
      </c>
    </row>
    <row r="23" spans="1:16" x14ac:dyDescent="0.2">
      <c r="A23" s="70" t="s">
        <v>201</v>
      </c>
      <c r="C23" s="72">
        <f>SUM(C20:C22)</f>
        <v>4323.7629376969689</v>
      </c>
      <c r="E23" s="70" t="s">
        <v>201</v>
      </c>
      <c r="G23" s="72">
        <f>SUM(G20:G22)</f>
        <v>4323.7629376969689</v>
      </c>
    </row>
    <row r="24" spans="1:16" x14ac:dyDescent="0.2">
      <c r="A24" s="68"/>
      <c r="C24" s="69"/>
      <c r="E24" s="68"/>
      <c r="G24" s="69"/>
    </row>
    <row r="25" spans="1:16" x14ac:dyDescent="0.2">
      <c r="A25" s="70" t="s">
        <v>268</v>
      </c>
      <c r="C25" s="75">
        <f>C15</f>
        <v>12</v>
      </c>
      <c r="E25" s="70" t="s">
        <v>268</v>
      </c>
      <c r="G25" s="75">
        <f>G15</f>
        <v>18</v>
      </c>
    </row>
    <row r="26" spans="1:16" x14ac:dyDescent="0.2">
      <c r="A26" s="70" t="s">
        <v>274</v>
      </c>
      <c r="C26" s="85">
        <f>E12</f>
        <v>44.305</v>
      </c>
      <c r="E26" s="70" t="s">
        <v>274</v>
      </c>
      <c r="G26" s="85">
        <f>E12</f>
        <v>44.305</v>
      </c>
    </row>
    <row r="27" spans="1:16" ht="13.5" thickBot="1" x14ac:dyDescent="0.25">
      <c r="A27" s="68"/>
      <c r="C27" s="69"/>
      <c r="E27" s="68"/>
      <c r="G27" s="69"/>
    </row>
    <row r="28" spans="1:16" ht="13.5" thickBot="1" x14ac:dyDescent="0.25">
      <c r="A28" s="64" t="s">
        <v>275</v>
      </c>
      <c r="B28" s="65"/>
      <c r="C28" s="79">
        <f>C23/C25*C26%</f>
        <v>159.63693079555352</v>
      </c>
      <c r="E28" s="111" t="s">
        <v>276</v>
      </c>
      <c r="F28" s="65"/>
      <c r="G28" s="79">
        <f>G23/G25*G26%</f>
        <v>106.424620530369</v>
      </c>
    </row>
    <row r="29" spans="1:16" ht="13.5" thickBot="1" x14ac:dyDescent="0.25"/>
    <row r="30" spans="1:16" ht="13.5" thickBot="1" x14ac:dyDescent="0.25">
      <c r="A30" s="385" t="s">
        <v>277</v>
      </c>
      <c r="B30" s="386"/>
      <c r="C30" s="386"/>
      <c r="D30" s="386"/>
      <c r="E30" s="386"/>
      <c r="F30" s="386"/>
      <c r="G30" s="387"/>
      <c r="J30" s="385" t="s">
        <v>277</v>
      </c>
      <c r="K30" s="386"/>
      <c r="L30" s="386"/>
      <c r="M30" s="386"/>
      <c r="N30" s="386"/>
      <c r="O30" s="386"/>
      <c r="P30" s="387"/>
    </row>
    <row r="31" spans="1:16" x14ac:dyDescent="0.2">
      <c r="A31" s="68"/>
      <c r="G31" s="69"/>
      <c r="J31" s="68"/>
      <c r="P31" s="69"/>
    </row>
    <row r="32" spans="1:16" x14ac:dyDescent="0.2">
      <c r="A32" s="70" t="s">
        <v>198</v>
      </c>
      <c r="G32" s="69"/>
      <c r="J32" s="70" t="s">
        <v>198</v>
      </c>
      <c r="P32" s="69"/>
    </row>
    <row r="33" spans="1:19" x14ac:dyDescent="0.2">
      <c r="A33" s="68" t="s">
        <v>199</v>
      </c>
      <c r="G33" s="71">
        <f>'Item 04 - Diurno 12x36h'!I45</f>
        <v>2470</v>
      </c>
      <c r="J33" s="68" t="s">
        <v>197</v>
      </c>
      <c r="P33" s="71">
        <f>'Mód2.2'!H11</f>
        <v>237.97626666666667</v>
      </c>
    </row>
    <row r="34" spans="1:19" x14ac:dyDescent="0.2">
      <c r="A34" s="68" t="s">
        <v>200</v>
      </c>
      <c r="G34" s="71">
        <f>'Item 04 - Diurno 12x36h'!I54</f>
        <v>504.70333333333332</v>
      </c>
      <c r="J34" s="68"/>
      <c r="P34" s="71"/>
    </row>
    <row r="35" spans="1:19" x14ac:dyDescent="0.2">
      <c r="A35" s="70" t="s">
        <v>201</v>
      </c>
      <c r="G35" s="72">
        <f>SUM(G33:G34)</f>
        <v>2974.7033333333334</v>
      </c>
      <c r="H35" s="412" t="s">
        <v>273</v>
      </c>
      <c r="I35" s="413"/>
      <c r="J35" s="70" t="s">
        <v>201</v>
      </c>
      <c r="P35" s="72">
        <f>SUM(P33:P34)</f>
        <v>237.97626666666667</v>
      </c>
    </row>
    <row r="36" spans="1:19" x14ac:dyDescent="0.2">
      <c r="A36" s="68"/>
      <c r="G36" s="69"/>
      <c r="J36" s="68"/>
      <c r="P36" s="69"/>
    </row>
    <row r="37" spans="1:19" x14ac:dyDescent="0.2">
      <c r="A37" s="70" t="s">
        <v>278</v>
      </c>
      <c r="G37" s="73">
        <f>'Item 04 - Diurno 12x36h'!H73</f>
        <v>0.08</v>
      </c>
      <c r="J37" s="70"/>
      <c r="P37" s="73"/>
    </row>
    <row r="38" spans="1:19" x14ac:dyDescent="0.2">
      <c r="A38" s="70" t="s">
        <v>279</v>
      </c>
      <c r="G38" s="73">
        <v>0.4</v>
      </c>
      <c r="J38" s="70" t="s">
        <v>279</v>
      </c>
      <c r="P38" s="73">
        <v>0.4</v>
      </c>
    </row>
    <row r="39" spans="1:19" x14ac:dyDescent="0.2">
      <c r="A39" s="70" t="s">
        <v>274</v>
      </c>
      <c r="C39" s="74"/>
      <c r="G39" s="85">
        <f>E12</f>
        <v>44.305</v>
      </c>
      <c r="J39" s="70" t="s">
        <v>274</v>
      </c>
      <c r="L39" s="74"/>
      <c r="P39" s="85">
        <f>E12</f>
        <v>44.305</v>
      </c>
    </row>
    <row r="40" spans="1:19" ht="13.5" thickBot="1" x14ac:dyDescent="0.25">
      <c r="A40" s="68"/>
      <c r="G40" s="69"/>
      <c r="J40" s="68"/>
      <c r="P40" s="69"/>
    </row>
    <row r="41" spans="1:19" ht="13.5" thickBot="1" x14ac:dyDescent="0.25">
      <c r="A41" s="385" t="s">
        <v>280</v>
      </c>
      <c r="B41" s="386"/>
      <c r="C41" s="386"/>
      <c r="D41" s="386"/>
      <c r="E41" s="386"/>
      <c r="F41" s="386"/>
      <c r="G41" s="79">
        <f>G35*G37*G38*G39%</f>
        <v>42.174153978666673</v>
      </c>
      <c r="J41" s="410" t="s">
        <v>281</v>
      </c>
      <c r="K41" s="411"/>
      <c r="L41" s="411"/>
      <c r="M41" s="411"/>
      <c r="N41" s="411"/>
      <c r="O41" s="411"/>
      <c r="P41" s="79">
        <f>P35*P38*P39%</f>
        <v>42.174153978666673</v>
      </c>
    </row>
    <row r="43" spans="1:19" ht="13.5" thickBot="1" x14ac:dyDescent="0.25"/>
    <row r="44" spans="1:19" ht="13.5" thickBot="1" x14ac:dyDescent="0.25">
      <c r="A44" s="394" t="s">
        <v>282</v>
      </c>
      <c r="B44" s="395"/>
      <c r="C44" s="396"/>
      <c r="E44" s="394" t="s">
        <v>282</v>
      </c>
      <c r="F44" s="395"/>
      <c r="G44" s="396"/>
    </row>
    <row r="45" spans="1:19" x14ac:dyDescent="0.2">
      <c r="A45" s="68"/>
      <c r="C45" s="69"/>
      <c r="E45" s="68"/>
      <c r="G45" s="69"/>
      <c r="J45" s="86" t="s">
        <v>283</v>
      </c>
    </row>
    <row r="46" spans="1:19" x14ac:dyDescent="0.2">
      <c r="A46" s="70" t="s">
        <v>198</v>
      </c>
      <c r="C46" s="69"/>
      <c r="E46" s="70" t="s">
        <v>198</v>
      </c>
      <c r="G46" s="69"/>
    </row>
    <row r="47" spans="1:19" ht="12.75" customHeight="1" x14ac:dyDescent="0.2">
      <c r="A47" s="68" t="s">
        <v>199</v>
      </c>
      <c r="C47" s="71">
        <f>'Item 04 - Diurno 12x36h'!I45</f>
        <v>2470</v>
      </c>
      <c r="E47" s="68" t="s">
        <v>199</v>
      </c>
      <c r="G47" s="71">
        <f>'Item 04 - Diurno 12x36h'!I45</f>
        <v>2470</v>
      </c>
      <c r="J47" s="393" t="s">
        <v>284</v>
      </c>
      <c r="K47" s="393"/>
      <c r="L47" s="393"/>
      <c r="M47" s="393"/>
      <c r="N47" s="393"/>
      <c r="O47" s="393"/>
      <c r="P47" s="393"/>
      <c r="Q47" s="393"/>
      <c r="R47" s="393"/>
      <c r="S47" s="393"/>
    </row>
    <row r="48" spans="1:19" x14ac:dyDescent="0.2">
      <c r="A48" s="68" t="s">
        <v>271</v>
      </c>
      <c r="C48" s="71">
        <f>'Item 04 - Diurno 12x36h'!I103</f>
        <v>2710.4774976969697</v>
      </c>
      <c r="E48" s="68" t="s">
        <v>271</v>
      </c>
      <c r="G48" s="71">
        <f>'Item 04 - Diurno 12x36h'!I103</f>
        <v>2710.4774976969697</v>
      </c>
      <c r="H48" s="53"/>
      <c r="I48" s="53"/>
      <c r="J48" s="393"/>
      <c r="K48" s="393"/>
      <c r="L48" s="393"/>
      <c r="M48" s="393"/>
      <c r="N48" s="393"/>
      <c r="O48" s="393"/>
      <c r="P48" s="393"/>
      <c r="Q48" s="393"/>
      <c r="R48" s="393"/>
      <c r="S48" s="393"/>
    </row>
    <row r="49" spans="1:19" x14ac:dyDescent="0.2">
      <c r="A49" s="70" t="s">
        <v>201</v>
      </c>
      <c r="C49" s="72">
        <f>SUM(C47:C48)</f>
        <v>5180.4774976969693</v>
      </c>
      <c r="D49" s="110" t="s">
        <v>273</v>
      </c>
      <c r="E49" s="70" t="s">
        <v>201</v>
      </c>
      <c r="G49" s="72">
        <f>SUM(G47:G48)</f>
        <v>5180.4774976969693</v>
      </c>
      <c r="H49" s="414" t="s">
        <v>273</v>
      </c>
      <c r="I49" s="414"/>
      <c r="J49" s="393"/>
      <c r="K49" s="393"/>
      <c r="L49" s="393"/>
      <c r="M49" s="393"/>
      <c r="N49" s="393"/>
      <c r="O49" s="393"/>
      <c r="P49" s="393"/>
      <c r="Q49" s="393"/>
      <c r="R49" s="393"/>
      <c r="S49" s="393"/>
    </row>
    <row r="50" spans="1:19" x14ac:dyDescent="0.2">
      <c r="A50" s="68"/>
      <c r="C50" s="69"/>
      <c r="E50" s="68"/>
      <c r="G50" s="69"/>
      <c r="J50" s="393"/>
      <c r="K50" s="393"/>
      <c r="L50" s="393"/>
      <c r="M50" s="393"/>
      <c r="N50" s="393"/>
      <c r="O50" s="393"/>
      <c r="P50" s="393"/>
      <c r="Q50" s="393"/>
      <c r="R50" s="393"/>
      <c r="S50" s="393"/>
    </row>
    <row r="51" spans="1:19" ht="13.5" thickBot="1" x14ac:dyDescent="0.25">
      <c r="A51" s="70" t="s">
        <v>268</v>
      </c>
      <c r="C51" s="75">
        <f>C15</f>
        <v>12</v>
      </c>
      <c r="E51" s="70" t="s">
        <v>268</v>
      </c>
      <c r="G51" s="75">
        <f>G15</f>
        <v>18</v>
      </c>
      <c r="J51" s="393"/>
      <c r="K51" s="393"/>
      <c r="L51" s="393"/>
      <c r="M51" s="393"/>
      <c r="N51" s="393"/>
      <c r="O51" s="393"/>
      <c r="P51" s="393"/>
      <c r="Q51" s="393"/>
      <c r="R51" s="393"/>
      <c r="S51" s="393"/>
    </row>
    <row r="52" spans="1:19" ht="13.5" thickBot="1" x14ac:dyDescent="0.25">
      <c r="A52" s="70" t="s">
        <v>274</v>
      </c>
      <c r="C52" s="85">
        <f>E13</f>
        <v>44.305</v>
      </c>
      <c r="E52" s="70" t="s">
        <v>274</v>
      </c>
      <c r="G52" s="85">
        <f>E13</f>
        <v>44.305</v>
      </c>
      <c r="J52" s="84">
        <f>'Item 04 - Diurno 12x36h'!I45*1.94%</f>
        <v>47.917999999999999</v>
      </c>
      <c r="M52" s="7"/>
    </row>
    <row r="53" spans="1:19" ht="13.5" thickBot="1" x14ac:dyDescent="0.25">
      <c r="A53" s="68"/>
      <c r="C53" s="69"/>
      <c r="E53" s="68"/>
      <c r="G53" s="69"/>
    </row>
    <row r="54" spans="1:19" ht="13.5" thickBot="1" x14ac:dyDescent="0.25">
      <c r="A54" s="64" t="s">
        <v>285</v>
      </c>
      <c r="B54" s="65"/>
      <c r="C54" s="79">
        <f>C49/C51*C52%</f>
        <v>191.2675462795535</v>
      </c>
      <c r="E54" s="111" t="s">
        <v>286</v>
      </c>
      <c r="F54" s="65"/>
      <c r="G54" s="79">
        <f>G49/G51*G52%</f>
        <v>127.51169751970234</v>
      </c>
    </row>
    <row r="55" spans="1:19" ht="13.5" thickBot="1" x14ac:dyDescent="0.25"/>
    <row r="56" spans="1:19" ht="13.5" thickBot="1" x14ac:dyDescent="0.25">
      <c r="A56" s="385" t="s">
        <v>287</v>
      </c>
      <c r="B56" s="386"/>
      <c r="C56" s="386"/>
      <c r="D56" s="386"/>
      <c r="E56" s="386"/>
      <c r="F56" s="386"/>
      <c r="G56" s="387"/>
      <c r="J56" s="385" t="s">
        <v>287</v>
      </c>
      <c r="K56" s="386"/>
      <c r="L56" s="386"/>
      <c r="M56" s="386"/>
      <c r="N56" s="386"/>
      <c r="O56" s="386"/>
      <c r="P56" s="387"/>
    </row>
    <row r="57" spans="1:19" x14ac:dyDescent="0.2">
      <c r="A57" s="68"/>
      <c r="G57" s="69"/>
      <c r="J57" s="68"/>
      <c r="P57" s="69"/>
    </row>
    <row r="58" spans="1:19" x14ac:dyDescent="0.2">
      <c r="A58" s="70" t="s">
        <v>198</v>
      </c>
      <c r="G58" s="69"/>
      <c r="J58" s="70" t="s">
        <v>198</v>
      </c>
      <c r="P58" s="69"/>
    </row>
    <row r="59" spans="1:19" x14ac:dyDescent="0.2">
      <c r="A59" s="68" t="s">
        <v>199</v>
      </c>
      <c r="G59" s="71">
        <f>'Item 04 - Diurno 12x36h'!I45</f>
        <v>2470</v>
      </c>
      <c r="J59" s="68" t="s">
        <v>197</v>
      </c>
      <c r="P59" s="71">
        <f>'Mód2.2'!H11</f>
        <v>237.97626666666667</v>
      </c>
    </row>
    <row r="60" spans="1:19" x14ac:dyDescent="0.2">
      <c r="A60" s="68" t="s">
        <v>200</v>
      </c>
      <c r="G60" s="71">
        <f>'Item 04 - Diurno 12x36h'!I54</f>
        <v>504.70333333333332</v>
      </c>
      <c r="J60" s="68"/>
      <c r="P60" s="71"/>
    </row>
    <row r="61" spans="1:19" x14ac:dyDescent="0.2">
      <c r="A61" s="70" t="s">
        <v>201</v>
      </c>
      <c r="G61" s="72">
        <f>SUM(G59:G60)</f>
        <v>2974.7033333333334</v>
      </c>
      <c r="J61" s="70" t="s">
        <v>201</v>
      </c>
      <c r="P61" s="72">
        <f>SUM(P59:P60)</f>
        <v>237.97626666666667</v>
      </c>
    </row>
    <row r="62" spans="1:19" x14ac:dyDescent="0.2">
      <c r="A62" s="68"/>
      <c r="G62" s="69"/>
      <c r="H62" s="412" t="s">
        <v>273</v>
      </c>
      <c r="I62" s="413"/>
      <c r="J62" s="68"/>
      <c r="P62" s="69"/>
    </row>
    <row r="63" spans="1:19" x14ac:dyDescent="0.2">
      <c r="A63" s="70" t="s">
        <v>278</v>
      </c>
      <c r="G63" s="73">
        <f>'Item 04 - Diurno 12x36h'!H73</f>
        <v>0.08</v>
      </c>
      <c r="J63" s="70"/>
      <c r="P63" s="73"/>
    </row>
    <row r="64" spans="1:19" x14ac:dyDescent="0.2">
      <c r="A64" s="70" t="s">
        <v>279</v>
      </c>
      <c r="G64" s="73">
        <v>0.4</v>
      </c>
      <c r="J64" s="70" t="s">
        <v>279</v>
      </c>
      <c r="P64" s="73">
        <v>0.4</v>
      </c>
    </row>
    <row r="65" spans="1:16" x14ac:dyDescent="0.2">
      <c r="A65" s="70" t="s">
        <v>274</v>
      </c>
      <c r="C65" s="74"/>
      <c r="G65" s="85">
        <f>E13</f>
        <v>44.305</v>
      </c>
      <c r="J65" s="70" t="s">
        <v>274</v>
      </c>
      <c r="L65" s="74"/>
      <c r="P65" s="85">
        <f>E13</f>
        <v>44.305</v>
      </c>
    </row>
    <row r="66" spans="1:16" ht="13.5" thickBot="1" x14ac:dyDescent="0.25">
      <c r="A66" s="68"/>
      <c r="G66" s="69"/>
      <c r="J66" s="68"/>
      <c r="P66" s="69"/>
    </row>
    <row r="67" spans="1:16" ht="13.5" thickBot="1" x14ac:dyDescent="0.25">
      <c r="A67" s="385" t="s">
        <v>288</v>
      </c>
      <c r="B67" s="386"/>
      <c r="C67" s="386"/>
      <c r="D67" s="386"/>
      <c r="E67" s="386"/>
      <c r="F67" s="386"/>
      <c r="G67" s="79">
        <f>G61*G63*G64*G65%</f>
        <v>42.174153978666673</v>
      </c>
      <c r="J67" s="410" t="s">
        <v>289</v>
      </c>
      <c r="K67" s="411"/>
      <c r="L67" s="411"/>
      <c r="M67" s="411"/>
      <c r="N67" s="411"/>
      <c r="O67" s="411"/>
      <c r="P67" s="79">
        <f>P61*P64*P65%</f>
        <v>42.174153978666673</v>
      </c>
    </row>
    <row r="70" spans="1:16" ht="13.5" thickBot="1" x14ac:dyDescent="0.25"/>
    <row r="71" spans="1:16" ht="13.5" thickBot="1" x14ac:dyDescent="0.25">
      <c r="A71" s="385" t="s">
        <v>290</v>
      </c>
      <c r="B71" s="386"/>
      <c r="C71" s="386"/>
      <c r="D71" s="386"/>
      <c r="E71" s="386"/>
      <c r="F71" s="386"/>
      <c r="G71" s="387"/>
    </row>
    <row r="72" spans="1:16" x14ac:dyDescent="0.2">
      <c r="A72" s="95"/>
      <c r="B72" s="96"/>
      <c r="C72" s="96"/>
      <c r="D72" s="96"/>
      <c r="E72" s="96"/>
      <c r="F72" s="96"/>
      <c r="G72" s="97"/>
    </row>
    <row r="73" spans="1:16" x14ac:dyDescent="0.2">
      <c r="A73" s="70" t="s">
        <v>198</v>
      </c>
      <c r="G73" s="69"/>
    </row>
    <row r="74" spans="1:16" x14ac:dyDescent="0.2">
      <c r="A74" s="68" t="s">
        <v>291</v>
      </c>
      <c r="G74" s="71">
        <f>-'Item 04 - Diurno 12x36h'!I54</f>
        <v>-504.70333333333332</v>
      </c>
    </row>
    <row r="75" spans="1:16" x14ac:dyDescent="0.2">
      <c r="A75" s="68"/>
      <c r="G75" s="69"/>
    </row>
    <row r="76" spans="1:16" x14ac:dyDescent="0.2">
      <c r="A76" s="70" t="s">
        <v>274</v>
      </c>
      <c r="G76" s="103">
        <f>E7</f>
        <v>1.35</v>
      </c>
    </row>
    <row r="77" spans="1:16" ht="13.5" thickBot="1" x14ac:dyDescent="0.25">
      <c r="A77" s="98"/>
      <c r="B77" s="99"/>
      <c r="C77" s="99"/>
      <c r="D77" s="99"/>
      <c r="E77" s="99"/>
      <c r="F77" s="99"/>
      <c r="G77" s="100"/>
    </row>
    <row r="78" spans="1:16" ht="13.5" thickBot="1" x14ac:dyDescent="0.25">
      <c r="A78" s="385" t="s">
        <v>292</v>
      </c>
      <c r="B78" s="386"/>
      <c r="C78" s="386"/>
      <c r="D78" s="386"/>
      <c r="E78" s="386"/>
      <c r="F78" s="386"/>
      <c r="G78" s="79">
        <f>G74*G76%</f>
        <v>-6.8134950000000005</v>
      </c>
    </row>
    <row r="80" spans="1:16" ht="13.5" thickBot="1" x14ac:dyDescent="0.25"/>
    <row r="81" spans="2:11" ht="13.5" thickBot="1" x14ac:dyDescent="0.25">
      <c r="B81" s="407" t="s">
        <v>293</v>
      </c>
      <c r="C81" s="408"/>
      <c r="D81" s="408"/>
      <c r="E81" s="408"/>
      <c r="F81" s="408"/>
      <c r="G81" s="408"/>
      <c r="H81" s="408"/>
      <c r="I81" s="408"/>
      <c r="J81" s="408"/>
      <c r="K81" s="409"/>
    </row>
    <row r="82" spans="2:11" x14ac:dyDescent="0.2">
      <c r="B82" s="95"/>
      <c r="C82" s="96"/>
      <c r="D82" s="96"/>
      <c r="E82" s="96"/>
      <c r="F82" s="96"/>
      <c r="G82" s="97"/>
      <c r="H82" s="104" t="s">
        <v>294</v>
      </c>
      <c r="I82" s="104" t="s">
        <v>295</v>
      </c>
      <c r="J82" s="104" t="s">
        <v>296</v>
      </c>
      <c r="K82" s="104" t="s">
        <v>297</v>
      </c>
    </row>
    <row r="83" spans="2:11" ht="13.5" thickBot="1" x14ac:dyDescent="0.25">
      <c r="B83" s="404" t="s">
        <v>298</v>
      </c>
      <c r="C83" s="405"/>
      <c r="D83" s="405"/>
      <c r="E83" s="405"/>
      <c r="F83" s="405"/>
      <c r="G83" s="406"/>
      <c r="H83" s="107" t="s">
        <v>299</v>
      </c>
      <c r="I83" s="107" t="s">
        <v>300</v>
      </c>
      <c r="J83" s="107"/>
      <c r="K83" s="107" t="s">
        <v>301</v>
      </c>
    </row>
    <row r="84" spans="2:11" x14ac:dyDescent="0.2">
      <c r="B84" s="95"/>
      <c r="C84" s="96"/>
      <c r="D84" s="96"/>
      <c r="E84" s="96"/>
      <c r="F84" s="96"/>
      <c r="G84" s="97"/>
      <c r="H84" s="105"/>
      <c r="I84" s="105"/>
      <c r="J84" s="105"/>
      <c r="K84" s="105"/>
    </row>
    <row r="85" spans="2:11" x14ac:dyDescent="0.2">
      <c r="B85" s="68" t="str">
        <f>A28</f>
        <v>VALOR AP INDENIZADO</v>
      </c>
      <c r="G85" s="69"/>
      <c r="H85" s="106">
        <f>C28</f>
        <v>159.63693079555352</v>
      </c>
      <c r="I85" s="105"/>
      <c r="J85" s="105"/>
      <c r="K85" s="106">
        <f>G28</f>
        <v>106.424620530369</v>
      </c>
    </row>
    <row r="86" spans="2:11" x14ac:dyDescent="0.2">
      <c r="B86" s="68" t="str">
        <f>A41</f>
        <v>VALOR MULTA FGTS E CONTRIBUIÇÃO SOCIAL NO AP INDENIZADO</v>
      </c>
      <c r="G86" s="69"/>
      <c r="H86" s="106">
        <f>G41</f>
        <v>42.174153978666673</v>
      </c>
      <c r="I86" s="105"/>
      <c r="J86" s="105"/>
      <c r="K86" s="106">
        <f>G41</f>
        <v>42.174153978666673</v>
      </c>
    </row>
    <row r="87" spans="2:11" x14ac:dyDescent="0.2">
      <c r="B87" s="68" t="str">
        <f>A54</f>
        <v>VALOR AP TRABALHADO</v>
      </c>
      <c r="G87" s="69"/>
      <c r="H87" s="106">
        <f>C54</f>
        <v>191.2675462795535</v>
      </c>
      <c r="I87" s="106">
        <f>J52</f>
        <v>47.917999999999999</v>
      </c>
      <c r="J87" s="105"/>
      <c r="K87" s="106">
        <f>G54</f>
        <v>127.51169751970234</v>
      </c>
    </row>
    <row r="88" spans="2:11" x14ac:dyDescent="0.2">
      <c r="B88" s="68" t="str">
        <f>A67</f>
        <v>VALOR MULTA FGTS E CONTRIBUIÇÃO SOCIAL NO AP TRABALHADO</v>
      </c>
      <c r="G88" s="69"/>
      <c r="H88" s="106">
        <f>G67</f>
        <v>42.174153978666673</v>
      </c>
      <c r="I88" s="105"/>
      <c r="J88" s="105"/>
      <c r="K88" s="106">
        <f>G67</f>
        <v>42.174153978666673</v>
      </c>
    </row>
    <row r="89" spans="2:11" x14ac:dyDescent="0.2">
      <c r="B89" s="68" t="str">
        <f>A78</f>
        <v>VALOR DEMISSÃO POR JUSTA CAUSA</v>
      </c>
      <c r="G89" s="69"/>
      <c r="H89" s="106">
        <f>G78</f>
        <v>-6.8134950000000005</v>
      </c>
      <c r="I89" s="105"/>
      <c r="J89" s="105"/>
      <c r="K89" s="105"/>
    </row>
    <row r="90" spans="2:11" ht="13.5" thickBot="1" x14ac:dyDescent="0.25">
      <c r="B90" s="98"/>
      <c r="C90" s="99"/>
      <c r="D90" s="99"/>
      <c r="E90" s="99"/>
      <c r="F90" s="99"/>
      <c r="G90" s="100"/>
      <c r="H90" s="105"/>
      <c r="I90" s="105"/>
      <c r="J90" s="105"/>
      <c r="K90" s="105"/>
    </row>
    <row r="91" spans="2:11" ht="13.5" thickBot="1" x14ac:dyDescent="0.25">
      <c r="B91" s="76" t="s">
        <v>302</v>
      </c>
      <c r="C91" s="89"/>
      <c r="D91" s="89"/>
      <c r="E91" s="89"/>
      <c r="F91" s="89"/>
      <c r="G91" s="89"/>
      <c r="H91" s="108">
        <f>SUM(H85:H90)</f>
        <v>428.4392900324404</v>
      </c>
      <c r="I91" s="112">
        <f>SUM(I85:I90)</f>
        <v>47.917999999999999</v>
      </c>
      <c r="J91" s="109">
        <f>SUM(J85:J90)</f>
        <v>0</v>
      </c>
      <c r="K91" s="112">
        <f>SUM(K85:K90)</f>
        <v>318.28462600740465</v>
      </c>
    </row>
  </sheetData>
  <mergeCells count="24">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 ref="A44:C44"/>
    <mergeCell ref="A56:G56"/>
    <mergeCell ref="A67:F67"/>
    <mergeCell ref="A4:E4"/>
    <mergeCell ref="A5:D5"/>
    <mergeCell ref="A10:E10"/>
    <mergeCell ref="A11:D11"/>
    <mergeCell ref="A17:C17"/>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303</v>
      </c>
      <c r="B1" s="415" t="s">
        <v>304</v>
      </c>
      <c r="C1" s="415"/>
      <c r="D1" s="415"/>
      <c r="E1" s="415"/>
      <c r="F1" s="415"/>
      <c r="G1" s="415"/>
      <c r="H1" s="12">
        <f>'Item 04 - Diurno 12x36h'!H156+'Item 04 - Diurno 12x36h'!H157+'Item 04 - Diurno 12x36h'!H158</f>
        <v>8.6499999999999994E-2</v>
      </c>
      <c r="I1" s="13"/>
    </row>
    <row r="2" spans="1:9" x14ac:dyDescent="0.2">
      <c r="A2" s="14"/>
      <c r="B2" s="416">
        <v>100</v>
      </c>
      <c r="C2" s="416"/>
      <c r="D2" s="416"/>
      <c r="E2" s="416"/>
      <c r="F2" s="416"/>
      <c r="G2" s="416"/>
      <c r="H2" s="15"/>
      <c r="I2" s="16"/>
    </row>
    <row r="3" spans="1:9" x14ac:dyDescent="0.2">
      <c r="A3" s="17"/>
      <c r="B3" s="34"/>
      <c r="C3" s="34"/>
      <c r="D3" s="34"/>
      <c r="E3" s="34"/>
      <c r="F3" s="34"/>
      <c r="G3" s="34"/>
      <c r="H3" s="15"/>
      <c r="I3" s="16"/>
    </row>
    <row r="4" spans="1:9" x14ac:dyDescent="0.2">
      <c r="A4" s="14" t="s">
        <v>305</v>
      </c>
      <c r="B4" s="416" t="s">
        <v>306</v>
      </c>
      <c r="C4" s="416"/>
      <c r="D4" s="416"/>
      <c r="E4" s="416"/>
      <c r="F4" s="416"/>
      <c r="G4" s="416"/>
      <c r="H4" s="15"/>
      <c r="I4" s="16">
        <f>'Item 04 - Diurno 12x36h'!I153+'Item 04 - Diurno 12x36h'!I154+'Item 04 - Diurno 12x36h'!I171</f>
        <v>6518.6991266381256</v>
      </c>
    </row>
    <row r="5" spans="1:9" x14ac:dyDescent="0.2">
      <c r="A5" s="14"/>
      <c r="B5" s="34"/>
      <c r="C5" s="34"/>
      <c r="D5" s="34"/>
      <c r="E5" s="34"/>
      <c r="F5" s="34"/>
      <c r="G5" s="34"/>
      <c r="H5" s="15"/>
      <c r="I5" s="16"/>
    </row>
    <row r="6" spans="1:9" x14ac:dyDescent="0.2">
      <c r="A6" s="14" t="s">
        <v>307</v>
      </c>
      <c r="B6" s="416" t="s">
        <v>308</v>
      </c>
      <c r="C6" s="416"/>
      <c r="D6" s="416"/>
      <c r="E6" s="416"/>
      <c r="F6" s="416"/>
      <c r="G6" s="416"/>
      <c r="H6" s="15"/>
      <c r="I6" s="16">
        <f>I4/(1-H1)</f>
        <v>7135.9596350718402</v>
      </c>
    </row>
    <row r="7" spans="1:9" x14ac:dyDescent="0.2">
      <c r="A7" s="14"/>
      <c r="B7" s="34"/>
      <c r="C7" s="34"/>
      <c r="D7" s="34"/>
      <c r="E7" s="34"/>
      <c r="F7" s="34"/>
      <c r="G7" s="34"/>
      <c r="H7" s="15"/>
      <c r="I7" s="16"/>
    </row>
    <row r="8" spans="1:9" x14ac:dyDescent="0.2">
      <c r="A8" s="18"/>
      <c r="B8" s="417" t="s">
        <v>309</v>
      </c>
      <c r="C8" s="417"/>
      <c r="D8" s="417"/>
      <c r="E8" s="417"/>
      <c r="F8" s="417"/>
      <c r="G8" s="417"/>
      <c r="H8" s="19"/>
      <c r="I8" s="20">
        <f>I6-I4</f>
        <v>617.26050843371468</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385" t="s">
        <v>310</v>
      </c>
      <c r="B1" s="386"/>
      <c r="C1" s="386"/>
      <c r="D1" s="386"/>
      <c r="E1" s="386"/>
      <c r="F1" s="386"/>
      <c r="G1" s="386"/>
      <c r="H1" s="386"/>
      <c r="I1" s="387"/>
    </row>
    <row r="3" spans="1:16" x14ac:dyDescent="0.2">
      <c r="A3" s="81" t="s">
        <v>311</v>
      </c>
    </row>
    <row r="5" spans="1:16" x14ac:dyDescent="0.2">
      <c r="A5" s="10" t="s">
        <v>198</v>
      </c>
      <c r="B5" s="10"/>
    </row>
    <row r="7" spans="1:16" x14ac:dyDescent="0.2">
      <c r="A7" t="s">
        <v>312</v>
      </c>
      <c r="D7" s="7">
        <f>'Item 04 - Diurno 12x36h'!I45</f>
        <v>2470</v>
      </c>
    </row>
    <row r="8" spans="1:16" x14ac:dyDescent="0.2">
      <c r="A8" t="s">
        <v>313</v>
      </c>
      <c r="D8" s="7">
        <f>'Item 04 - Diurno 12x36h'!I103</f>
        <v>2710.4774976969697</v>
      </c>
    </row>
    <row r="9" spans="1:16" x14ac:dyDescent="0.2">
      <c r="A9" t="s">
        <v>314</v>
      </c>
      <c r="D9" s="7">
        <f>'Item 04 - Diurno 12x36h'!I113</f>
        <v>175.555744</v>
      </c>
    </row>
    <row r="10" spans="1:16" x14ac:dyDescent="0.2">
      <c r="D10" s="7"/>
    </row>
    <row r="11" spans="1:16" x14ac:dyDescent="0.2">
      <c r="A11" s="10" t="s">
        <v>315</v>
      </c>
      <c r="B11" s="10"/>
      <c r="C11" s="10"/>
      <c r="D11" s="4">
        <f>SUM(D7:D10)</f>
        <v>5356.0332416969695</v>
      </c>
    </row>
    <row r="12" spans="1:16" ht="13.5" thickBot="1" x14ac:dyDescent="0.25"/>
    <row r="13" spans="1:16" ht="13.5" thickBot="1" x14ac:dyDescent="0.25">
      <c r="A13" s="83" t="s">
        <v>316</v>
      </c>
      <c r="B13" s="77"/>
      <c r="C13" s="77"/>
      <c r="D13" s="78">
        <v>30</v>
      </c>
      <c r="F13" s="419"/>
      <c r="G13" s="419"/>
      <c r="H13" s="419"/>
      <c r="I13" s="419"/>
      <c r="J13" s="419"/>
      <c r="K13" s="419"/>
      <c r="L13" s="419"/>
      <c r="M13" s="419"/>
    </row>
    <row r="14" spans="1:16" ht="13.5" thickBot="1" x14ac:dyDescent="0.25"/>
    <row r="15" spans="1:16" ht="13.5" thickBot="1" x14ac:dyDescent="0.25">
      <c r="A15" s="64" t="s">
        <v>317</v>
      </c>
      <c r="B15" s="82"/>
      <c r="C15" s="82"/>
      <c r="D15" s="66">
        <f>D11/D13</f>
        <v>178.53444138989897</v>
      </c>
      <c r="P15" s="10" t="s">
        <v>258</v>
      </c>
    </row>
    <row r="16" spans="1:16" ht="13.5" thickBot="1" x14ac:dyDescent="0.25"/>
    <row r="17" spans="1:17" ht="13.5" thickBot="1" x14ac:dyDescent="0.25">
      <c r="A17" s="83" t="s">
        <v>318</v>
      </c>
      <c r="B17" s="77"/>
      <c r="C17" s="77"/>
      <c r="D17" s="77"/>
      <c r="E17" s="77"/>
      <c r="F17" s="77"/>
      <c r="G17" s="77"/>
      <c r="H17" s="77"/>
      <c r="I17" s="146">
        <f>P17</f>
        <v>20.9589</v>
      </c>
      <c r="P17" s="129">
        <v>20.9589</v>
      </c>
      <c r="Q17" t="s">
        <v>319</v>
      </c>
    </row>
    <row r="18" spans="1:17" ht="13.5" thickBot="1" x14ac:dyDescent="0.25">
      <c r="P18" s="130">
        <v>1</v>
      </c>
      <c r="Q18" t="s">
        <v>320</v>
      </c>
    </row>
    <row r="19" spans="1:17" ht="13.5" thickBot="1" x14ac:dyDescent="0.25">
      <c r="A19" s="83" t="s">
        <v>321</v>
      </c>
      <c r="B19" s="77"/>
      <c r="C19" s="77"/>
      <c r="D19" s="77"/>
      <c r="E19" s="77"/>
      <c r="F19" s="77"/>
      <c r="G19" s="77"/>
      <c r="H19" s="77"/>
      <c r="I19" s="146">
        <f>P18+SUM(P21:P26)+P29</f>
        <v>4.8740000000000006</v>
      </c>
      <c r="P19" s="130">
        <v>0</v>
      </c>
      <c r="Q19" t="s">
        <v>322</v>
      </c>
    </row>
    <row r="20" spans="1:17" ht="13.5" thickBot="1" x14ac:dyDescent="0.25">
      <c r="P20" s="131">
        <v>0.96589999999999998</v>
      </c>
      <c r="Q20" t="s">
        <v>323</v>
      </c>
    </row>
    <row r="21" spans="1:17" ht="13.5" thickBot="1" x14ac:dyDescent="0.25">
      <c r="A21" s="83" t="s">
        <v>324</v>
      </c>
      <c r="B21" s="77"/>
      <c r="C21" s="77"/>
      <c r="D21" s="77"/>
      <c r="E21" s="77"/>
      <c r="F21" s="77"/>
      <c r="G21" s="77"/>
      <c r="H21" s="77"/>
      <c r="I21" s="146">
        <f>P27</f>
        <v>0.19969999999999999</v>
      </c>
      <c r="P21" s="130">
        <v>3.4931999999999999</v>
      </c>
      <c r="Q21" t="s">
        <v>325</v>
      </c>
    </row>
    <row r="22" spans="1:17" ht="13.5" thickBot="1" x14ac:dyDescent="0.25">
      <c r="P22" s="130">
        <v>0.26879999999999998</v>
      </c>
      <c r="Q22" t="s">
        <v>326</v>
      </c>
    </row>
    <row r="23" spans="1:17" ht="13.5" thickBot="1" x14ac:dyDescent="0.25">
      <c r="A23" s="83" t="s">
        <v>327</v>
      </c>
      <c r="B23" s="77"/>
      <c r="C23" s="77"/>
      <c r="D23" s="77"/>
      <c r="E23" s="77"/>
      <c r="F23" s="77"/>
      <c r="G23" s="77"/>
      <c r="H23" s="77"/>
      <c r="I23" s="146">
        <f>P20</f>
        <v>0.96589999999999998</v>
      </c>
      <c r="P23" s="130">
        <v>4.2700000000000002E-2</v>
      </c>
      <c r="Q23" t="s">
        <v>328</v>
      </c>
    </row>
    <row r="24" spans="1:17" ht="13.5" thickBot="1" x14ac:dyDescent="0.25">
      <c r="P24" s="130">
        <v>3.5499999999999997E-2</v>
      </c>
      <c r="Q24" t="s">
        <v>329</v>
      </c>
    </row>
    <row r="25" spans="1:17" ht="13.5" thickBot="1" x14ac:dyDescent="0.25">
      <c r="A25" s="83" t="s">
        <v>330</v>
      </c>
      <c r="B25" s="77"/>
      <c r="C25" s="77"/>
      <c r="D25" s="77"/>
      <c r="E25" s="77"/>
      <c r="F25" s="77"/>
      <c r="G25" s="77"/>
      <c r="H25" s="77"/>
      <c r="I25" s="146">
        <f>P28</f>
        <v>2.4752999999999998</v>
      </c>
      <c r="P25" s="130">
        <v>0.02</v>
      </c>
      <c r="Q25" t="s">
        <v>331</v>
      </c>
    </row>
    <row r="26" spans="1:17" ht="13.5" thickBot="1" x14ac:dyDescent="0.25">
      <c r="P26" s="130">
        <v>4.0000000000000001E-3</v>
      </c>
      <c r="Q26" t="s">
        <v>332</v>
      </c>
    </row>
    <row r="27" spans="1:17" ht="13.5" thickBot="1" x14ac:dyDescent="0.25">
      <c r="I27" s="83" t="s">
        <v>333</v>
      </c>
      <c r="J27" s="114">
        <f>SUM(I17:I25)</f>
        <v>29.473800000000004</v>
      </c>
      <c r="P27" s="131">
        <v>0.19969999999999999</v>
      </c>
      <c r="Q27" t="s">
        <v>334</v>
      </c>
    </row>
    <row r="28" spans="1:17" ht="13.5" thickBot="1" x14ac:dyDescent="0.25">
      <c r="A28" s="83" t="s">
        <v>335</v>
      </c>
      <c r="B28" s="77"/>
      <c r="C28" s="77"/>
      <c r="D28" s="77"/>
      <c r="E28" s="79">
        <f>D15*I17/12</f>
        <v>311.82379197056281</v>
      </c>
      <c r="P28" s="131">
        <v>2.4752999999999998</v>
      </c>
      <c r="Q28" t="s">
        <v>336</v>
      </c>
    </row>
    <row r="29" spans="1:17" ht="13.5" thickBot="1" x14ac:dyDescent="0.25">
      <c r="P29" s="132">
        <v>9.7999999999999997E-3</v>
      </c>
      <c r="Q29" t="s">
        <v>337</v>
      </c>
    </row>
    <row r="30" spans="1:17" ht="13.5" thickBot="1" x14ac:dyDescent="0.25">
      <c r="A30" s="83" t="s">
        <v>338</v>
      </c>
      <c r="B30" s="77"/>
      <c r="C30" s="77"/>
      <c r="D30" s="77"/>
      <c r="E30" s="79">
        <f>D15*I19/12</f>
        <v>72.514738944530635</v>
      </c>
    </row>
    <row r="31" spans="1:17" ht="13.5" thickBot="1" x14ac:dyDescent="0.25">
      <c r="P31" s="133">
        <f>SUM(P17:P29)</f>
        <v>29.473799999999997</v>
      </c>
      <c r="Q31" s="37" t="s">
        <v>339</v>
      </c>
    </row>
    <row r="32" spans="1:17" ht="13.5" thickBot="1" x14ac:dyDescent="0.25">
      <c r="A32" s="83" t="s">
        <v>340</v>
      </c>
      <c r="B32" s="77"/>
      <c r="C32" s="77"/>
      <c r="D32" s="77"/>
      <c r="E32" s="79">
        <f>D15*I21/12</f>
        <v>2.971110662130235</v>
      </c>
    </row>
    <row r="33" spans="1:16" ht="13.5" thickBot="1" x14ac:dyDescent="0.25"/>
    <row r="34" spans="1:16" ht="13.5" thickBot="1" x14ac:dyDescent="0.25">
      <c r="A34" s="83" t="s">
        <v>341</v>
      </c>
      <c r="B34" s="77"/>
      <c r="C34" s="77"/>
      <c r="D34" s="77"/>
      <c r="E34" s="79">
        <f>D15*I23/12</f>
        <v>14.370534744875284</v>
      </c>
      <c r="P34" s="113"/>
    </row>
    <row r="35" spans="1:16" ht="13.5" thickBot="1" x14ac:dyDescent="0.25"/>
    <row r="36" spans="1:16" ht="13.5" thickBot="1" x14ac:dyDescent="0.25">
      <c r="A36" s="83" t="s">
        <v>342</v>
      </c>
      <c r="B36" s="77"/>
      <c r="C36" s="77"/>
      <c r="D36" s="77"/>
      <c r="E36" s="79">
        <f>D15*I25/12</f>
        <v>36.827191897701404</v>
      </c>
    </row>
    <row r="37" spans="1:16" ht="13.5" thickBot="1" x14ac:dyDescent="0.25"/>
    <row r="38" spans="1:16" ht="13.5" thickBot="1" x14ac:dyDescent="0.25">
      <c r="C38" s="420" t="s">
        <v>343</v>
      </c>
      <c r="D38" s="421"/>
      <c r="E38" s="421"/>
      <c r="F38" s="421"/>
      <c r="G38" s="421"/>
      <c r="H38" s="421"/>
      <c r="I38" s="422"/>
      <c r="J38" s="79">
        <f>SUM(E28:E36)</f>
        <v>438.50736821980036</v>
      </c>
    </row>
    <row r="41" spans="1:16" ht="13.5" thickBot="1" x14ac:dyDescent="0.25"/>
    <row r="42" spans="1:16" ht="13.5" thickBot="1" x14ac:dyDescent="0.25">
      <c r="A42" s="423" t="s">
        <v>344</v>
      </c>
      <c r="B42" s="424"/>
      <c r="C42" s="424"/>
      <c r="D42" s="425"/>
      <c r="E42" s="134"/>
      <c r="F42" s="134"/>
      <c r="G42" s="134"/>
      <c r="H42" s="53"/>
      <c r="I42" s="53"/>
    </row>
    <row r="43" spans="1:16" x14ac:dyDescent="0.2">
      <c r="A43" s="135"/>
      <c r="B43" s="135"/>
      <c r="C43" s="135"/>
      <c r="D43" s="135"/>
      <c r="E43" s="135"/>
      <c r="F43" s="135"/>
      <c r="G43" s="135"/>
    </row>
    <row r="44" spans="1:16" x14ac:dyDescent="0.2">
      <c r="A44" s="136" t="s">
        <v>198</v>
      </c>
      <c r="B44" s="136"/>
      <c r="C44" s="135"/>
      <c r="D44" s="135"/>
      <c r="E44" s="135"/>
      <c r="F44" s="135"/>
      <c r="G44" s="135"/>
    </row>
    <row r="45" spans="1:16" x14ac:dyDescent="0.2">
      <c r="A45" s="135"/>
      <c r="B45" s="135"/>
      <c r="C45" s="135"/>
      <c r="D45" s="135"/>
      <c r="E45" s="135"/>
      <c r="F45" s="135"/>
      <c r="G45" s="135"/>
    </row>
    <row r="46" spans="1:16" x14ac:dyDescent="0.2">
      <c r="A46" s="135" t="s">
        <v>312</v>
      </c>
      <c r="B46" s="135"/>
      <c r="C46" s="135"/>
      <c r="D46" s="137">
        <f>'Item 04 - Diurno 12x36h'!I45</f>
        <v>2470</v>
      </c>
      <c r="E46" s="135"/>
      <c r="F46" s="135"/>
      <c r="G46" s="135"/>
    </row>
    <row r="47" spans="1:16" x14ac:dyDescent="0.2">
      <c r="A47" s="135" t="s">
        <v>313</v>
      </c>
      <c r="B47" s="135"/>
      <c r="C47" s="135"/>
      <c r="D47" s="137">
        <f>'Item 04 - Diurno 12x36h'!I103</f>
        <v>2710.4774976969697</v>
      </c>
      <c r="E47" s="135"/>
      <c r="F47" s="135"/>
      <c r="G47" s="135"/>
    </row>
    <row r="48" spans="1:16" x14ac:dyDescent="0.2">
      <c r="A48" s="135" t="s">
        <v>314</v>
      </c>
      <c r="B48" s="135"/>
      <c r="C48" s="135"/>
      <c r="D48" s="137">
        <f>'Item 04 - Diurno 12x36h'!I113</f>
        <v>175.555744</v>
      </c>
      <c r="E48" s="135"/>
      <c r="F48" s="135"/>
      <c r="G48" s="135"/>
    </row>
    <row r="49" spans="1:10" x14ac:dyDescent="0.2">
      <c r="A49" s="135"/>
      <c r="B49" s="135"/>
      <c r="C49" s="135"/>
      <c r="D49" s="137"/>
      <c r="E49" s="135"/>
      <c r="F49" s="135"/>
      <c r="G49" s="135"/>
    </row>
    <row r="50" spans="1:10" x14ac:dyDescent="0.2">
      <c r="A50" s="136" t="s">
        <v>315</v>
      </c>
      <c r="B50" s="136"/>
      <c r="C50" s="136"/>
      <c r="D50" s="138">
        <f>SUM(D46:D49)</f>
        <v>5356.0332416969695</v>
      </c>
      <c r="E50" s="135"/>
      <c r="F50" s="135"/>
      <c r="G50" s="135"/>
    </row>
    <row r="51" spans="1:10" ht="13.5" thickBot="1" x14ac:dyDescent="0.25">
      <c r="A51" s="135"/>
      <c r="B51" s="135"/>
      <c r="C51" s="135"/>
      <c r="D51" s="135"/>
      <c r="E51" s="135"/>
      <c r="F51" s="135"/>
      <c r="G51" s="135"/>
    </row>
    <row r="52" spans="1:10" ht="13.5" thickBot="1" x14ac:dyDescent="0.25">
      <c r="A52" s="139" t="s">
        <v>345</v>
      </c>
      <c r="B52" s="140"/>
      <c r="C52" s="140"/>
      <c r="D52" s="141">
        <v>220</v>
      </c>
      <c r="E52" s="142" t="s">
        <v>346</v>
      </c>
      <c r="F52" s="135" t="s">
        <v>347</v>
      </c>
      <c r="G52" s="135"/>
    </row>
    <row r="53" spans="1:10" ht="13.5" thickBot="1" x14ac:dyDescent="0.25">
      <c r="A53" s="135"/>
      <c r="B53" s="135"/>
      <c r="C53" s="135"/>
      <c r="D53" s="135"/>
      <c r="E53" s="135"/>
      <c r="F53" s="135"/>
      <c r="G53" s="135"/>
    </row>
    <row r="54" spans="1:10" ht="13.5" thickBot="1" x14ac:dyDescent="0.25">
      <c r="A54" s="143" t="s">
        <v>348</v>
      </c>
      <c r="B54" s="144"/>
      <c r="C54" s="144"/>
      <c r="D54" s="145">
        <f>D50/D52</f>
        <v>24.345605644077136</v>
      </c>
      <c r="E54" s="135"/>
      <c r="F54" s="135"/>
      <c r="G54" s="135"/>
    </row>
    <row r="55" spans="1:10" ht="13.5" thickBot="1" x14ac:dyDescent="0.25">
      <c r="A55" s="135"/>
      <c r="B55" s="135"/>
      <c r="C55" s="135"/>
      <c r="D55" s="135"/>
      <c r="E55" s="135"/>
      <c r="F55" s="135"/>
      <c r="G55" s="135"/>
    </row>
    <row r="56" spans="1:10" ht="13.5" thickBot="1" x14ac:dyDescent="0.25">
      <c r="A56" s="139" t="s">
        <v>349</v>
      </c>
      <c r="B56" s="140"/>
      <c r="C56" s="140"/>
      <c r="D56" s="141">
        <v>15</v>
      </c>
      <c r="E56" s="135"/>
      <c r="F56" s="135"/>
      <c r="G56" s="135"/>
    </row>
    <row r="57" spans="1:10" ht="13.5" thickBot="1" x14ac:dyDescent="0.25">
      <c r="A57" s="135"/>
      <c r="B57" s="135"/>
      <c r="C57" s="135"/>
      <c r="D57" s="135"/>
      <c r="E57" s="135"/>
      <c r="F57" s="135"/>
      <c r="G57" s="135"/>
    </row>
    <row r="58" spans="1:10" ht="13.5" thickBot="1" x14ac:dyDescent="0.25">
      <c r="A58" s="143" t="s">
        <v>350</v>
      </c>
      <c r="B58" s="144"/>
      <c r="C58" s="144"/>
      <c r="D58" s="145">
        <f>D54*D56</f>
        <v>365.18408466115704</v>
      </c>
      <c r="E58" s="135"/>
      <c r="F58" s="135"/>
      <c r="G58" s="135"/>
    </row>
    <row r="62" spans="1:10" x14ac:dyDescent="0.2">
      <c r="A62" s="418" t="s">
        <v>351</v>
      </c>
      <c r="B62" s="418"/>
      <c r="C62" s="418"/>
      <c r="D62" s="418"/>
      <c r="E62" s="418"/>
      <c r="F62" s="418"/>
      <c r="G62" s="418"/>
      <c r="H62" s="418"/>
      <c r="I62" s="418"/>
      <c r="J62" s="418"/>
    </row>
    <row r="63" spans="1:10" x14ac:dyDescent="0.2">
      <c r="A63" s="418"/>
      <c r="B63" s="418"/>
      <c r="C63" s="418"/>
      <c r="D63" s="418"/>
      <c r="E63" s="418"/>
      <c r="F63" s="418"/>
      <c r="G63" s="418"/>
      <c r="H63" s="418"/>
      <c r="I63" s="418"/>
      <c r="J63" s="418"/>
    </row>
    <row r="64" spans="1:10" x14ac:dyDescent="0.2">
      <c r="A64" s="418"/>
      <c r="B64" s="418"/>
      <c r="C64" s="418"/>
      <c r="D64" s="418"/>
      <c r="E64" s="418"/>
      <c r="F64" s="418"/>
      <c r="G64" s="418"/>
      <c r="H64" s="418"/>
      <c r="I64" s="418"/>
      <c r="J64" s="418"/>
    </row>
    <row r="65" spans="1:10" x14ac:dyDescent="0.2">
      <c r="A65" s="418"/>
      <c r="B65" s="418"/>
      <c r="C65" s="418"/>
      <c r="D65" s="418"/>
      <c r="E65" s="418"/>
      <c r="F65" s="418"/>
      <c r="G65" s="418"/>
      <c r="H65" s="418"/>
      <c r="I65" s="418"/>
      <c r="J65" s="418"/>
    </row>
    <row r="66" spans="1:10" x14ac:dyDescent="0.2">
      <c r="A66" s="418"/>
      <c r="B66" s="418"/>
      <c r="C66" s="418"/>
      <c r="D66" s="418"/>
      <c r="E66" s="418"/>
      <c r="F66" s="418"/>
      <c r="G66" s="418"/>
      <c r="H66" s="418"/>
      <c r="I66" s="418"/>
      <c r="J66" s="418"/>
    </row>
    <row r="67" spans="1:10" x14ac:dyDescent="0.2">
      <c r="A67" s="418"/>
      <c r="B67" s="418"/>
      <c r="C67" s="418"/>
      <c r="D67" s="418"/>
      <c r="E67" s="418"/>
      <c r="F67" s="418"/>
      <c r="G67" s="418"/>
      <c r="H67" s="418"/>
      <c r="I67" s="418"/>
      <c r="J67" s="418"/>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43"/>
  <sheetViews>
    <sheetView zoomScale="85" zoomScaleNormal="85" workbookViewId="0">
      <selection activeCell="E7" sqref="E7:J18"/>
    </sheetView>
  </sheetViews>
  <sheetFormatPr defaultRowHeight="12.75" customHeight="1" x14ac:dyDescent="0.2"/>
  <cols>
    <col min="1" max="1" width="3.7109375" style="181" bestFit="1" customWidth="1"/>
    <col min="2" max="2" width="54.85546875" customWidth="1"/>
    <col min="3" max="3" width="6.7109375" customWidth="1"/>
    <col min="4" max="4" width="5.5703125" customWidth="1"/>
    <col min="5" max="5" width="10.28515625" bestFit="1" customWidth="1"/>
    <col min="6" max="10" width="10.28515625" customWidth="1"/>
    <col min="11" max="11" width="17.140625" bestFit="1"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2.95" customHeight="1" x14ac:dyDescent="0.2">
      <c r="A1" s="442" t="s">
        <v>352</v>
      </c>
      <c r="B1" s="443"/>
      <c r="C1" s="443"/>
      <c r="D1" s="443"/>
      <c r="E1" s="443"/>
      <c r="F1" s="443"/>
      <c r="G1" s="443"/>
      <c r="H1" s="443"/>
      <c r="I1" s="443"/>
      <c r="J1" s="443"/>
      <c r="K1" s="443"/>
      <c r="L1" s="444"/>
    </row>
    <row r="2" spans="1:13" x14ac:dyDescent="0.2">
      <c r="A2" s="445"/>
      <c r="B2" s="446"/>
      <c r="C2" s="446"/>
      <c r="D2" s="446"/>
      <c r="E2" s="446"/>
      <c r="F2" s="446"/>
      <c r="G2" s="446"/>
      <c r="H2" s="446"/>
      <c r="I2" s="446"/>
      <c r="J2" s="446"/>
      <c r="K2" s="446"/>
      <c r="L2" s="447"/>
    </row>
    <row r="3" spans="1:13" x14ac:dyDescent="0.2">
      <c r="A3" s="445"/>
      <c r="B3" s="446"/>
      <c r="C3" s="446"/>
      <c r="D3" s="446"/>
      <c r="E3" s="446"/>
      <c r="F3" s="446"/>
      <c r="G3" s="446"/>
      <c r="H3" s="446"/>
      <c r="I3" s="446"/>
      <c r="J3" s="446"/>
      <c r="K3" s="446"/>
      <c r="L3" s="447"/>
    </row>
    <row r="4" spans="1:13" x14ac:dyDescent="0.2">
      <c r="A4" s="448" t="s">
        <v>353</v>
      </c>
      <c r="B4" s="451" t="s">
        <v>354</v>
      </c>
      <c r="C4" s="454" t="s">
        <v>355</v>
      </c>
      <c r="D4" s="457" t="s">
        <v>356</v>
      </c>
      <c r="E4" s="460" t="s">
        <v>357</v>
      </c>
      <c r="F4" s="461"/>
      <c r="G4" s="461"/>
      <c r="H4" s="461"/>
      <c r="I4" s="461"/>
      <c r="J4" s="461"/>
      <c r="K4" s="436" t="s">
        <v>358</v>
      </c>
      <c r="L4" s="437"/>
    </row>
    <row r="5" spans="1:13" ht="13.5" x14ac:dyDescent="0.2">
      <c r="A5" s="449"/>
      <c r="B5" s="452"/>
      <c r="C5" s="455"/>
      <c r="D5" s="458"/>
      <c r="E5" s="174" t="s">
        <v>26</v>
      </c>
      <c r="F5" s="175" t="s">
        <v>28</v>
      </c>
      <c r="G5" s="175" t="s">
        <v>29</v>
      </c>
      <c r="H5" s="175" t="s">
        <v>31</v>
      </c>
      <c r="I5" s="175" t="s">
        <v>65</v>
      </c>
      <c r="J5" s="176" t="s">
        <v>67</v>
      </c>
      <c r="K5" s="438" t="s">
        <v>359</v>
      </c>
      <c r="L5" s="440" t="s">
        <v>360</v>
      </c>
    </row>
    <row r="6" spans="1:13" ht="26.25" customHeight="1" x14ac:dyDescent="0.2">
      <c r="A6" s="450"/>
      <c r="B6" s="453"/>
      <c r="C6" s="456"/>
      <c r="D6" s="459"/>
      <c r="E6" s="219" t="s">
        <v>361</v>
      </c>
      <c r="F6" s="220" t="s">
        <v>361</v>
      </c>
      <c r="G6" s="220" t="s">
        <v>361</v>
      </c>
      <c r="H6" s="220" t="s">
        <v>361</v>
      </c>
      <c r="I6" s="220" t="s">
        <v>361</v>
      </c>
      <c r="J6" s="221" t="s">
        <v>361</v>
      </c>
      <c r="K6" s="439"/>
      <c r="L6" s="441"/>
    </row>
    <row r="7" spans="1:13" x14ac:dyDescent="0.2">
      <c r="A7" s="185">
        <v>1</v>
      </c>
      <c r="B7" s="22" t="s">
        <v>362</v>
      </c>
      <c r="C7" s="179" t="s">
        <v>363</v>
      </c>
      <c r="D7" s="187">
        <v>3</v>
      </c>
      <c r="E7" s="254">
        <v>227.9</v>
      </c>
      <c r="F7" s="197">
        <v>189.9</v>
      </c>
      <c r="G7" s="197">
        <v>148</v>
      </c>
      <c r="H7" s="197">
        <v>149.9</v>
      </c>
      <c r="I7" s="197">
        <v>135.97999999999999</v>
      </c>
      <c r="J7" s="197"/>
      <c r="K7" s="283">
        <f t="shared" ref="K7:K18" si="0">AVERAGE(E7:J7)</f>
        <v>170.33599999999998</v>
      </c>
      <c r="L7" s="283">
        <f t="shared" ref="L7:L18" si="1">K7*D7</f>
        <v>511.00799999999992</v>
      </c>
    </row>
    <row r="8" spans="1:13" ht="12.6" customHeight="1" x14ac:dyDescent="0.2">
      <c r="A8" s="185">
        <v>2</v>
      </c>
      <c r="B8" s="22" t="s">
        <v>364</v>
      </c>
      <c r="C8" s="180" t="s">
        <v>363</v>
      </c>
      <c r="D8" s="187">
        <v>3</v>
      </c>
      <c r="E8" s="254">
        <v>89</v>
      </c>
      <c r="F8" s="197">
        <v>69.989999999999995</v>
      </c>
      <c r="G8" s="197">
        <v>69.989999999999995</v>
      </c>
      <c r="H8" s="197">
        <v>56</v>
      </c>
      <c r="I8" s="197"/>
      <c r="J8" s="197"/>
      <c r="K8" s="283">
        <f t="shared" si="0"/>
        <v>71.245000000000005</v>
      </c>
      <c r="L8" s="283">
        <f t="shared" si="1"/>
        <v>213.73500000000001</v>
      </c>
      <c r="M8" s="195"/>
    </row>
    <row r="9" spans="1:13" ht="12.6" customHeight="1" x14ac:dyDescent="0.2">
      <c r="A9" s="185">
        <v>3</v>
      </c>
      <c r="B9" s="22" t="s">
        <v>365</v>
      </c>
      <c r="C9" s="179" t="s">
        <v>366</v>
      </c>
      <c r="D9" s="187">
        <v>4</v>
      </c>
      <c r="E9" s="254">
        <v>21.7</v>
      </c>
      <c r="F9" s="197">
        <v>29.99</v>
      </c>
      <c r="G9" s="197">
        <v>29.9</v>
      </c>
      <c r="H9" s="197">
        <v>33.65</v>
      </c>
      <c r="I9" s="197"/>
      <c r="J9" s="197"/>
      <c r="K9" s="283">
        <f t="shared" si="0"/>
        <v>28.810000000000002</v>
      </c>
      <c r="L9" s="283">
        <f t="shared" si="1"/>
        <v>115.24000000000001</v>
      </c>
      <c r="M9" s="195"/>
    </row>
    <row r="10" spans="1:13" ht="12.6" customHeight="1" x14ac:dyDescent="0.2">
      <c r="A10" s="185">
        <v>4</v>
      </c>
      <c r="B10" s="22" t="s">
        <v>367</v>
      </c>
      <c r="C10" s="179" t="s">
        <v>366</v>
      </c>
      <c r="D10" s="187">
        <v>1</v>
      </c>
      <c r="E10" s="254">
        <v>329.9</v>
      </c>
      <c r="F10" s="197">
        <v>289.89999999999998</v>
      </c>
      <c r="G10" s="197">
        <v>286.52</v>
      </c>
      <c r="H10" s="197">
        <v>301</v>
      </c>
      <c r="I10" s="197">
        <v>298</v>
      </c>
      <c r="J10" s="197">
        <v>290</v>
      </c>
      <c r="K10" s="283">
        <f t="shared" si="0"/>
        <v>299.21999999999997</v>
      </c>
      <c r="L10" s="283">
        <f t="shared" si="1"/>
        <v>299.21999999999997</v>
      </c>
      <c r="M10" s="195"/>
    </row>
    <row r="11" spans="1:13" ht="12.6" customHeight="1" x14ac:dyDescent="0.2">
      <c r="A11" s="185">
        <v>5</v>
      </c>
      <c r="B11" s="22" t="s">
        <v>368</v>
      </c>
      <c r="C11" s="179" t="s">
        <v>355</v>
      </c>
      <c r="D11" s="187">
        <v>1</v>
      </c>
      <c r="E11" s="254">
        <v>29.9</v>
      </c>
      <c r="F11" s="197">
        <v>39</v>
      </c>
      <c r="G11" s="197">
        <v>42</v>
      </c>
      <c r="H11" s="197">
        <v>40</v>
      </c>
      <c r="I11" s="197">
        <v>24.22</v>
      </c>
      <c r="J11" s="197">
        <v>34.9</v>
      </c>
      <c r="K11" s="283">
        <f t="shared" si="0"/>
        <v>35.003333333333337</v>
      </c>
      <c r="L11" s="283">
        <f t="shared" si="1"/>
        <v>35.003333333333337</v>
      </c>
      <c r="M11" s="195"/>
    </row>
    <row r="12" spans="1:13" ht="12.6" customHeight="1" x14ac:dyDescent="0.2">
      <c r="A12" s="185">
        <v>6</v>
      </c>
      <c r="B12" s="22" t="s">
        <v>369</v>
      </c>
      <c r="C12" s="188" t="s">
        <v>355</v>
      </c>
      <c r="D12" s="223">
        <v>1</v>
      </c>
      <c r="E12" s="254">
        <v>17.91</v>
      </c>
      <c r="F12" s="197">
        <v>19.79</v>
      </c>
      <c r="G12" s="197">
        <v>15</v>
      </c>
      <c r="H12" s="197">
        <v>16.82</v>
      </c>
      <c r="I12" s="197">
        <v>22.9</v>
      </c>
      <c r="J12" s="197">
        <v>17.600000000000001</v>
      </c>
      <c r="K12" s="283">
        <f t="shared" si="0"/>
        <v>18.33666666666667</v>
      </c>
      <c r="L12" s="283">
        <f t="shared" si="1"/>
        <v>18.33666666666667</v>
      </c>
      <c r="M12" s="195"/>
    </row>
    <row r="13" spans="1:13" ht="12.6" customHeight="1" x14ac:dyDescent="0.2">
      <c r="A13" s="185">
        <v>7</v>
      </c>
      <c r="B13" s="22" t="s">
        <v>370</v>
      </c>
      <c r="C13" s="179" t="s">
        <v>355</v>
      </c>
      <c r="D13" s="223">
        <v>1</v>
      </c>
      <c r="E13" s="197">
        <v>35.96</v>
      </c>
      <c r="F13" s="197">
        <v>29.99</v>
      </c>
      <c r="G13" s="197">
        <v>31.9</v>
      </c>
      <c r="H13" s="197">
        <v>26.39</v>
      </c>
      <c r="I13" s="197">
        <v>26.6</v>
      </c>
      <c r="J13" s="197">
        <v>31.62</v>
      </c>
      <c r="K13" s="283">
        <f t="shared" si="0"/>
        <v>30.41</v>
      </c>
      <c r="L13" s="283">
        <f t="shared" si="1"/>
        <v>30.41</v>
      </c>
      <c r="M13" s="195"/>
    </row>
    <row r="14" spans="1:13" ht="12.6" customHeight="1" x14ac:dyDescent="0.2">
      <c r="A14" s="185">
        <v>8</v>
      </c>
      <c r="B14" s="22" t="s">
        <v>371</v>
      </c>
      <c r="C14" s="188" t="s">
        <v>355</v>
      </c>
      <c r="D14" s="187">
        <v>1</v>
      </c>
      <c r="E14" s="254">
        <v>4.62</v>
      </c>
      <c r="F14" s="197">
        <v>7</v>
      </c>
      <c r="G14" s="197">
        <v>8</v>
      </c>
      <c r="H14" s="197">
        <v>6</v>
      </c>
      <c r="I14" s="197">
        <v>7</v>
      </c>
      <c r="J14" s="197"/>
      <c r="K14" s="283">
        <f t="shared" si="0"/>
        <v>6.5240000000000009</v>
      </c>
      <c r="L14" s="283">
        <f t="shared" si="1"/>
        <v>6.5240000000000009</v>
      </c>
      <c r="M14" s="195"/>
    </row>
    <row r="15" spans="1:13" ht="12.6" customHeight="1" x14ac:dyDescent="0.2">
      <c r="A15" s="185">
        <v>9</v>
      </c>
      <c r="B15" s="182" t="s">
        <v>372</v>
      </c>
      <c r="C15" s="179" t="s">
        <v>355</v>
      </c>
      <c r="D15" s="187">
        <v>1</v>
      </c>
      <c r="E15" s="254">
        <v>579.9</v>
      </c>
      <c r="F15" s="197">
        <v>649</v>
      </c>
      <c r="G15" s="197">
        <v>599.9</v>
      </c>
      <c r="H15" s="197">
        <v>579.99</v>
      </c>
      <c r="I15" s="197">
        <v>567.9</v>
      </c>
      <c r="J15" s="197">
        <v>620</v>
      </c>
      <c r="K15" s="283">
        <f t="shared" si="0"/>
        <v>599.44833333333338</v>
      </c>
      <c r="L15" s="283">
        <f t="shared" si="1"/>
        <v>599.44833333333338</v>
      </c>
      <c r="M15" s="195"/>
    </row>
    <row r="16" spans="1:13" s="177" customFormat="1" ht="12.75" customHeight="1" x14ac:dyDescent="0.2">
      <c r="A16" s="185">
        <v>10</v>
      </c>
      <c r="B16" s="228" t="s">
        <v>373</v>
      </c>
      <c r="C16" s="229" t="s">
        <v>355</v>
      </c>
      <c r="D16" s="187">
        <v>1</v>
      </c>
      <c r="E16" s="254">
        <v>38.9</v>
      </c>
      <c r="F16" s="257">
        <v>32.46</v>
      </c>
      <c r="G16" s="257">
        <v>29.99</v>
      </c>
      <c r="H16" s="266">
        <v>30.72</v>
      </c>
      <c r="I16" s="266">
        <v>26.7</v>
      </c>
      <c r="J16" s="197">
        <v>29.9</v>
      </c>
      <c r="K16" s="283">
        <f t="shared" si="0"/>
        <v>31.444999999999997</v>
      </c>
      <c r="L16" s="283">
        <f t="shared" si="1"/>
        <v>31.444999999999997</v>
      </c>
    </row>
    <row r="17" spans="1:12" s="177" customFormat="1" ht="12.75" customHeight="1" x14ac:dyDescent="0.2">
      <c r="A17" s="185">
        <v>11</v>
      </c>
      <c r="B17" s="228" t="s">
        <v>374</v>
      </c>
      <c r="C17" s="188" t="s">
        <v>355</v>
      </c>
      <c r="D17" s="187">
        <v>1</v>
      </c>
      <c r="E17" s="197">
        <v>19.989999999999998</v>
      </c>
      <c r="F17" s="197">
        <v>19.899999999999999</v>
      </c>
      <c r="G17" s="197">
        <v>16.899999999999999</v>
      </c>
      <c r="H17" s="224">
        <v>11.98</v>
      </c>
      <c r="I17" s="292">
        <v>10.49</v>
      </c>
      <c r="J17" s="197"/>
      <c r="K17" s="283">
        <f t="shared" si="0"/>
        <v>15.851999999999999</v>
      </c>
      <c r="L17" s="283">
        <f t="shared" si="1"/>
        <v>15.851999999999999</v>
      </c>
    </row>
    <row r="18" spans="1:12" x14ac:dyDescent="0.2">
      <c r="A18" s="185">
        <v>12</v>
      </c>
      <c r="B18" s="233" t="s">
        <v>375</v>
      </c>
      <c r="C18" s="179" t="s">
        <v>355</v>
      </c>
      <c r="D18" s="223">
        <v>1</v>
      </c>
      <c r="E18" s="254">
        <v>169</v>
      </c>
      <c r="F18" s="266">
        <v>166.16</v>
      </c>
      <c r="G18" s="257">
        <v>141.55000000000001</v>
      </c>
      <c r="H18" s="266">
        <v>139.51</v>
      </c>
      <c r="I18" s="267">
        <v>150</v>
      </c>
      <c r="J18" s="200">
        <v>149</v>
      </c>
      <c r="K18" s="283">
        <f t="shared" si="0"/>
        <v>152.53666666666666</v>
      </c>
      <c r="L18" s="283">
        <f t="shared" si="1"/>
        <v>152.53666666666666</v>
      </c>
    </row>
    <row r="19" spans="1:12" x14ac:dyDescent="0.2">
      <c r="A19" s="426" t="s">
        <v>376</v>
      </c>
      <c r="B19" s="426"/>
      <c r="C19" s="426"/>
      <c r="D19" s="426"/>
      <c r="E19" s="222"/>
      <c r="F19" s="222"/>
      <c r="G19" s="222"/>
      <c r="H19" s="222"/>
      <c r="I19" s="222"/>
      <c r="J19" s="222"/>
      <c r="K19" s="427">
        <f>SUM(L7:L18)</f>
        <v>2028.7589999999998</v>
      </c>
      <c r="L19" s="427"/>
    </row>
    <row r="20" spans="1:12" x14ac:dyDescent="0.2">
      <c r="K20" s="198"/>
      <c r="L20" s="198"/>
    </row>
    <row r="21" spans="1:12" x14ac:dyDescent="0.2">
      <c r="A21" s="428" t="s">
        <v>377</v>
      </c>
      <c r="B21" s="429"/>
      <c r="C21" s="429"/>
      <c r="D21" s="429"/>
      <c r="E21" s="429"/>
      <c r="F21" s="429"/>
      <c r="G21" s="429"/>
      <c r="H21" s="429"/>
      <c r="I21" s="429"/>
      <c r="J21" s="429"/>
      <c r="K21" s="430">
        <f>K19/12</f>
        <v>169.06324999999998</v>
      </c>
      <c r="L21" s="431"/>
    </row>
    <row r="22" spans="1:12" x14ac:dyDescent="0.2">
      <c r="K22" s="198"/>
      <c r="L22" s="198"/>
    </row>
    <row r="23" spans="1:12" x14ac:dyDescent="0.2">
      <c r="A23" s="68"/>
      <c r="K23" s="198"/>
      <c r="L23" s="199"/>
    </row>
    <row r="24" spans="1:12" ht="15" x14ac:dyDescent="0.2">
      <c r="A24" s="432" t="s">
        <v>378</v>
      </c>
      <c r="B24" s="433"/>
      <c r="C24" s="433"/>
      <c r="D24" s="433"/>
      <c r="E24" s="433"/>
      <c r="F24" s="433"/>
      <c r="G24" s="433"/>
      <c r="H24" s="433"/>
      <c r="I24" s="433"/>
      <c r="J24" s="433"/>
      <c r="K24" s="434">
        <f>K21</f>
        <v>169.06324999999998</v>
      </c>
      <c r="L24" s="435"/>
    </row>
    <row r="26" spans="1:12" x14ac:dyDescent="0.2"/>
    <row r="27" spans="1:12" x14ac:dyDescent="0.2">
      <c r="A27" s="462"/>
      <c r="B27" s="463"/>
      <c r="C27" s="468" t="s">
        <v>379</v>
      </c>
      <c r="D27" s="471"/>
      <c r="E27" s="472"/>
      <c r="F27" s="472"/>
      <c r="G27" s="472"/>
      <c r="H27" s="472"/>
      <c r="I27" s="472"/>
      <c r="J27" s="472"/>
      <c r="K27" s="472"/>
      <c r="L27" s="473"/>
    </row>
    <row r="28" spans="1:12" x14ac:dyDescent="0.2">
      <c r="A28" s="464"/>
      <c r="B28" s="465"/>
      <c r="C28" s="469"/>
      <c r="D28" s="474"/>
      <c r="E28" s="475"/>
      <c r="F28" s="475"/>
      <c r="G28" s="475"/>
      <c r="H28" s="475"/>
      <c r="I28" s="475"/>
      <c r="J28" s="475"/>
      <c r="K28" s="475"/>
      <c r="L28" s="476"/>
    </row>
    <row r="29" spans="1:12" x14ac:dyDescent="0.2">
      <c r="A29" s="464"/>
      <c r="B29" s="465"/>
      <c r="C29" s="469"/>
      <c r="D29" s="474"/>
      <c r="E29" s="475"/>
      <c r="F29" s="475"/>
      <c r="G29" s="475"/>
      <c r="H29" s="475"/>
      <c r="I29" s="475"/>
      <c r="J29" s="475"/>
      <c r="K29" s="475"/>
      <c r="L29" s="476"/>
    </row>
    <row r="30" spans="1:12" x14ac:dyDescent="0.2">
      <c r="A30" s="466"/>
      <c r="B30" s="467"/>
      <c r="C30" s="470"/>
      <c r="D30" s="477"/>
      <c r="E30" s="478"/>
      <c r="F30" s="478"/>
      <c r="G30" s="478"/>
      <c r="H30" s="478"/>
      <c r="I30" s="478"/>
      <c r="J30" s="478"/>
      <c r="K30" s="478"/>
      <c r="L30" s="479"/>
    </row>
    <row r="32" spans="1:12" x14ac:dyDescent="0.2"/>
    <row r="33" spans="1:12" x14ac:dyDescent="0.2">
      <c r="A33" s="480"/>
      <c r="B33" s="481"/>
      <c r="C33" s="481"/>
      <c r="D33" s="481"/>
      <c r="E33" s="481"/>
      <c r="F33" s="481"/>
      <c r="G33" s="481"/>
      <c r="H33" s="481"/>
      <c r="I33" s="481"/>
      <c r="J33" s="481"/>
      <c r="K33" s="481"/>
      <c r="L33" s="482"/>
    </row>
    <row r="34" spans="1:12" x14ac:dyDescent="0.2">
      <c r="A34" s="483"/>
      <c r="B34" s="393"/>
      <c r="C34" s="393"/>
      <c r="D34" s="393"/>
      <c r="E34" s="393"/>
      <c r="F34" s="393"/>
      <c r="G34" s="393"/>
      <c r="H34" s="393"/>
      <c r="I34" s="393"/>
      <c r="J34" s="393"/>
      <c r="K34" s="393"/>
      <c r="L34" s="484"/>
    </row>
    <row r="35" spans="1:12" x14ac:dyDescent="0.2">
      <c r="A35" s="483"/>
      <c r="B35" s="393"/>
      <c r="C35" s="393"/>
      <c r="D35" s="393"/>
      <c r="E35" s="393"/>
      <c r="F35" s="393"/>
      <c r="G35" s="393"/>
      <c r="H35" s="393"/>
      <c r="I35" s="393"/>
      <c r="J35" s="393"/>
      <c r="K35" s="393"/>
      <c r="L35" s="484"/>
    </row>
    <row r="36" spans="1:12" x14ac:dyDescent="0.2">
      <c r="A36" s="483"/>
      <c r="B36" s="393"/>
      <c r="C36" s="393"/>
      <c r="D36" s="393"/>
      <c r="E36" s="393"/>
      <c r="F36" s="393"/>
      <c r="G36" s="393"/>
      <c r="H36" s="393"/>
      <c r="I36" s="393"/>
      <c r="J36" s="393"/>
      <c r="K36" s="393"/>
      <c r="L36" s="484"/>
    </row>
    <row r="37" spans="1:12" x14ac:dyDescent="0.2">
      <c r="A37" s="485"/>
      <c r="B37" s="486"/>
      <c r="C37" s="486"/>
      <c r="D37" s="486"/>
      <c r="E37" s="486"/>
      <c r="F37" s="486"/>
      <c r="G37" s="486"/>
      <c r="H37" s="486"/>
      <c r="I37" s="486"/>
      <c r="J37" s="486"/>
      <c r="K37" s="486"/>
      <c r="L37" s="487"/>
    </row>
    <row r="38" spans="1:12" x14ac:dyDescent="0.2"/>
    <row r="39" spans="1:12" x14ac:dyDescent="0.2">
      <c r="A39" s="488" t="s">
        <v>380</v>
      </c>
      <c r="B39" s="489"/>
      <c r="C39" s="489"/>
      <c r="D39" s="489"/>
      <c r="E39" s="489"/>
      <c r="F39" s="489"/>
      <c r="G39" s="489"/>
      <c r="H39" s="489"/>
      <c r="I39" s="489"/>
      <c r="J39" s="489"/>
    </row>
    <row r="40" spans="1:12" x14ac:dyDescent="0.2">
      <c r="A40" s="490"/>
      <c r="B40" s="491"/>
      <c r="C40" s="491"/>
      <c r="D40" s="491"/>
      <c r="E40" s="491"/>
      <c r="F40" s="491"/>
      <c r="G40" s="491"/>
      <c r="H40" s="491"/>
      <c r="I40" s="491"/>
      <c r="J40" s="491"/>
    </row>
    <row r="41" spans="1:12" x14ac:dyDescent="0.2">
      <c r="A41" s="490"/>
      <c r="B41" s="491"/>
      <c r="C41" s="491"/>
      <c r="D41" s="491"/>
      <c r="E41" s="491"/>
      <c r="F41" s="491"/>
      <c r="G41" s="491"/>
      <c r="H41" s="491"/>
      <c r="I41" s="491"/>
      <c r="J41" s="491"/>
    </row>
    <row r="42" spans="1:12" x14ac:dyDescent="0.2">
      <c r="A42" s="492"/>
      <c r="B42" s="493"/>
      <c r="C42" s="493"/>
      <c r="D42" s="493"/>
      <c r="E42" s="493"/>
      <c r="F42" s="493"/>
      <c r="G42" s="493"/>
      <c r="H42" s="493"/>
      <c r="I42" s="493"/>
      <c r="J42" s="493"/>
    </row>
    <row r="43" spans="1:12" x14ac:dyDescent="0.2"/>
  </sheetData>
  <mergeCells count="20">
    <mergeCell ref="A27:B30"/>
    <mergeCell ref="C27:C30"/>
    <mergeCell ref="D27:L30"/>
    <mergeCell ref="A33:L37"/>
    <mergeCell ref="A39:J42"/>
    <mergeCell ref="K4:L4"/>
    <mergeCell ref="K5:K6"/>
    <mergeCell ref="L5:L6"/>
    <mergeCell ref="A1:L3"/>
    <mergeCell ref="A4:A6"/>
    <mergeCell ref="B4:B6"/>
    <mergeCell ref="C4:C6"/>
    <mergeCell ref="D4:D6"/>
    <mergeCell ref="E4:J4"/>
    <mergeCell ref="A19:D19"/>
    <mergeCell ref="K19:L19"/>
    <mergeCell ref="A21:J21"/>
    <mergeCell ref="K21:L21"/>
    <mergeCell ref="A24:J24"/>
    <mergeCell ref="K24:L24"/>
  </mergeCells>
  <pageMargins left="0.511811024" right="0.511811024" top="0.78740157499999996" bottom="0.78740157499999996" header="0.31496062000000002" footer="0.31496062000000002"/>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L26"/>
  <sheetViews>
    <sheetView zoomScaleNormal="100" workbookViewId="0">
      <selection activeCell="E7" sqref="E7:J8"/>
    </sheetView>
  </sheetViews>
  <sheetFormatPr defaultRowHeight="12.75" x14ac:dyDescent="0.2"/>
  <cols>
    <col min="1" max="1" width="3.7109375" style="181" bestFit="1" customWidth="1"/>
    <col min="2" max="2" width="47.7109375" customWidth="1"/>
    <col min="3" max="3" width="6.7109375" customWidth="1"/>
    <col min="4" max="4" width="5.5703125" customWidth="1"/>
    <col min="5" max="5" width="10.42578125" bestFit="1" customWidth="1"/>
    <col min="6" max="6" width="10.85546875" customWidth="1"/>
    <col min="7" max="9" width="10.42578125" bestFit="1"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12.95" customHeight="1" x14ac:dyDescent="0.2">
      <c r="A1" s="442" t="s">
        <v>381</v>
      </c>
      <c r="B1" s="443"/>
      <c r="C1" s="443"/>
      <c r="D1" s="443"/>
      <c r="E1" s="443"/>
      <c r="F1" s="443"/>
      <c r="G1" s="443"/>
      <c r="H1" s="443"/>
      <c r="I1" s="443"/>
      <c r="J1" s="443"/>
      <c r="K1" s="443"/>
      <c r="L1" s="444"/>
    </row>
    <row r="2" spans="1:12" ht="12.6" customHeight="1" x14ac:dyDescent="0.2">
      <c r="A2" s="445"/>
      <c r="B2" s="446"/>
      <c r="C2" s="446"/>
      <c r="D2" s="446"/>
      <c r="E2" s="446"/>
      <c r="F2" s="446"/>
      <c r="G2" s="446"/>
      <c r="H2" s="446"/>
      <c r="I2" s="446"/>
      <c r="J2" s="446"/>
      <c r="K2" s="446"/>
      <c r="L2" s="447"/>
    </row>
    <row r="3" spans="1:12" ht="12.95" customHeight="1" x14ac:dyDescent="0.2">
      <c r="A3" s="445"/>
      <c r="B3" s="446"/>
      <c r="C3" s="446"/>
      <c r="D3" s="446"/>
      <c r="E3" s="446"/>
      <c r="F3" s="446"/>
      <c r="G3" s="446"/>
      <c r="H3" s="446"/>
      <c r="I3" s="446"/>
      <c r="J3" s="446"/>
      <c r="K3" s="446"/>
      <c r="L3" s="447"/>
    </row>
    <row r="4" spans="1:12" x14ac:dyDescent="0.2">
      <c r="A4" s="455" t="s">
        <v>353</v>
      </c>
      <c r="B4" s="452" t="s">
        <v>382</v>
      </c>
      <c r="C4" s="455" t="s">
        <v>355</v>
      </c>
      <c r="D4" s="455" t="s">
        <v>356</v>
      </c>
      <c r="E4" s="461" t="s">
        <v>357</v>
      </c>
      <c r="F4" s="461"/>
      <c r="G4" s="461"/>
      <c r="H4" s="461"/>
      <c r="I4" s="461"/>
      <c r="J4" s="495"/>
      <c r="K4" s="436" t="s">
        <v>358</v>
      </c>
      <c r="L4" s="437"/>
    </row>
    <row r="5" spans="1:12" ht="13.5" x14ac:dyDescent="0.2">
      <c r="A5" s="455"/>
      <c r="B5" s="426"/>
      <c r="C5" s="455"/>
      <c r="D5" s="455"/>
      <c r="E5" s="230" t="s">
        <v>26</v>
      </c>
      <c r="F5" s="175" t="s">
        <v>28</v>
      </c>
      <c r="G5" s="175" t="s">
        <v>29</v>
      </c>
      <c r="H5" s="175" t="s">
        <v>31</v>
      </c>
      <c r="I5" s="175" t="s">
        <v>65</v>
      </c>
      <c r="J5" s="176" t="s">
        <v>67</v>
      </c>
      <c r="K5" s="438" t="s">
        <v>359</v>
      </c>
      <c r="L5" s="440" t="s">
        <v>360</v>
      </c>
    </row>
    <row r="6" spans="1:12" ht="24.75" customHeight="1" x14ac:dyDescent="0.2">
      <c r="A6" s="456"/>
      <c r="B6" s="494"/>
      <c r="C6" s="456"/>
      <c r="D6" s="456"/>
      <c r="E6" s="231" t="s">
        <v>361</v>
      </c>
      <c r="F6" s="220" t="s">
        <v>361</v>
      </c>
      <c r="G6" s="220" t="s">
        <v>361</v>
      </c>
      <c r="H6" s="220" t="s">
        <v>361</v>
      </c>
      <c r="I6" s="220" t="s">
        <v>361</v>
      </c>
      <c r="J6" s="221" t="s">
        <v>361</v>
      </c>
      <c r="K6" s="439"/>
      <c r="L6" s="441"/>
    </row>
    <row r="7" spans="1:12" ht="15.75" customHeight="1" x14ac:dyDescent="0.2">
      <c r="A7" s="185">
        <v>1</v>
      </c>
      <c r="B7" s="184" t="s">
        <v>383</v>
      </c>
      <c r="C7" s="179" t="s">
        <v>355</v>
      </c>
      <c r="D7" s="232">
        <v>4</v>
      </c>
      <c r="E7" s="292">
        <v>12.99</v>
      </c>
      <c r="F7" s="292">
        <v>12.9</v>
      </c>
      <c r="G7" s="292">
        <v>16.55</v>
      </c>
      <c r="H7" s="292">
        <v>13</v>
      </c>
      <c r="I7" s="292">
        <v>11.7</v>
      </c>
      <c r="J7" s="293">
        <v>14.74</v>
      </c>
      <c r="K7" s="283">
        <f>AVERAGE(E7:J7)</f>
        <v>13.646666666666667</v>
      </c>
      <c r="L7" s="283">
        <f>K7*D7</f>
        <v>54.586666666666666</v>
      </c>
    </row>
    <row r="8" spans="1:12" x14ac:dyDescent="0.2">
      <c r="A8" s="185">
        <v>2</v>
      </c>
      <c r="B8" s="184" t="s">
        <v>384</v>
      </c>
      <c r="C8" s="180" t="s">
        <v>355</v>
      </c>
      <c r="D8" s="232">
        <v>4</v>
      </c>
      <c r="E8" s="292">
        <v>1.2</v>
      </c>
      <c r="F8" s="292">
        <v>1.29</v>
      </c>
      <c r="G8" s="292">
        <v>1.29</v>
      </c>
      <c r="H8" s="292">
        <v>1</v>
      </c>
      <c r="I8" s="292">
        <v>0.79</v>
      </c>
      <c r="J8" s="294">
        <v>1.39</v>
      </c>
      <c r="K8" s="283">
        <f>AVERAGE(E8:J8)</f>
        <v>1.1599999999999999</v>
      </c>
      <c r="L8" s="283">
        <f>K8*D8</f>
        <v>4.6399999999999997</v>
      </c>
    </row>
    <row r="9" spans="1:12" ht="13.5" thickBot="1" x14ac:dyDescent="0.25">
      <c r="A9" s="428" t="s">
        <v>385</v>
      </c>
      <c r="B9" s="429"/>
      <c r="C9" s="429"/>
      <c r="D9" s="429"/>
      <c r="E9" s="429"/>
      <c r="F9" s="429"/>
      <c r="G9" s="429"/>
      <c r="H9" s="429"/>
      <c r="I9" s="429"/>
      <c r="J9" s="507"/>
      <c r="K9" s="500">
        <f>SUM(L7:L8)</f>
        <v>59.226666666666667</v>
      </c>
      <c r="L9" s="501"/>
    </row>
    <row r="10" spans="1:12" ht="13.5" thickBot="1" x14ac:dyDescent="0.25">
      <c r="A10" s="170"/>
      <c r="B10" s="170"/>
      <c r="C10" s="191"/>
      <c r="D10" s="192"/>
      <c r="E10" s="193"/>
      <c r="F10" s="193"/>
      <c r="G10" s="193"/>
      <c r="H10" s="193"/>
      <c r="I10" s="193"/>
      <c r="J10" s="193"/>
      <c r="K10" s="194"/>
      <c r="L10" s="194"/>
    </row>
    <row r="11" spans="1:12" ht="13.5" thickBot="1" x14ac:dyDescent="0.25">
      <c r="A11" s="502" t="s">
        <v>386</v>
      </c>
      <c r="B11" s="503"/>
      <c r="C11" s="503"/>
      <c r="D11" s="503"/>
      <c r="E11" s="503"/>
      <c r="F11" s="503"/>
      <c r="G11" s="503"/>
      <c r="H11" s="503"/>
      <c r="I11" s="503"/>
      <c r="J11" s="504"/>
      <c r="K11" s="505">
        <f>K9/12</f>
        <v>4.9355555555555553</v>
      </c>
      <c r="L11" s="506"/>
    </row>
    <row r="12" spans="1:12" ht="13.5" thickBot="1" x14ac:dyDescent="0.25">
      <c r="A12" s="189"/>
      <c r="B12" s="189"/>
      <c r="C12" s="189"/>
      <c r="D12" s="189"/>
      <c r="E12" s="189"/>
      <c r="F12" s="189"/>
      <c r="G12" s="189"/>
      <c r="H12" s="189"/>
      <c r="I12" s="189"/>
      <c r="J12" s="189"/>
      <c r="K12" s="190"/>
      <c r="L12" s="190"/>
    </row>
    <row r="13" spans="1:12" ht="13.5" thickBot="1" x14ac:dyDescent="0.25">
      <c r="B13" s="496" t="s">
        <v>387</v>
      </c>
      <c r="C13" s="496"/>
      <c r="D13" s="496"/>
      <c r="E13" s="496"/>
      <c r="F13" s="496"/>
      <c r="G13" s="496"/>
      <c r="H13" s="496"/>
      <c r="I13" s="496"/>
      <c r="J13" s="497"/>
      <c r="K13" s="498">
        <f>(Resumo!J6+Resumo!J7)*2</f>
        <v>4</v>
      </c>
      <c r="L13" s="499"/>
    </row>
    <row r="14" spans="1:12" ht="13.5" thickBot="1" x14ac:dyDescent="0.25">
      <c r="B14" s="170"/>
      <c r="C14" s="170"/>
      <c r="D14" s="170"/>
      <c r="E14" s="170"/>
      <c r="F14" s="194"/>
      <c r="G14" s="194"/>
      <c r="H14" s="194"/>
      <c r="I14" s="194"/>
      <c r="J14" s="194"/>
      <c r="K14" s="194"/>
      <c r="L14" s="194"/>
    </row>
    <row r="15" spans="1:12" ht="13.5" thickBot="1" x14ac:dyDescent="0.25">
      <c r="B15" s="496" t="s">
        <v>388</v>
      </c>
      <c r="C15" s="496"/>
      <c r="D15" s="496"/>
      <c r="E15" s="496"/>
      <c r="F15" s="496"/>
      <c r="G15" s="496"/>
      <c r="H15" s="496"/>
      <c r="I15" s="496"/>
      <c r="J15" s="496"/>
      <c r="K15" s="430">
        <f>K11/K13</f>
        <v>1.2338888888888888</v>
      </c>
      <c r="L15" s="431"/>
    </row>
    <row r="22" spans="1:12" ht="13.5" thickBot="1" x14ac:dyDescent="0.25"/>
    <row r="23" spans="1:12" ht="20.25" customHeight="1" x14ac:dyDescent="0.2">
      <c r="A23" s="462"/>
      <c r="B23" s="463"/>
      <c r="C23" s="468" t="s">
        <v>379</v>
      </c>
      <c r="D23" s="471"/>
      <c r="E23" s="472"/>
      <c r="F23" s="472"/>
      <c r="G23" s="472"/>
      <c r="H23" s="472"/>
      <c r="I23" s="472"/>
      <c r="J23" s="472"/>
      <c r="K23" s="472"/>
      <c r="L23" s="473"/>
    </row>
    <row r="24" spans="1:12" ht="28.5" customHeight="1" x14ac:dyDescent="0.2">
      <c r="A24" s="464"/>
      <c r="B24" s="465"/>
      <c r="C24" s="469"/>
      <c r="D24" s="474"/>
      <c r="E24" s="475"/>
      <c r="F24" s="475"/>
      <c r="G24" s="475"/>
      <c r="H24" s="475"/>
      <c r="I24" s="475"/>
      <c r="J24" s="475"/>
      <c r="K24" s="475"/>
      <c r="L24" s="476"/>
    </row>
    <row r="25" spans="1:12" ht="14.25" customHeight="1" x14ac:dyDescent="0.2">
      <c r="A25" s="464"/>
      <c r="B25" s="465"/>
      <c r="C25" s="469"/>
      <c r="D25" s="474"/>
      <c r="E25" s="475"/>
      <c r="F25" s="475"/>
      <c r="G25" s="475"/>
      <c r="H25" s="475"/>
      <c r="I25" s="475"/>
      <c r="J25" s="475"/>
      <c r="K25" s="475"/>
      <c r="L25" s="476"/>
    </row>
    <row r="26" spans="1:12" ht="13.5" thickBot="1" x14ac:dyDescent="0.25">
      <c r="A26" s="466"/>
      <c r="B26" s="467"/>
      <c r="C26" s="470"/>
      <c r="D26" s="477"/>
      <c r="E26" s="478"/>
      <c r="F26" s="478"/>
      <c r="G26" s="478"/>
      <c r="H26" s="478"/>
      <c r="I26" s="478"/>
      <c r="J26" s="478"/>
      <c r="K26" s="478"/>
      <c r="L26" s="479"/>
    </row>
  </sheetData>
  <mergeCells count="20">
    <mergeCell ref="A23:B26"/>
    <mergeCell ref="C23:C26"/>
    <mergeCell ref="D23:L26"/>
    <mergeCell ref="E4:J4"/>
    <mergeCell ref="K4:L4"/>
    <mergeCell ref="K5:K6"/>
    <mergeCell ref="L5:L6"/>
    <mergeCell ref="B13:J13"/>
    <mergeCell ref="K13:L13"/>
    <mergeCell ref="B15:J15"/>
    <mergeCell ref="K15:L15"/>
    <mergeCell ref="K9:L9"/>
    <mergeCell ref="A11:J11"/>
    <mergeCell ref="K11:L11"/>
    <mergeCell ref="A9:J9"/>
    <mergeCell ref="A1:L3"/>
    <mergeCell ref="A4:A6"/>
    <mergeCell ref="B4:B6"/>
    <mergeCell ref="C4:C6"/>
    <mergeCell ref="D4:D6"/>
  </mergeCells>
  <pageMargins left="0.511811024" right="0.511811024" top="0.78740157499999996" bottom="0.78740157499999996" header="0.31496062000000002" footer="0.31496062000000002"/>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P37"/>
  <sheetViews>
    <sheetView zoomScaleNormal="100" workbookViewId="0">
      <selection activeCell="E7" sqref="E7:J13"/>
    </sheetView>
  </sheetViews>
  <sheetFormatPr defaultRowHeight="12.75" customHeight="1" x14ac:dyDescent="0.2"/>
  <cols>
    <col min="1" max="1" width="3.7109375" style="181" bestFit="1" customWidth="1"/>
    <col min="2" max="2" width="61.140625" customWidth="1"/>
    <col min="3" max="3" width="6.7109375" customWidth="1"/>
    <col min="4" max="4" width="5.5703125" customWidth="1"/>
    <col min="5" max="5" width="12.28515625" customWidth="1"/>
    <col min="6" max="6" width="11.28515625" customWidth="1"/>
    <col min="7" max="7" width="12.42578125" customWidth="1"/>
    <col min="8" max="8" width="12.28515625" customWidth="1"/>
    <col min="9" max="10" width="11.28515625" customWidth="1"/>
    <col min="11" max="11" width="14.85546875" customWidth="1"/>
    <col min="12" max="12" width="14.140625" customWidth="1"/>
    <col min="13" max="14" width="11" customWidth="1"/>
    <col min="252" max="252" width="3.7109375" bestFit="1" customWidth="1"/>
    <col min="253" max="253" width="52.85546875" customWidth="1"/>
    <col min="254" max="254" width="6.7109375" customWidth="1"/>
    <col min="255" max="255" width="5.5703125" customWidth="1"/>
    <col min="256" max="256" width="9.140625" customWidth="1"/>
    <col min="257" max="257" width="8.85546875" customWidth="1"/>
    <col min="258" max="258" width="8.7109375" customWidth="1"/>
    <col min="259" max="259" width="9" customWidth="1"/>
    <col min="260" max="260" width="9.140625" customWidth="1"/>
    <col min="261" max="261" width="9.28515625" customWidth="1"/>
    <col min="262" max="262" width="10" customWidth="1"/>
    <col min="263" max="263" width="11" customWidth="1"/>
    <col min="508" max="508" width="3.7109375" bestFit="1" customWidth="1"/>
    <col min="509" max="509" width="52.85546875" customWidth="1"/>
    <col min="510" max="510" width="6.7109375" customWidth="1"/>
    <col min="511" max="511" width="5.5703125" customWidth="1"/>
    <col min="512" max="512" width="9.140625" customWidth="1"/>
    <col min="513" max="513" width="8.85546875" customWidth="1"/>
    <col min="514" max="514" width="8.7109375" customWidth="1"/>
    <col min="515" max="515" width="9" customWidth="1"/>
    <col min="516" max="516" width="9.140625" customWidth="1"/>
    <col min="517" max="517" width="9.28515625" customWidth="1"/>
    <col min="518" max="518" width="10" customWidth="1"/>
    <col min="519" max="519" width="11" customWidth="1"/>
    <col min="764" max="764" width="3.7109375" bestFit="1" customWidth="1"/>
    <col min="765" max="765" width="52.85546875" customWidth="1"/>
    <col min="766" max="766" width="6.7109375" customWidth="1"/>
    <col min="767" max="767" width="5.5703125" customWidth="1"/>
    <col min="768" max="768" width="9.140625" customWidth="1"/>
    <col min="769" max="769" width="8.85546875" customWidth="1"/>
    <col min="770" max="770" width="8.7109375" customWidth="1"/>
    <col min="771" max="771" width="9" customWidth="1"/>
    <col min="772" max="772" width="9.140625" customWidth="1"/>
    <col min="773" max="773" width="9.28515625" customWidth="1"/>
    <col min="774" max="774" width="10" customWidth="1"/>
    <col min="775" max="775" width="11" customWidth="1"/>
    <col min="1020" max="1020" width="3.7109375" bestFit="1" customWidth="1"/>
    <col min="1021" max="1021" width="52.85546875" customWidth="1"/>
    <col min="1022" max="1022" width="6.7109375" customWidth="1"/>
    <col min="1023" max="1023" width="5.5703125" customWidth="1"/>
    <col min="1024" max="1024" width="9.140625" customWidth="1"/>
    <col min="1025" max="1025" width="8.85546875" customWidth="1"/>
    <col min="1026" max="1026" width="8.7109375" customWidth="1"/>
    <col min="1027" max="1027" width="9" customWidth="1"/>
    <col min="1028" max="1028" width="9.140625" customWidth="1"/>
    <col min="1029" max="1029" width="9.28515625" customWidth="1"/>
    <col min="1030" max="1030" width="10" customWidth="1"/>
    <col min="1031" max="1031" width="11" customWidth="1"/>
    <col min="1276" max="1276" width="3.7109375" bestFit="1" customWidth="1"/>
    <col min="1277" max="1277" width="52.85546875" customWidth="1"/>
    <col min="1278" max="1278" width="6.7109375" customWidth="1"/>
    <col min="1279" max="1279" width="5.5703125" customWidth="1"/>
    <col min="1280" max="1280" width="9.140625" customWidth="1"/>
    <col min="1281" max="1281" width="8.85546875" customWidth="1"/>
    <col min="1282" max="1282" width="8.7109375" customWidth="1"/>
    <col min="1283" max="1283" width="9" customWidth="1"/>
    <col min="1284" max="1284" width="9.140625" customWidth="1"/>
    <col min="1285" max="1285" width="9.28515625" customWidth="1"/>
    <col min="1286" max="1286" width="10" customWidth="1"/>
    <col min="1287" max="1287" width="11" customWidth="1"/>
    <col min="1532" max="1532" width="3.7109375" bestFit="1" customWidth="1"/>
    <col min="1533" max="1533" width="52.85546875" customWidth="1"/>
    <col min="1534" max="1534" width="6.7109375" customWidth="1"/>
    <col min="1535" max="1535" width="5.5703125" customWidth="1"/>
    <col min="1536" max="1536" width="9.140625" customWidth="1"/>
    <col min="1537" max="1537" width="8.85546875" customWidth="1"/>
    <col min="1538" max="1538" width="8.7109375" customWidth="1"/>
    <col min="1539" max="1539" width="9" customWidth="1"/>
    <col min="1540" max="1540" width="9.140625" customWidth="1"/>
    <col min="1541" max="1541" width="9.28515625" customWidth="1"/>
    <col min="1542" max="1542" width="10" customWidth="1"/>
    <col min="1543" max="1543" width="11" customWidth="1"/>
    <col min="1788" max="1788" width="3.7109375" bestFit="1" customWidth="1"/>
    <col min="1789" max="1789" width="52.85546875" customWidth="1"/>
    <col min="1790" max="1790" width="6.7109375" customWidth="1"/>
    <col min="1791" max="1791" width="5.5703125" customWidth="1"/>
    <col min="1792" max="1792" width="9.140625" customWidth="1"/>
    <col min="1793" max="1793" width="8.85546875" customWidth="1"/>
    <col min="1794" max="1794" width="8.7109375" customWidth="1"/>
    <col min="1795" max="1795" width="9" customWidth="1"/>
    <col min="1796" max="1796" width="9.140625" customWidth="1"/>
    <col min="1797" max="1797" width="9.28515625" customWidth="1"/>
    <col min="1798" max="1798" width="10" customWidth="1"/>
    <col min="1799" max="1799" width="11" customWidth="1"/>
    <col min="2044" max="2044" width="3.7109375" bestFit="1" customWidth="1"/>
    <col min="2045" max="2045" width="52.85546875" customWidth="1"/>
    <col min="2046" max="2046" width="6.7109375" customWidth="1"/>
    <col min="2047" max="2047" width="5.5703125" customWidth="1"/>
    <col min="2048" max="2048" width="9.140625" customWidth="1"/>
    <col min="2049" max="2049" width="8.85546875" customWidth="1"/>
    <col min="2050" max="2050" width="8.7109375" customWidth="1"/>
    <col min="2051" max="2051" width="9" customWidth="1"/>
    <col min="2052" max="2052" width="9.140625" customWidth="1"/>
    <col min="2053" max="2053" width="9.28515625" customWidth="1"/>
    <col min="2054" max="2054" width="10" customWidth="1"/>
    <col min="2055" max="2055" width="11" customWidth="1"/>
    <col min="2300" max="2300" width="3.7109375" bestFit="1" customWidth="1"/>
    <col min="2301" max="2301" width="52.85546875" customWidth="1"/>
    <col min="2302" max="2302" width="6.7109375" customWidth="1"/>
    <col min="2303" max="2303" width="5.5703125" customWidth="1"/>
    <col min="2304" max="2304" width="9.140625" customWidth="1"/>
    <col min="2305" max="2305" width="8.85546875" customWidth="1"/>
    <col min="2306" max="2306" width="8.7109375" customWidth="1"/>
    <col min="2307" max="2307" width="9" customWidth="1"/>
    <col min="2308" max="2308" width="9.140625" customWidth="1"/>
    <col min="2309" max="2309" width="9.28515625" customWidth="1"/>
    <col min="2310" max="2310" width="10" customWidth="1"/>
    <col min="2311" max="2311" width="11" customWidth="1"/>
    <col min="2556" max="2556" width="3.7109375" bestFit="1" customWidth="1"/>
    <col min="2557" max="2557" width="52.85546875" customWidth="1"/>
    <col min="2558" max="2558" width="6.7109375" customWidth="1"/>
    <col min="2559" max="2559" width="5.5703125" customWidth="1"/>
    <col min="2560" max="2560" width="9.140625" customWidth="1"/>
    <col min="2561" max="2561" width="8.85546875" customWidth="1"/>
    <col min="2562" max="2562" width="8.7109375" customWidth="1"/>
    <col min="2563" max="2563" width="9" customWidth="1"/>
    <col min="2564" max="2564" width="9.140625" customWidth="1"/>
    <col min="2565" max="2565" width="9.28515625" customWidth="1"/>
    <col min="2566" max="2566" width="10" customWidth="1"/>
    <col min="2567" max="2567" width="11" customWidth="1"/>
    <col min="2812" max="2812" width="3.7109375" bestFit="1" customWidth="1"/>
    <col min="2813" max="2813" width="52.85546875" customWidth="1"/>
    <col min="2814" max="2814" width="6.7109375" customWidth="1"/>
    <col min="2815" max="2815" width="5.5703125" customWidth="1"/>
    <col min="2816" max="2816" width="9.140625" customWidth="1"/>
    <col min="2817" max="2817" width="8.85546875" customWidth="1"/>
    <col min="2818" max="2818" width="8.7109375" customWidth="1"/>
    <col min="2819" max="2819" width="9" customWidth="1"/>
    <col min="2820" max="2820" width="9.140625" customWidth="1"/>
    <col min="2821" max="2821" width="9.28515625" customWidth="1"/>
    <col min="2822" max="2822" width="10" customWidth="1"/>
    <col min="2823" max="2823" width="11" customWidth="1"/>
    <col min="3068" max="3068" width="3.7109375" bestFit="1" customWidth="1"/>
    <col min="3069" max="3069" width="52.85546875" customWidth="1"/>
    <col min="3070" max="3070" width="6.7109375" customWidth="1"/>
    <col min="3071" max="3071" width="5.5703125" customWidth="1"/>
    <col min="3072" max="3072" width="9.140625" customWidth="1"/>
    <col min="3073" max="3073" width="8.85546875" customWidth="1"/>
    <col min="3074" max="3074" width="8.7109375" customWidth="1"/>
    <col min="3075" max="3075" width="9" customWidth="1"/>
    <col min="3076" max="3076" width="9.140625" customWidth="1"/>
    <col min="3077" max="3077" width="9.28515625" customWidth="1"/>
    <col min="3078" max="3078" width="10" customWidth="1"/>
    <col min="3079" max="3079" width="11" customWidth="1"/>
    <col min="3324" max="3324" width="3.7109375" bestFit="1" customWidth="1"/>
    <col min="3325" max="3325" width="52.85546875" customWidth="1"/>
    <col min="3326" max="3326" width="6.7109375" customWidth="1"/>
    <col min="3327" max="3327" width="5.5703125" customWidth="1"/>
    <col min="3328" max="3328" width="9.140625" customWidth="1"/>
    <col min="3329" max="3329" width="8.85546875" customWidth="1"/>
    <col min="3330" max="3330" width="8.7109375" customWidth="1"/>
    <col min="3331" max="3331" width="9" customWidth="1"/>
    <col min="3332" max="3332" width="9.140625" customWidth="1"/>
    <col min="3333" max="3333" width="9.28515625" customWidth="1"/>
    <col min="3334" max="3334" width="10" customWidth="1"/>
    <col min="3335" max="3335" width="11" customWidth="1"/>
    <col min="3580" max="3580" width="3.7109375" bestFit="1" customWidth="1"/>
    <col min="3581" max="3581" width="52.85546875" customWidth="1"/>
    <col min="3582" max="3582" width="6.7109375" customWidth="1"/>
    <col min="3583" max="3583" width="5.5703125" customWidth="1"/>
    <col min="3584" max="3584" width="9.140625" customWidth="1"/>
    <col min="3585" max="3585" width="8.85546875" customWidth="1"/>
    <col min="3586" max="3586" width="8.7109375" customWidth="1"/>
    <col min="3587" max="3587" width="9" customWidth="1"/>
    <col min="3588" max="3588" width="9.140625" customWidth="1"/>
    <col min="3589" max="3589" width="9.28515625" customWidth="1"/>
    <col min="3590" max="3590" width="10" customWidth="1"/>
    <col min="3591" max="3591" width="11" customWidth="1"/>
    <col min="3836" max="3836" width="3.7109375" bestFit="1" customWidth="1"/>
    <col min="3837" max="3837" width="52.85546875" customWidth="1"/>
    <col min="3838" max="3838" width="6.7109375" customWidth="1"/>
    <col min="3839" max="3839" width="5.5703125" customWidth="1"/>
    <col min="3840" max="3840" width="9.140625" customWidth="1"/>
    <col min="3841" max="3841" width="8.85546875" customWidth="1"/>
    <col min="3842" max="3842" width="8.7109375" customWidth="1"/>
    <col min="3843" max="3843" width="9" customWidth="1"/>
    <col min="3844" max="3844" width="9.140625" customWidth="1"/>
    <col min="3845" max="3845" width="9.28515625" customWidth="1"/>
    <col min="3846" max="3846" width="10" customWidth="1"/>
    <col min="3847" max="3847" width="11" customWidth="1"/>
    <col min="4092" max="4092" width="3.7109375" bestFit="1" customWidth="1"/>
    <col min="4093" max="4093" width="52.85546875" customWidth="1"/>
    <col min="4094" max="4094" width="6.7109375" customWidth="1"/>
    <col min="4095" max="4095" width="5.5703125" customWidth="1"/>
    <col min="4096" max="4096" width="9.140625" customWidth="1"/>
    <col min="4097" max="4097" width="8.85546875" customWidth="1"/>
    <col min="4098" max="4098" width="8.7109375" customWidth="1"/>
    <col min="4099" max="4099" width="9" customWidth="1"/>
    <col min="4100" max="4100" width="9.140625" customWidth="1"/>
    <col min="4101" max="4101" width="9.28515625" customWidth="1"/>
    <col min="4102" max="4102" width="10" customWidth="1"/>
    <col min="4103" max="4103" width="11" customWidth="1"/>
    <col min="4348" max="4348" width="3.7109375" bestFit="1" customWidth="1"/>
    <col min="4349" max="4349" width="52.85546875" customWidth="1"/>
    <col min="4350" max="4350" width="6.7109375" customWidth="1"/>
    <col min="4351" max="4351" width="5.5703125" customWidth="1"/>
    <col min="4352" max="4352" width="9.140625" customWidth="1"/>
    <col min="4353" max="4353" width="8.85546875" customWidth="1"/>
    <col min="4354" max="4354" width="8.7109375" customWidth="1"/>
    <col min="4355" max="4355" width="9" customWidth="1"/>
    <col min="4356" max="4356" width="9.140625" customWidth="1"/>
    <col min="4357" max="4357" width="9.28515625" customWidth="1"/>
    <col min="4358" max="4358" width="10" customWidth="1"/>
    <col min="4359" max="4359" width="11" customWidth="1"/>
    <col min="4604" max="4604" width="3.7109375" bestFit="1" customWidth="1"/>
    <col min="4605" max="4605" width="52.85546875" customWidth="1"/>
    <col min="4606" max="4606" width="6.7109375" customWidth="1"/>
    <col min="4607" max="4607" width="5.5703125" customWidth="1"/>
    <col min="4608" max="4608" width="9.140625" customWidth="1"/>
    <col min="4609" max="4609" width="8.85546875" customWidth="1"/>
    <col min="4610" max="4610" width="8.7109375" customWidth="1"/>
    <col min="4611" max="4611" width="9" customWidth="1"/>
    <col min="4612" max="4612" width="9.140625" customWidth="1"/>
    <col min="4613" max="4613" width="9.28515625" customWidth="1"/>
    <col min="4614" max="4614" width="10" customWidth="1"/>
    <col min="4615" max="4615" width="11" customWidth="1"/>
    <col min="4860" max="4860" width="3.7109375" bestFit="1" customWidth="1"/>
    <col min="4861" max="4861" width="52.85546875" customWidth="1"/>
    <col min="4862" max="4862" width="6.7109375" customWidth="1"/>
    <col min="4863" max="4863" width="5.5703125" customWidth="1"/>
    <col min="4864" max="4864" width="9.140625" customWidth="1"/>
    <col min="4865" max="4865" width="8.85546875" customWidth="1"/>
    <col min="4866" max="4866" width="8.7109375" customWidth="1"/>
    <col min="4867" max="4867" width="9" customWidth="1"/>
    <col min="4868" max="4868" width="9.140625" customWidth="1"/>
    <col min="4869" max="4869" width="9.28515625" customWidth="1"/>
    <col min="4870" max="4870" width="10" customWidth="1"/>
    <col min="4871" max="4871" width="11" customWidth="1"/>
    <col min="5116" max="5116" width="3.7109375" bestFit="1" customWidth="1"/>
    <col min="5117" max="5117" width="52.85546875" customWidth="1"/>
    <col min="5118" max="5118" width="6.7109375" customWidth="1"/>
    <col min="5119" max="5119" width="5.5703125" customWidth="1"/>
    <col min="5120" max="5120" width="9.140625" customWidth="1"/>
    <col min="5121" max="5121" width="8.85546875" customWidth="1"/>
    <col min="5122" max="5122" width="8.7109375" customWidth="1"/>
    <col min="5123" max="5123" width="9" customWidth="1"/>
    <col min="5124" max="5124" width="9.140625" customWidth="1"/>
    <col min="5125" max="5125" width="9.28515625" customWidth="1"/>
    <col min="5126" max="5126" width="10" customWidth="1"/>
    <col min="5127" max="5127" width="11" customWidth="1"/>
    <col min="5372" max="5372" width="3.7109375" bestFit="1" customWidth="1"/>
    <col min="5373" max="5373" width="52.85546875" customWidth="1"/>
    <col min="5374" max="5374" width="6.7109375" customWidth="1"/>
    <col min="5375" max="5375" width="5.5703125" customWidth="1"/>
    <col min="5376" max="5376" width="9.140625" customWidth="1"/>
    <col min="5377" max="5377" width="8.85546875" customWidth="1"/>
    <col min="5378" max="5378" width="8.7109375" customWidth="1"/>
    <col min="5379" max="5379" width="9" customWidth="1"/>
    <col min="5380" max="5380" width="9.140625" customWidth="1"/>
    <col min="5381" max="5381" width="9.28515625" customWidth="1"/>
    <col min="5382" max="5382" width="10" customWidth="1"/>
    <col min="5383" max="5383" width="11" customWidth="1"/>
    <col min="5628" max="5628" width="3.7109375" bestFit="1" customWidth="1"/>
    <col min="5629" max="5629" width="52.85546875" customWidth="1"/>
    <col min="5630" max="5630" width="6.7109375" customWidth="1"/>
    <col min="5631" max="5631" width="5.5703125" customWidth="1"/>
    <col min="5632" max="5632" width="9.140625" customWidth="1"/>
    <col min="5633" max="5633" width="8.85546875" customWidth="1"/>
    <col min="5634" max="5634" width="8.7109375" customWidth="1"/>
    <col min="5635" max="5635" width="9" customWidth="1"/>
    <col min="5636" max="5636" width="9.140625" customWidth="1"/>
    <col min="5637" max="5637" width="9.28515625" customWidth="1"/>
    <col min="5638" max="5638" width="10" customWidth="1"/>
    <col min="5639" max="5639" width="11" customWidth="1"/>
    <col min="5884" max="5884" width="3.7109375" bestFit="1" customWidth="1"/>
    <col min="5885" max="5885" width="52.85546875" customWidth="1"/>
    <col min="5886" max="5886" width="6.7109375" customWidth="1"/>
    <col min="5887" max="5887" width="5.5703125" customWidth="1"/>
    <col min="5888" max="5888" width="9.140625" customWidth="1"/>
    <col min="5889" max="5889" width="8.85546875" customWidth="1"/>
    <col min="5890" max="5890" width="8.7109375" customWidth="1"/>
    <col min="5891" max="5891" width="9" customWidth="1"/>
    <col min="5892" max="5892" width="9.140625" customWidth="1"/>
    <col min="5893" max="5893" width="9.28515625" customWidth="1"/>
    <col min="5894" max="5894" width="10" customWidth="1"/>
    <col min="5895" max="5895" width="11" customWidth="1"/>
    <col min="6140" max="6140" width="3.7109375" bestFit="1" customWidth="1"/>
    <col min="6141" max="6141" width="52.85546875" customWidth="1"/>
    <col min="6142" max="6142" width="6.7109375" customWidth="1"/>
    <col min="6143" max="6143" width="5.5703125" customWidth="1"/>
    <col min="6144" max="6144" width="9.140625" customWidth="1"/>
    <col min="6145" max="6145" width="8.85546875" customWidth="1"/>
    <col min="6146" max="6146" width="8.7109375" customWidth="1"/>
    <col min="6147" max="6147" width="9" customWidth="1"/>
    <col min="6148" max="6148" width="9.140625" customWidth="1"/>
    <col min="6149" max="6149" width="9.28515625" customWidth="1"/>
    <col min="6150" max="6150" width="10" customWidth="1"/>
    <col min="6151" max="6151" width="11" customWidth="1"/>
    <col min="6396" max="6396" width="3.7109375" bestFit="1" customWidth="1"/>
    <col min="6397" max="6397" width="52.85546875" customWidth="1"/>
    <col min="6398" max="6398" width="6.7109375" customWidth="1"/>
    <col min="6399" max="6399" width="5.5703125" customWidth="1"/>
    <col min="6400" max="6400" width="9.140625" customWidth="1"/>
    <col min="6401" max="6401" width="8.85546875" customWidth="1"/>
    <col min="6402" max="6402" width="8.7109375" customWidth="1"/>
    <col min="6403" max="6403" width="9" customWidth="1"/>
    <col min="6404" max="6404" width="9.140625" customWidth="1"/>
    <col min="6405" max="6405" width="9.28515625" customWidth="1"/>
    <col min="6406" max="6406" width="10" customWidth="1"/>
    <col min="6407" max="6407" width="11" customWidth="1"/>
    <col min="6652" max="6652" width="3.7109375" bestFit="1" customWidth="1"/>
    <col min="6653" max="6653" width="52.85546875" customWidth="1"/>
    <col min="6654" max="6654" width="6.7109375" customWidth="1"/>
    <col min="6655" max="6655" width="5.5703125" customWidth="1"/>
    <col min="6656" max="6656" width="9.140625" customWidth="1"/>
    <col min="6657" max="6657" width="8.85546875" customWidth="1"/>
    <col min="6658" max="6658" width="8.7109375" customWidth="1"/>
    <col min="6659" max="6659" width="9" customWidth="1"/>
    <col min="6660" max="6660" width="9.140625" customWidth="1"/>
    <col min="6661" max="6661" width="9.28515625" customWidth="1"/>
    <col min="6662" max="6662" width="10" customWidth="1"/>
    <col min="6663" max="6663" width="11" customWidth="1"/>
    <col min="6908" max="6908" width="3.7109375" bestFit="1" customWidth="1"/>
    <col min="6909" max="6909" width="52.85546875" customWidth="1"/>
    <col min="6910" max="6910" width="6.7109375" customWidth="1"/>
    <col min="6911" max="6911" width="5.5703125" customWidth="1"/>
    <col min="6912" max="6912" width="9.140625" customWidth="1"/>
    <col min="6913" max="6913" width="8.85546875" customWidth="1"/>
    <col min="6914" max="6914" width="8.7109375" customWidth="1"/>
    <col min="6915" max="6915" width="9" customWidth="1"/>
    <col min="6916" max="6916" width="9.140625" customWidth="1"/>
    <col min="6917" max="6917" width="9.28515625" customWidth="1"/>
    <col min="6918" max="6918" width="10" customWidth="1"/>
    <col min="6919" max="6919" width="11" customWidth="1"/>
    <col min="7164" max="7164" width="3.7109375" bestFit="1" customWidth="1"/>
    <col min="7165" max="7165" width="52.85546875" customWidth="1"/>
    <col min="7166" max="7166" width="6.7109375" customWidth="1"/>
    <col min="7167" max="7167" width="5.5703125" customWidth="1"/>
    <col min="7168" max="7168" width="9.140625" customWidth="1"/>
    <col min="7169" max="7169" width="8.85546875" customWidth="1"/>
    <col min="7170" max="7170" width="8.7109375" customWidth="1"/>
    <col min="7171" max="7171" width="9" customWidth="1"/>
    <col min="7172" max="7172" width="9.140625" customWidth="1"/>
    <col min="7173" max="7173" width="9.28515625" customWidth="1"/>
    <col min="7174" max="7174" width="10" customWidth="1"/>
    <col min="7175" max="7175" width="11" customWidth="1"/>
    <col min="7420" max="7420" width="3.7109375" bestFit="1" customWidth="1"/>
    <col min="7421" max="7421" width="52.85546875" customWidth="1"/>
    <col min="7422" max="7422" width="6.7109375" customWidth="1"/>
    <col min="7423" max="7423" width="5.5703125" customWidth="1"/>
    <col min="7424" max="7424" width="9.140625" customWidth="1"/>
    <col min="7425" max="7425" width="8.85546875" customWidth="1"/>
    <col min="7426" max="7426" width="8.7109375" customWidth="1"/>
    <col min="7427" max="7427" width="9" customWidth="1"/>
    <col min="7428" max="7428" width="9.140625" customWidth="1"/>
    <col min="7429" max="7429" width="9.28515625" customWidth="1"/>
    <col min="7430" max="7430" width="10" customWidth="1"/>
    <col min="7431" max="7431" width="11" customWidth="1"/>
    <col min="7676" max="7676" width="3.7109375" bestFit="1" customWidth="1"/>
    <col min="7677" max="7677" width="52.85546875" customWidth="1"/>
    <col min="7678" max="7678" width="6.7109375" customWidth="1"/>
    <col min="7679" max="7679" width="5.5703125" customWidth="1"/>
    <col min="7680" max="7680" width="9.140625" customWidth="1"/>
    <col min="7681" max="7681" width="8.85546875" customWidth="1"/>
    <col min="7682" max="7682" width="8.7109375" customWidth="1"/>
    <col min="7683" max="7683" width="9" customWidth="1"/>
    <col min="7684" max="7684" width="9.140625" customWidth="1"/>
    <col min="7685" max="7685" width="9.28515625" customWidth="1"/>
    <col min="7686" max="7686" width="10" customWidth="1"/>
    <col min="7687" max="7687" width="11" customWidth="1"/>
    <col min="7932" max="7932" width="3.7109375" bestFit="1" customWidth="1"/>
    <col min="7933" max="7933" width="52.85546875" customWidth="1"/>
    <col min="7934" max="7934" width="6.7109375" customWidth="1"/>
    <col min="7935" max="7935" width="5.5703125" customWidth="1"/>
    <col min="7936" max="7936" width="9.140625" customWidth="1"/>
    <col min="7937" max="7937" width="8.85546875" customWidth="1"/>
    <col min="7938" max="7938" width="8.7109375" customWidth="1"/>
    <col min="7939" max="7939" width="9" customWidth="1"/>
    <col min="7940" max="7940" width="9.140625" customWidth="1"/>
    <col min="7941" max="7941" width="9.28515625" customWidth="1"/>
    <col min="7942" max="7942" width="10" customWidth="1"/>
    <col min="7943" max="7943" width="11" customWidth="1"/>
    <col min="8188" max="8188" width="3.7109375" bestFit="1" customWidth="1"/>
    <col min="8189" max="8189" width="52.85546875" customWidth="1"/>
    <col min="8190" max="8190" width="6.7109375" customWidth="1"/>
    <col min="8191" max="8191" width="5.5703125" customWidth="1"/>
    <col min="8192" max="8192" width="9.140625" customWidth="1"/>
    <col min="8193" max="8193" width="8.85546875" customWidth="1"/>
    <col min="8194" max="8194" width="8.7109375" customWidth="1"/>
    <col min="8195" max="8195" width="9" customWidth="1"/>
    <col min="8196" max="8196" width="9.140625" customWidth="1"/>
    <col min="8197" max="8197" width="9.28515625" customWidth="1"/>
    <col min="8198" max="8198" width="10" customWidth="1"/>
    <col min="8199" max="8199" width="11" customWidth="1"/>
    <col min="8444" max="8444" width="3.7109375" bestFit="1" customWidth="1"/>
    <col min="8445" max="8445" width="52.85546875" customWidth="1"/>
    <col min="8446" max="8446" width="6.7109375" customWidth="1"/>
    <col min="8447" max="8447" width="5.5703125" customWidth="1"/>
    <col min="8448" max="8448" width="9.140625" customWidth="1"/>
    <col min="8449" max="8449" width="8.85546875" customWidth="1"/>
    <col min="8450" max="8450" width="8.7109375" customWidth="1"/>
    <col min="8451" max="8451" width="9" customWidth="1"/>
    <col min="8452" max="8452" width="9.140625" customWidth="1"/>
    <col min="8453" max="8453" width="9.28515625" customWidth="1"/>
    <col min="8454" max="8454" width="10" customWidth="1"/>
    <col min="8455" max="8455" width="11" customWidth="1"/>
    <col min="8700" max="8700" width="3.7109375" bestFit="1" customWidth="1"/>
    <col min="8701" max="8701" width="52.85546875" customWidth="1"/>
    <col min="8702" max="8702" width="6.7109375" customWidth="1"/>
    <col min="8703" max="8703" width="5.5703125" customWidth="1"/>
    <col min="8704" max="8704" width="9.140625" customWidth="1"/>
    <col min="8705" max="8705" width="8.85546875" customWidth="1"/>
    <col min="8706" max="8706" width="8.7109375" customWidth="1"/>
    <col min="8707" max="8707" width="9" customWidth="1"/>
    <col min="8708" max="8708" width="9.140625" customWidth="1"/>
    <col min="8709" max="8709" width="9.28515625" customWidth="1"/>
    <col min="8710" max="8710" width="10" customWidth="1"/>
    <col min="8711" max="8711" width="11" customWidth="1"/>
    <col min="8956" max="8956" width="3.7109375" bestFit="1" customWidth="1"/>
    <col min="8957" max="8957" width="52.85546875" customWidth="1"/>
    <col min="8958" max="8958" width="6.7109375" customWidth="1"/>
    <col min="8959" max="8959" width="5.5703125" customWidth="1"/>
    <col min="8960" max="8960" width="9.140625" customWidth="1"/>
    <col min="8961" max="8961" width="8.85546875" customWidth="1"/>
    <col min="8962" max="8962" width="8.7109375" customWidth="1"/>
    <col min="8963" max="8963" width="9" customWidth="1"/>
    <col min="8964" max="8964" width="9.140625" customWidth="1"/>
    <col min="8965" max="8965" width="9.28515625" customWidth="1"/>
    <col min="8966" max="8966" width="10" customWidth="1"/>
    <col min="8967" max="8967" width="11" customWidth="1"/>
    <col min="9212" max="9212" width="3.7109375" bestFit="1" customWidth="1"/>
    <col min="9213" max="9213" width="52.85546875" customWidth="1"/>
    <col min="9214" max="9214" width="6.7109375" customWidth="1"/>
    <col min="9215" max="9215" width="5.5703125" customWidth="1"/>
    <col min="9216" max="9216" width="9.140625" customWidth="1"/>
    <col min="9217" max="9217" width="8.85546875" customWidth="1"/>
    <col min="9218" max="9218" width="8.7109375" customWidth="1"/>
    <col min="9219" max="9219" width="9" customWidth="1"/>
    <col min="9220" max="9220" width="9.140625" customWidth="1"/>
    <col min="9221" max="9221" width="9.28515625" customWidth="1"/>
    <col min="9222" max="9222" width="10" customWidth="1"/>
    <col min="9223" max="9223" width="11" customWidth="1"/>
    <col min="9468" max="9468" width="3.7109375" bestFit="1" customWidth="1"/>
    <col min="9469" max="9469" width="52.85546875" customWidth="1"/>
    <col min="9470" max="9470" width="6.7109375" customWidth="1"/>
    <col min="9471" max="9471" width="5.5703125" customWidth="1"/>
    <col min="9472" max="9472" width="9.140625" customWidth="1"/>
    <col min="9473" max="9473" width="8.85546875" customWidth="1"/>
    <col min="9474" max="9474" width="8.7109375" customWidth="1"/>
    <col min="9475" max="9475" width="9" customWidth="1"/>
    <col min="9476" max="9476" width="9.140625" customWidth="1"/>
    <col min="9477" max="9477" width="9.28515625" customWidth="1"/>
    <col min="9478" max="9478" width="10" customWidth="1"/>
    <col min="9479" max="9479" width="11" customWidth="1"/>
    <col min="9724" max="9724" width="3.7109375" bestFit="1" customWidth="1"/>
    <col min="9725" max="9725" width="52.85546875" customWidth="1"/>
    <col min="9726" max="9726" width="6.7109375" customWidth="1"/>
    <col min="9727" max="9727" width="5.5703125" customWidth="1"/>
    <col min="9728" max="9728" width="9.140625" customWidth="1"/>
    <col min="9729" max="9729" width="8.85546875" customWidth="1"/>
    <col min="9730" max="9730" width="8.7109375" customWidth="1"/>
    <col min="9731" max="9731" width="9" customWidth="1"/>
    <col min="9732" max="9732" width="9.140625" customWidth="1"/>
    <col min="9733" max="9733" width="9.28515625" customWidth="1"/>
    <col min="9734" max="9734" width="10" customWidth="1"/>
    <col min="9735" max="9735" width="11" customWidth="1"/>
    <col min="9980" max="9980" width="3.7109375" bestFit="1" customWidth="1"/>
    <col min="9981" max="9981" width="52.85546875" customWidth="1"/>
    <col min="9982" max="9982" width="6.7109375" customWidth="1"/>
    <col min="9983" max="9983" width="5.5703125" customWidth="1"/>
    <col min="9984" max="9984" width="9.140625" customWidth="1"/>
    <col min="9985" max="9985" width="8.85546875" customWidth="1"/>
    <col min="9986" max="9986" width="8.7109375" customWidth="1"/>
    <col min="9987" max="9987" width="9" customWidth="1"/>
    <col min="9988" max="9988" width="9.140625" customWidth="1"/>
    <col min="9989" max="9989" width="9.28515625" customWidth="1"/>
    <col min="9990" max="9990" width="10" customWidth="1"/>
    <col min="9991" max="9991" width="11" customWidth="1"/>
    <col min="10236" max="10236" width="3.7109375" bestFit="1" customWidth="1"/>
    <col min="10237" max="10237" width="52.85546875" customWidth="1"/>
    <col min="10238" max="10238" width="6.7109375" customWidth="1"/>
    <col min="10239" max="10239" width="5.5703125" customWidth="1"/>
    <col min="10240" max="10240" width="9.140625" customWidth="1"/>
    <col min="10241" max="10241" width="8.85546875" customWidth="1"/>
    <col min="10242" max="10242" width="8.7109375" customWidth="1"/>
    <col min="10243" max="10243" width="9" customWidth="1"/>
    <col min="10244" max="10244" width="9.140625" customWidth="1"/>
    <col min="10245" max="10245" width="9.28515625" customWidth="1"/>
    <col min="10246" max="10246" width="10" customWidth="1"/>
    <col min="10247" max="10247" width="11" customWidth="1"/>
    <col min="10492" max="10492" width="3.7109375" bestFit="1" customWidth="1"/>
    <col min="10493" max="10493" width="52.85546875" customWidth="1"/>
    <col min="10494" max="10494" width="6.7109375" customWidth="1"/>
    <col min="10495" max="10495" width="5.5703125" customWidth="1"/>
    <col min="10496" max="10496" width="9.140625" customWidth="1"/>
    <col min="10497" max="10497" width="8.85546875" customWidth="1"/>
    <col min="10498" max="10498" width="8.7109375" customWidth="1"/>
    <col min="10499" max="10499" width="9" customWidth="1"/>
    <col min="10500" max="10500" width="9.140625" customWidth="1"/>
    <col min="10501" max="10501" width="9.28515625" customWidth="1"/>
    <col min="10502" max="10502" width="10" customWidth="1"/>
    <col min="10503" max="10503" width="11" customWidth="1"/>
    <col min="10748" max="10748" width="3.7109375" bestFit="1" customWidth="1"/>
    <col min="10749" max="10749" width="52.85546875" customWidth="1"/>
    <col min="10750" max="10750" width="6.7109375" customWidth="1"/>
    <col min="10751" max="10751" width="5.5703125" customWidth="1"/>
    <col min="10752" max="10752" width="9.140625" customWidth="1"/>
    <col min="10753" max="10753" width="8.85546875" customWidth="1"/>
    <col min="10754" max="10754" width="8.7109375" customWidth="1"/>
    <col min="10755" max="10755" width="9" customWidth="1"/>
    <col min="10756" max="10756" width="9.140625" customWidth="1"/>
    <col min="10757" max="10757" width="9.28515625" customWidth="1"/>
    <col min="10758" max="10758" width="10" customWidth="1"/>
    <col min="10759" max="10759" width="11" customWidth="1"/>
    <col min="11004" max="11004" width="3.7109375" bestFit="1" customWidth="1"/>
    <col min="11005" max="11005" width="52.85546875" customWidth="1"/>
    <col min="11006" max="11006" width="6.7109375" customWidth="1"/>
    <col min="11007" max="11007" width="5.5703125" customWidth="1"/>
    <col min="11008" max="11008" width="9.140625" customWidth="1"/>
    <col min="11009" max="11009" width="8.85546875" customWidth="1"/>
    <col min="11010" max="11010" width="8.7109375" customWidth="1"/>
    <col min="11011" max="11011" width="9" customWidth="1"/>
    <col min="11012" max="11012" width="9.140625" customWidth="1"/>
    <col min="11013" max="11013" width="9.28515625" customWidth="1"/>
    <col min="11014" max="11014" width="10" customWidth="1"/>
    <col min="11015" max="11015" width="11" customWidth="1"/>
    <col min="11260" max="11260" width="3.7109375" bestFit="1" customWidth="1"/>
    <col min="11261" max="11261" width="52.85546875" customWidth="1"/>
    <col min="11262" max="11262" width="6.7109375" customWidth="1"/>
    <col min="11263" max="11263" width="5.5703125" customWidth="1"/>
    <col min="11264" max="11264" width="9.140625" customWidth="1"/>
    <col min="11265" max="11265" width="8.85546875" customWidth="1"/>
    <col min="11266" max="11266" width="8.7109375" customWidth="1"/>
    <col min="11267" max="11267" width="9" customWidth="1"/>
    <col min="11268" max="11268" width="9.140625" customWidth="1"/>
    <col min="11269" max="11269" width="9.28515625" customWidth="1"/>
    <col min="11270" max="11270" width="10" customWidth="1"/>
    <col min="11271" max="11271" width="11" customWidth="1"/>
    <col min="11516" max="11516" width="3.7109375" bestFit="1" customWidth="1"/>
    <col min="11517" max="11517" width="52.85546875" customWidth="1"/>
    <col min="11518" max="11518" width="6.7109375" customWidth="1"/>
    <col min="11519" max="11519" width="5.5703125" customWidth="1"/>
    <col min="11520" max="11520" width="9.140625" customWidth="1"/>
    <col min="11521" max="11521" width="8.85546875" customWidth="1"/>
    <col min="11522" max="11522" width="8.7109375" customWidth="1"/>
    <col min="11523" max="11523" width="9" customWidth="1"/>
    <col min="11524" max="11524" width="9.140625" customWidth="1"/>
    <col min="11525" max="11525" width="9.28515625" customWidth="1"/>
    <col min="11526" max="11526" width="10" customWidth="1"/>
    <col min="11527" max="11527" width="11" customWidth="1"/>
    <col min="11772" max="11772" width="3.7109375" bestFit="1" customWidth="1"/>
    <col min="11773" max="11773" width="52.85546875" customWidth="1"/>
    <col min="11774" max="11774" width="6.7109375" customWidth="1"/>
    <col min="11775" max="11775" width="5.5703125" customWidth="1"/>
    <col min="11776" max="11776" width="9.140625" customWidth="1"/>
    <col min="11777" max="11777" width="8.85546875" customWidth="1"/>
    <col min="11778" max="11778" width="8.7109375" customWidth="1"/>
    <col min="11779" max="11779" width="9" customWidth="1"/>
    <col min="11780" max="11780" width="9.140625" customWidth="1"/>
    <col min="11781" max="11781" width="9.28515625" customWidth="1"/>
    <col min="11782" max="11782" width="10" customWidth="1"/>
    <col min="11783" max="11783" width="11" customWidth="1"/>
    <col min="12028" max="12028" width="3.7109375" bestFit="1" customWidth="1"/>
    <col min="12029" max="12029" width="52.85546875" customWidth="1"/>
    <col min="12030" max="12030" width="6.7109375" customWidth="1"/>
    <col min="12031" max="12031" width="5.5703125" customWidth="1"/>
    <col min="12032" max="12032" width="9.140625" customWidth="1"/>
    <col min="12033" max="12033" width="8.85546875" customWidth="1"/>
    <col min="12034" max="12034" width="8.7109375" customWidth="1"/>
    <col min="12035" max="12035" width="9" customWidth="1"/>
    <col min="12036" max="12036" width="9.140625" customWidth="1"/>
    <col min="12037" max="12037" width="9.28515625" customWidth="1"/>
    <col min="12038" max="12038" width="10" customWidth="1"/>
    <col min="12039" max="12039" width="11" customWidth="1"/>
    <col min="12284" max="12284" width="3.7109375" bestFit="1" customWidth="1"/>
    <col min="12285" max="12285" width="52.85546875" customWidth="1"/>
    <col min="12286" max="12286" width="6.7109375" customWidth="1"/>
    <col min="12287" max="12287" width="5.5703125" customWidth="1"/>
    <col min="12288" max="12288" width="9.140625" customWidth="1"/>
    <col min="12289" max="12289" width="8.85546875" customWidth="1"/>
    <col min="12290" max="12290" width="8.7109375" customWidth="1"/>
    <col min="12291" max="12291" width="9" customWidth="1"/>
    <col min="12292" max="12292" width="9.140625" customWidth="1"/>
    <col min="12293" max="12293" width="9.28515625" customWidth="1"/>
    <col min="12294" max="12294" width="10" customWidth="1"/>
    <col min="12295" max="12295" width="11" customWidth="1"/>
    <col min="12540" max="12540" width="3.7109375" bestFit="1" customWidth="1"/>
    <col min="12541" max="12541" width="52.85546875" customWidth="1"/>
    <col min="12542" max="12542" width="6.7109375" customWidth="1"/>
    <col min="12543" max="12543" width="5.5703125" customWidth="1"/>
    <col min="12544" max="12544" width="9.140625" customWidth="1"/>
    <col min="12545" max="12545" width="8.85546875" customWidth="1"/>
    <col min="12546" max="12546" width="8.7109375" customWidth="1"/>
    <col min="12547" max="12547" width="9" customWidth="1"/>
    <col min="12548" max="12548" width="9.140625" customWidth="1"/>
    <col min="12549" max="12549" width="9.28515625" customWidth="1"/>
    <col min="12550" max="12550" width="10" customWidth="1"/>
    <col min="12551" max="12551" width="11" customWidth="1"/>
    <col min="12796" max="12796" width="3.7109375" bestFit="1" customWidth="1"/>
    <col min="12797" max="12797" width="52.85546875" customWidth="1"/>
    <col min="12798" max="12798" width="6.7109375" customWidth="1"/>
    <col min="12799" max="12799" width="5.5703125" customWidth="1"/>
    <col min="12800" max="12800" width="9.140625" customWidth="1"/>
    <col min="12801" max="12801" width="8.85546875" customWidth="1"/>
    <col min="12802" max="12802" width="8.7109375" customWidth="1"/>
    <col min="12803" max="12803" width="9" customWidth="1"/>
    <col min="12804" max="12804" width="9.140625" customWidth="1"/>
    <col min="12805" max="12805" width="9.28515625" customWidth="1"/>
    <col min="12806" max="12806" width="10" customWidth="1"/>
    <col min="12807" max="12807" width="11" customWidth="1"/>
    <col min="13052" max="13052" width="3.7109375" bestFit="1" customWidth="1"/>
    <col min="13053" max="13053" width="52.85546875" customWidth="1"/>
    <col min="13054" max="13054" width="6.7109375" customWidth="1"/>
    <col min="13055" max="13055" width="5.5703125" customWidth="1"/>
    <col min="13056" max="13056" width="9.140625" customWidth="1"/>
    <col min="13057" max="13057" width="8.85546875" customWidth="1"/>
    <col min="13058" max="13058" width="8.7109375" customWidth="1"/>
    <col min="13059" max="13059" width="9" customWidth="1"/>
    <col min="13060" max="13060" width="9.140625" customWidth="1"/>
    <col min="13061" max="13061" width="9.28515625" customWidth="1"/>
    <col min="13062" max="13062" width="10" customWidth="1"/>
    <col min="13063" max="13063" width="11" customWidth="1"/>
    <col min="13308" max="13308" width="3.7109375" bestFit="1" customWidth="1"/>
    <col min="13309" max="13309" width="52.85546875" customWidth="1"/>
    <col min="13310" max="13310" width="6.7109375" customWidth="1"/>
    <col min="13311" max="13311" width="5.5703125" customWidth="1"/>
    <col min="13312" max="13312" width="9.140625" customWidth="1"/>
    <col min="13313" max="13313" width="8.85546875" customWidth="1"/>
    <col min="13314" max="13314" width="8.7109375" customWidth="1"/>
    <col min="13315" max="13315" width="9" customWidth="1"/>
    <col min="13316" max="13316" width="9.140625" customWidth="1"/>
    <col min="13317" max="13317" width="9.28515625" customWidth="1"/>
    <col min="13318" max="13318" width="10" customWidth="1"/>
    <col min="13319" max="13319" width="11" customWidth="1"/>
    <col min="13564" max="13564" width="3.7109375" bestFit="1" customWidth="1"/>
    <col min="13565" max="13565" width="52.85546875" customWidth="1"/>
    <col min="13566" max="13566" width="6.7109375" customWidth="1"/>
    <col min="13567" max="13567" width="5.5703125" customWidth="1"/>
    <col min="13568" max="13568" width="9.140625" customWidth="1"/>
    <col min="13569" max="13569" width="8.85546875" customWidth="1"/>
    <col min="13570" max="13570" width="8.7109375" customWidth="1"/>
    <col min="13571" max="13571" width="9" customWidth="1"/>
    <col min="13572" max="13572" width="9.140625" customWidth="1"/>
    <col min="13573" max="13573" width="9.28515625" customWidth="1"/>
    <col min="13574" max="13574" width="10" customWidth="1"/>
    <col min="13575" max="13575" width="11" customWidth="1"/>
    <col min="13820" max="13820" width="3.7109375" bestFit="1" customWidth="1"/>
    <col min="13821" max="13821" width="52.85546875" customWidth="1"/>
    <col min="13822" max="13822" width="6.7109375" customWidth="1"/>
    <col min="13823" max="13823" width="5.5703125" customWidth="1"/>
    <col min="13824" max="13824" width="9.140625" customWidth="1"/>
    <col min="13825" max="13825" width="8.85546875" customWidth="1"/>
    <col min="13826" max="13826" width="8.7109375" customWidth="1"/>
    <col min="13827" max="13827" width="9" customWidth="1"/>
    <col min="13828" max="13828" width="9.140625" customWidth="1"/>
    <col min="13829" max="13829" width="9.28515625" customWidth="1"/>
    <col min="13830" max="13830" width="10" customWidth="1"/>
    <col min="13831" max="13831" width="11" customWidth="1"/>
    <col min="14076" max="14076" width="3.7109375" bestFit="1" customWidth="1"/>
    <col min="14077" max="14077" width="52.85546875" customWidth="1"/>
    <col min="14078" max="14078" width="6.7109375" customWidth="1"/>
    <col min="14079" max="14079" width="5.5703125" customWidth="1"/>
    <col min="14080" max="14080" width="9.140625" customWidth="1"/>
    <col min="14081" max="14081" width="8.85546875" customWidth="1"/>
    <col min="14082" max="14082" width="8.7109375" customWidth="1"/>
    <col min="14083" max="14083" width="9" customWidth="1"/>
    <col min="14084" max="14084" width="9.140625" customWidth="1"/>
    <col min="14085" max="14085" width="9.28515625" customWidth="1"/>
    <col min="14086" max="14086" width="10" customWidth="1"/>
    <col min="14087" max="14087" width="11" customWidth="1"/>
    <col min="14332" max="14332" width="3.7109375" bestFit="1" customWidth="1"/>
    <col min="14333" max="14333" width="52.85546875" customWidth="1"/>
    <col min="14334" max="14334" width="6.7109375" customWidth="1"/>
    <col min="14335" max="14335" width="5.5703125" customWidth="1"/>
    <col min="14336" max="14336" width="9.140625" customWidth="1"/>
    <col min="14337" max="14337" width="8.85546875" customWidth="1"/>
    <col min="14338" max="14338" width="8.7109375" customWidth="1"/>
    <col min="14339" max="14339" width="9" customWidth="1"/>
    <col min="14340" max="14340" width="9.140625" customWidth="1"/>
    <col min="14341" max="14341" width="9.28515625" customWidth="1"/>
    <col min="14342" max="14342" width="10" customWidth="1"/>
    <col min="14343" max="14343" width="11" customWidth="1"/>
    <col min="14588" max="14588" width="3.7109375" bestFit="1" customWidth="1"/>
    <col min="14589" max="14589" width="52.85546875" customWidth="1"/>
    <col min="14590" max="14590" width="6.7109375" customWidth="1"/>
    <col min="14591" max="14591" width="5.5703125" customWidth="1"/>
    <col min="14592" max="14592" width="9.140625" customWidth="1"/>
    <col min="14593" max="14593" width="8.85546875" customWidth="1"/>
    <col min="14594" max="14594" width="8.7109375" customWidth="1"/>
    <col min="14595" max="14595" width="9" customWidth="1"/>
    <col min="14596" max="14596" width="9.140625" customWidth="1"/>
    <col min="14597" max="14597" width="9.28515625" customWidth="1"/>
    <col min="14598" max="14598" width="10" customWidth="1"/>
    <col min="14599" max="14599" width="11" customWidth="1"/>
    <col min="14844" max="14844" width="3.7109375" bestFit="1" customWidth="1"/>
    <col min="14845" max="14845" width="52.85546875" customWidth="1"/>
    <col min="14846" max="14846" width="6.7109375" customWidth="1"/>
    <col min="14847" max="14847" width="5.5703125" customWidth="1"/>
    <col min="14848" max="14848" width="9.140625" customWidth="1"/>
    <col min="14849" max="14849" width="8.85546875" customWidth="1"/>
    <col min="14850" max="14850" width="8.7109375" customWidth="1"/>
    <col min="14851" max="14851" width="9" customWidth="1"/>
    <col min="14852" max="14852" width="9.140625" customWidth="1"/>
    <col min="14853" max="14853" width="9.28515625" customWidth="1"/>
    <col min="14854" max="14854" width="10" customWidth="1"/>
    <col min="14855" max="14855" width="11" customWidth="1"/>
    <col min="15100" max="15100" width="3.7109375" bestFit="1" customWidth="1"/>
    <col min="15101" max="15101" width="52.85546875" customWidth="1"/>
    <col min="15102" max="15102" width="6.7109375" customWidth="1"/>
    <col min="15103" max="15103" width="5.5703125" customWidth="1"/>
    <col min="15104" max="15104" width="9.140625" customWidth="1"/>
    <col min="15105" max="15105" width="8.85546875" customWidth="1"/>
    <col min="15106" max="15106" width="8.7109375" customWidth="1"/>
    <col min="15107" max="15107" width="9" customWidth="1"/>
    <col min="15108" max="15108" width="9.140625" customWidth="1"/>
    <col min="15109" max="15109" width="9.28515625" customWidth="1"/>
    <col min="15110" max="15110" width="10" customWidth="1"/>
    <col min="15111" max="15111" width="11" customWidth="1"/>
    <col min="15356" max="15356" width="3.7109375" bestFit="1" customWidth="1"/>
    <col min="15357" max="15357" width="52.85546875" customWidth="1"/>
    <col min="15358" max="15358" width="6.7109375" customWidth="1"/>
    <col min="15359" max="15359" width="5.5703125" customWidth="1"/>
    <col min="15360" max="15360" width="9.140625" customWidth="1"/>
    <col min="15361" max="15361" width="8.85546875" customWidth="1"/>
    <col min="15362" max="15362" width="8.7109375" customWidth="1"/>
    <col min="15363" max="15363" width="9" customWidth="1"/>
    <col min="15364" max="15364" width="9.140625" customWidth="1"/>
    <col min="15365" max="15365" width="9.28515625" customWidth="1"/>
    <col min="15366" max="15366" width="10" customWidth="1"/>
    <col min="15367" max="15367" width="11" customWidth="1"/>
    <col min="15612" max="15612" width="3.7109375" bestFit="1" customWidth="1"/>
    <col min="15613" max="15613" width="52.85546875" customWidth="1"/>
    <col min="15614" max="15614" width="6.7109375" customWidth="1"/>
    <col min="15615" max="15615" width="5.5703125" customWidth="1"/>
    <col min="15616" max="15616" width="9.140625" customWidth="1"/>
    <col min="15617" max="15617" width="8.85546875" customWidth="1"/>
    <col min="15618" max="15618" width="8.7109375" customWidth="1"/>
    <col min="15619" max="15619" width="9" customWidth="1"/>
    <col min="15620" max="15620" width="9.140625" customWidth="1"/>
    <col min="15621" max="15621" width="9.28515625" customWidth="1"/>
    <col min="15622" max="15622" width="10" customWidth="1"/>
    <col min="15623" max="15623" width="11" customWidth="1"/>
    <col min="15868" max="15868" width="3.7109375" bestFit="1" customWidth="1"/>
    <col min="15869" max="15869" width="52.85546875" customWidth="1"/>
    <col min="15870" max="15870" width="6.7109375" customWidth="1"/>
    <col min="15871" max="15871" width="5.5703125" customWidth="1"/>
    <col min="15872" max="15872" width="9.140625" customWidth="1"/>
    <col min="15873" max="15873" width="8.85546875" customWidth="1"/>
    <col min="15874" max="15874" width="8.7109375" customWidth="1"/>
    <col min="15875" max="15875" width="9" customWidth="1"/>
    <col min="15876" max="15876" width="9.140625" customWidth="1"/>
    <col min="15877" max="15877" width="9.28515625" customWidth="1"/>
    <col min="15878" max="15878" width="10" customWidth="1"/>
    <col min="15879" max="15879" width="11" customWidth="1"/>
    <col min="16124" max="16124" width="3.7109375" bestFit="1" customWidth="1"/>
    <col min="16125" max="16125" width="52.85546875" customWidth="1"/>
    <col min="16126" max="16126" width="6.7109375" customWidth="1"/>
    <col min="16127" max="16127" width="5.5703125" customWidth="1"/>
    <col min="16128" max="16128" width="9.140625" customWidth="1"/>
    <col min="16129" max="16129" width="8.85546875" customWidth="1"/>
    <col min="16130" max="16130" width="8.7109375" customWidth="1"/>
    <col min="16131" max="16131" width="9" customWidth="1"/>
    <col min="16132" max="16132" width="9.140625" customWidth="1"/>
    <col min="16133" max="16133" width="9.28515625" customWidth="1"/>
    <col min="16134" max="16134" width="10" customWidth="1"/>
    <col min="16135" max="16135" width="11" customWidth="1"/>
  </cols>
  <sheetData>
    <row r="1" spans="1:16" ht="12.95" customHeight="1" x14ac:dyDescent="0.2">
      <c r="A1" s="528" t="s">
        <v>389</v>
      </c>
      <c r="B1" s="529"/>
      <c r="C1" s="529"/>
      <c r="D1" s="529"/>
      <c r="E1" s="529"/>
      <c r="F1" s="529"/>
      <c r="G1" s="529"/>
      <c r="H1" s="529"/>
      <c r="I1" s="529"/>
      <c r="J1" s="529"/>
      <c r="K1" s="529"/>
      <c r="L1" s="530"/>
      <c r="M1" s="270"/>
      <c r="N1" s="270"/>
      <c r="O1" s="253"/>
      <c r="P1" s="253"/>
    </row>
    <row r="2" spans="1:16" ht="12.95" customHeight="1" x14ac:dyDescent="0.2">
      <c r="A2" s="531"/>
      <c r="B2" s="446"/>
      <c r="C2" s="446"/>
      <c r="D2" s="446"/>
      <c r="E2" s="446"/>
      <c r="F2" s="446"/>
      <c r="G2" s="446"/>
      <c r="H2" s="446"/>
      <c r="I2" s="446"/>
      <c r="J2" s="446"/>
      <c r="K2" s="446"/>
      <c r="L2" s="532"/>
      <c r="M2" s="270"/>
      <c r="N2" s="270"/>
      <c r="O2" s="253"/>
      <c r="P2" s="253"/>
    </row>
    <row r="3" spans="1:16" ht="13.5" customHeight="1" thickBot="1" x14ac:dyDescent="0.25">
      <c r="A3" s="531"/>
      <c r="B3" s="446"/>
      <c r="C3" s="446"/>
      <c r="D3" s="446"/>
      <c r="E3" s="446"/>
      <c r="F3" s="446"/>
      <c r="G3" s="446"/>
      <c r="H3" s="446"/>
      <c r="I3" s="446"/>
      <c r="J3" s="446"/>
      <c r="K3" s="446"/>
      <c r="L3" s="532"/>
      <c r="M3" s="270"/>
      <c r="N3" s="270"/>
      <c r="O3" s="253"/>
      <c r="P3" s="253"/>
    </row>
    <row r="4" spans="1:16" ht="12.75" customHeight="1" x14ac:dyDescent="0.2">
      <c r="A4" s="523" t="s">
        <v>353</v>
      </c>
      <c r="B4" s="521" t="s">
        <v>390</v>
      </c>
      <c r="C4" s="519" t="s">
        <v>355</v>
      </c>
      <c r="D4" s="540" t="s">
        <v>356</v>
      </c>
      <c r="E4" s="535"/>
      <c r="F4" s="535"/>
      <c r="G4" s="535"/>
      <c r="H4" s="272" t="s">
        <v>357</v>
      </c>
      <c r="I4" s="271"/>
      <c r="J4" s="271"/>
      <c r="K4" s="538" t="s">
        <v>391</v>
      </c>
      <c r="L4" s="539"/>
    </row>
    <row r="5" spans="1:16" ht="28.5" customHeight="1" x14ac:dyDescent="0.2">
      <c r="A5" s="523"/>
      <c r="B5" s="521"/>
      <c r="C5" s="519"/>
      <c r="D5" s="540"/>
      <c r="E5" s="274" t="s">
        <v>26</v>
      </c>
      <c r="F5" s="277" t="s">
        <v>28</v>
      </c>
      <c r="G5" s="279" t="s">
        <v>29</v>
      </c>
      <c r="H5" s="278" t="s">
        <v>31</v>
      </c>
      <c r="I5" s="277" t="s">
        <v>65</v>
      </c>
      <c r="J5" s="277" t="s">
        <v>94</v>
      </c>
      <c r="K5" s="536" t="s">
        <v>359</v>
      </c>
      <c r="L5" s="533" t="s">
        <v>359</v>
      </c>
    </row>
    <row r="6" spans="1:16" ht="12.75" customHeight="1" thickBot="1" x14ac:dyDescent="0.25">
      <c r="A6" s="524"/>
      <c r="B6" s="522"/>
      <c r="C6" s="520"/>
      <c r="D6" s="541"/>
      <c r="E6" s="275" t="s">
        <v>361</v>
      </c>
      <c r="F6" s="275" t="s">
        <v>361</v>
      </c>
      <c r="G6" s="275" t="s">
        <v>361</v>
      </c>
      <c r="H6" s="275" t="s">
        <v>361</v>
      </c>
      <c r="I6" s="275" t="s">
        <v>361</v>
      </c>
      <c r="J6" s="275" t="s">
        <v>361</v>
      </c>
      <c r="K6" s="537"/>
      <c r="L6" s="534"/>
    </row>
    <row r="7" spans="1:16" s="177" customFormat="1" x14ac:dyDescent="0.2">
      <c r="A7" s="280">
        <v>1</v>
      </c>
      <c r="B7" s="178" t="s">
        <v>392</v>
      </c>
      <c r="C7" s="188" t="s">
        <v>355</v>
      </c>
      <c r="D7" s="273">
        <v>2</v>
      </c>
      <c r="E7" s="285">
        <v>8930</v>
      </c>
      <c r="F7" s="286">
        <v>9000</v>
      </c>
      <c r="G7" s="287">
        <v>8990</v>
      </c>
      <c r="H7" s="286">
        <v>10368.9</v>
      </c>
      <c r="I7" s="286">
        <v>9132.6</v>
      </c>
      <c r="J7" s="286">
        <v>7290</v>
      </c>
      <c r="K7" s="282">
        <f>AVERAGE(Eqp!E7:'Eqp'!J7)</f>
        <v>8951.9166666666661</v>
      </c>
      <c r="L7" s="281">
        <f t="shared" ref="L7:L13" si="0">AVERAGE(K7*D7)</f>
        <v>17903.833333333332</v>
      </c>
    </row>
    <row r="8" spans="1:16" s="177" customFormat="1" ht="12.75" customHeight="1" x14ac:dyDescent="0.2">
      <c r="A8" s="280">
        <v>2</v>
      </c>
      <c r="B8" s="196" t="s">
        <v>393</v>
      </c>
      <c r="C8" s="188" t="s">
        <v>355</v>
      </c>
      <c r="D8" s="273">
        <v>2</v>
      </c>
      <c r="E8" s="285">
        <v>1655.56</v>
      </c>
      <c r="F8" s="286">
        <v>1480</v>
      </c>
      <c r="G8" s="284">
        <v>820</v>
      </c>
      <c r="H8" s="286"/>
      <c r="I8" s="286"/>
      <c r="J8" s="295"/>
      <c r="K8" s="282">
        <f>AVERAGE(Eqp!E8:'Eqp'!J8)</f>
        <v>1318.52</v>
      </c>
      <c r="L8" s="281">
        <f t="shared" si="0"/>
        <v>2637.04</v>
      </c>
    </row>
    <row r="9" spans="1:16" s="177" customFormat="1" x14ac:dyDescent="0.2">
      <c r="A9" s="280">
        <v>3</v>
      </c>
      <c r="B9" s="178" t="s">
        <v>394</v>
      </c>
      <c r="C9" s="179" t="s">
        <v>355</v>
      </c>
      <c r="D9" s="273">
        <v>2</v>
      </c>
      <c r="E9" s="288">
        <v>59.9</v>
      </c>
      <c r="F9" s="286">
        <v>38</v>
      </c>
      <c r="G9" s="287">
        <v>38.72</v>
      </c>
      <c r="H9" s="286">
        <v>35</v>
      </c>
      <c r="I9" s="286">
        <v>30.9</v>
      </c>
      <c r="J9" s="286">
        <v>34.99</v>
      </c>
      <c r="K9" s="282">
        <f>AVERAGE(Eqp!E9:'Eqp'!J9)</f>
        <v>39.585000000000001</v>
      </c>
      <c r="L9" s="281">
        <f t="shared" si="0"/>
        <v>79.17</v>
      </c>
    </row>
    <row r="10" spans="1:16" s="177" customFormat="1" x14ac:dyDescent="0.2">
      <c r="A10" s="280">
        <v>4</v>
      </c>
      <c r="B10" s="183" t="s">
        <v>395</v>
      </c>
      <c r="C10" s="179" t="s">
        <v>355</v>
      </c>
      <c r="D10" s="273">
        <v>2</v>
      </c>
      <c r="E10" s="285">
        <v>113.97</v>
      </c>
      <c r="F10" s="314" t="s">
        <v>396</v>
      </c>
      <c r="G10" s="287">
        <v>117.9</v>
      </c>
      <c r="H10" s="286">
        <v>140</v>
      </c>
      <c r="I10" s="286">
        <v>114</v>
      </c>
      <c r="J10" s="286">
        <v>121.57</v>
      </c>
      <c r="K10" s="282">
        <f>AVERAGE(Eqp!E10:'Eqp'!J10)</f>
        <v>121.48800000000001</v>
      </c>
      <c r="L10" s="281">
        <f t="shared" si="0"/>
        <v>242.97600000000003</v>
      </c>
    </row>
    <row r="11" spans="1:16" s="177" customFormat="1" x14ac:dyDescent="0.2">
      <c r="A11" s="280">
        <v>5</v>
      </c>
      <c r="B11" s="182" t="s">
        <v>397</v>
      </c>
      <c r="C11" s="179" t="s">
        <v>355</v>
      </c>
      <c r="D11" s="273">
        <v>3</v>
      </c>
      <c r="E11" s="285">
        <v>78.900000000000006</v>
      </c>
      <c r="F11" s="296">
        <v>59</v>
      </c>
      <c r="G11" s="287">
        <v>65.3</v>
      </c>
      <c r="H11" s="286">
        <v>68.900000000000006</v>
      </c>
      <c r="I11" s="286">
        <v>58.19</v>
      </c>
      <c r="J11" s="286">
        <v>62.69</v>
      </c>
      <c r="K11" s="282">
        <f>AVERAGE(Eqp!E11:'Eqp'!J11)</f>
        <v>65.49666666666667</v>
      </c>
      <c r="L11" s="281">
        <f t="shared" si="0"/>
        <v>196.49</v>
      </c>
    </row>
    <row r="12" spans="1:16" s="177" customFormat="1" ht="24" x14ac:dyDescent="0.2">
      <c r="A12" s="280">
        <v>6</v>
      </c>
      <c r="B12" s="182" t="s">
        <v>398</v>
      </c>
      <c r="C12" s="179" t="s">
        <v>355</v>
      </c>
      <c r="D12" s="273">
        <v>1</v>
      </c>
      <c r="E12" s="315">
        <v>1407.12</v>
      </c>
      <c r="F12" s="316" t="s">
        <v>399</v>
      </c>
      <c r="G12" s="317" t="s">
        <v>400</v>
      </c>
      <c r="H12" s="318">
        <v>1994.05</v>
      </c>
      <c r="I12" s="318">
        <v>1648.89</v>
      </c>
      <c r="J12" s="318">
        <v>1870.59</v>
      </c>
      <c r="K12" s="282">
        <f>AVERAGE(Eqp!E12:'Eqp'!J12)</f>
        <v>1730.1625000000001</v>
      </c>
      <c r="L12" s="281">
        <f t="shared" si="0"/>
        <v>1730.1625000000001</v>
      </c>
    </row>
    <row r="13" spans="1:16" s="41" customFormat="1" x14ac:dyDescent="0.2">
      <c r="A13" s="280">
        <v>7</v>
      </c>
      <c r="B13" s="234" t="s">
        <v>401</v>
      </c>
      <c r="C13" s="179" t="s">
        <v>355</v>
      </c>
      <c r="D13" s="273">
        <v>1</v>
      </c>
      <c r="E13" s="276">
        <v>380</v>
      </c>
      <c r="F13" s="286">
        <v>280.23</v>
      </c>
      <c r="G13" s="287">
        <v>472.5</v>
      </c>
      <c r="H13" s="286">
        <v>400</v>
      </c>
      <c r="I13" s="286">
        <v>430</v>
      </c>
      <c r="J13" s="286"/>
      <c r="K13" s="282">
        <f>AVERAGE(Eqp!E13:'Eqp'!J13)</f>
        <v>392.54599999999999</v>
      </c>
      <c r="L13" s="281">
        <f t="shared" si="0"/>
        <v>392.54599999999999</v>
      </c>
    </row>
    <row r="14" spans="1:16" ht="13.5" thickBot="1" x14ac:dyDescent="0.25">
      <c r="A14" s="515" t="s">
        <v>402</v>
      </c>
      <c r="B14" s="516"/>
      <c r="C14" s="516"/>
      <c r="D14" s="516"/>
      <c r="E14" s="517"/>
      <c r="F14" s="525"/>
      <c r="G14" s="526"/>
      <c r="H14" s="526"/>
      <c r="I14" s="526"/>
      <c r="J14" s="527"/>
      <c r="K14" s="508">
        <f>SUM(L7:L13)</f>
        <v>23182.217833333329</v>
      </c>
      <c r="L14" s="509"/>
    </row>
    <row r="15" spans="1:16" ht="13.5" thickBot="1" x14ac:dyDescent="0.25">
      <c r="A15" s="170"/>
      <c r="B15" s="170"/>
      <c r="C15" s="170"/>
      <c r="D15" s="170"/>
      <c r="E15" s="170"/>
      <c r="F15" s="201"/>
      <c r="G15" s="201"/>
      <c r="H15" s="201"/>
      <c r="I15" s="201"/>
      <c r="J15" s="201"/>
      <c r="K15" s="201"/>
      <c r="L15" s="201"/>
    </row>
    <row r="16" spans="1:16" ht="13.5" thickBot="1" x14ac:dyDescent="0.25">
      <c r="A16" s="510" t="s">
        <v>403</v>
      </c>
      <c r="B16" s="511"/>
      <c r="C16" s="511"/>
      <c r="D16" s="511"/>
      <c r="E16" s="511"/>
      <c r="F16" s="511"/>
      <c r="G16" s="511"/>
      <c r="H16" s="511"/>
      <c r="I16" s="511"/>
      <c r="J16" s="512"/>
      <c r="K16" s="430">
        <f>(K14*10%)/12</f>
        <v>193.18514861111109</v>
      </c>
      <c r="L16" s="431"/>
    </row>
    <row r="17" spans="1:14" ht="13.5" thickBot="1" x14ac:dyDescent="0.25">
      <c r="A17" s="170"/>
      <c r="B17" s="170"/>
      <c r="C17" s="170"/>
      <c r="D17" s="170"/>
      <c r="E17" s="170"/>
      <c r="F17" s="194"/>
      <c r="G17" s="194"/>
      <c r="H17" s="194"/>
      <c r="I17" s="194"/>
      <c r="J17" s="194"/>
      <c r="K17" s="194"/>
      <c r="L17" s="194"/>
      <c r="M17" s="194"/>
      <c r="N17" s="194"/>
    </row>
    <row r="18" spans="1:14" ht="13.5" thickBot="1" x14ac:dyDescent="0.25">
      <c r="A18" s="170"/>
      <c r="B18" s="496" t="s">
        <v>387</v>
      </c>
      <c r="C18" s="496"/>
      <c r="D18" s="496"/>
      <c r="E18" s="496"/>
      <c r="F18" s="496"/>
      <c r="G18" s="496"/>
      <c r="H18" s="496"/>
      <c r="I18" s="496"/>
      <c r="J18" s="497"/>
      <c r="K18" s="513">
        <f>(Resumo!J6+Resumo!J7)*2</f>
        <v>4</v>
      </c>
      <c r="L18" s="514"/>
      <c r="M18" s="194"/>
      <c r="N18" s="194"/>
    </row>
    <row r="19" spans="1:14" ht="13.5" thickBot="1" x14ac:dyDescent="0.25">
      <c r="A19" s="170"/>
      <c r="B19" s="170"/>
      <c r="C19" s="170"/>
      <c r="D19" s="170"/>
      <c r="E19" s="170"/>
      <c r="F19" s="194"/>
      <c r="G19" s="194"/>
      <c r="H19" s="194"/>
      <c r="I19" s="194"/>
      <c r="J19" s="194"/>
      <c r="K19" s="194"/>
      <c r="L19" s="194"/>
      <c r="M19" s="194"/>
      <c r="N19" s="194"/>
    </row>
    <row r="20" spans="1:14" ht="13.5" thickBot="1" x14ac:dyDescent="0.25">
      <c r="A20" s="170"/>
      <c r="B20" s="496" t="s">
        <v>388</v>
      </c>
      <c r="C20" s="496"/>
      <c r="D20" s="496"/>
      <c r="E20" s="496"/>
      <c r="F20" s="496"/>
      <c r="G20" s="496"/>
      <c r="H20" s="496"/>
      <c r="I20" s="496"/>
      <c r="J20" s="496"/>
      <c r="K20" s="430">
        <f>K16/K18</f>
        <v>48.296287152777772</v>
      </c>
      <c r="L20" s="431"/>
      <c r="M20" s="194"/>
      <c r="N20" s="194"/>
    </row>
    <row r="21" spans="1:14" x14ac:dyDescent="0.2">
      <c r="A21" s="170"/>
      <c r="B21" s="170"/>
      <c r="C21" s="170"/>
      <c r="D21" s="170"/>
      <c r="E21" s="170"/>
      <c r="F21" s="194"/>
      <c r="G21" s="194"/>
      <c r="H21" s="194"/>
      <c r="I21" s="194"/>
      <c r="J21" s="194"/>
      <c r="K21" s="194"/>
      <c r="L21" s="194"/>
      <c r="M21" s="194"/>
      <c r="N21" s="194"/>
    </row>
    <row r="22" spans="1:14" x14ac:dyDescent="0.2">
      <c r="A22" s="170"/>
      <c r="B22" s="170"/>
      <c r="C22" s="170"/>
      <c r="D22" s="170"/>
      <c r="E22" s="170"/>
      <c r="F22" s="194"/>
      <c r="G22" s="194"/>
      <c r="H22" s="194"/>
      <c r="I22" s="194"/>
      <c r="J22" s="194"/>
      <c r="K22" s="194"/>
      <c r="L22" s="194"/>
      <c r="M22" s="194"/>
      <c r="N22" s="194"/>
    </row>
    <row r="23" spans="1:14" x14ac:dyDescent="0.2">
      <c r="A23" s="170"/>
      <c r="B23" s="170"/>
      <c r="C23" s="170"/>
      <c r="D23" s="170"/>
      <c r="E23" s="170"/>
      <c r="F23" s="194"/>
      <c r="G23" s="194"/>
      <c r="H23" s="194"/>
      <c r="I23" s="194"/>
      <c r="J23" s="194"/>
      <c r="K23" s="194"/>
      <c r="L23" s="194"/>
      <c r="M23" s="194"/>
      <c r="N23" s="194"/>
    </row>
    <row r="24" spans="1:14" x14ac:dyDescent="0.2">
      <c r="A24" s="170"/>
      <c r="B24" s="170"/>
      <c r="C24" s="170"/>
      <c r="D24" s="170"/>
      <c r="E24" s="170"/>
      <c r="F24" s="194"/>
      <c r="G24" s="194"/>
      <c r="H24" s="194"/>
      <c r="I24" s="194"/>
      <c r="J24" s="194"/>
      <c r="K24" s="194"/>
      <c r="L24" s="194"/>
      <c r="M24" s="194"/>
      <c r="N24" s="194"/>
    </row>
    <row r="25" spans="1:14" x14ac:dyDescent="0.2">
      <c r="A25" s="170"/>
      <c r="B25" s="170"/>
      <c r="C25" s="170"/>
      <c r="D25" s="170"/>
      <c r="E25" s="170"/>
      <c r="F25" s="194"/>
      <c r="G25" s="194"/>
      <c r="H25" s="194"/>
      <c r="I25" s="194"/>
      <c r="J25" s="194"/>
      <c r="K25" s="194"/>
      <c r="L25" s="194"/>
      <c r="M25" s="194"/>
      <c r="N25" s="194"/>
    </row>
    <row r="26" spans="1:14" x14ac:dyDescent="0.2">
      <c r="A26" s="170"/>
      <c r="B26" s="170"/>
      <c r="C26" s="170"/>
      <c r="D26" s="170"/>
      <c r="E26" s="170"/>
      <c r="F26" s="194"/>
      <c r="G26" s="194"/>
      <c r="H26" s="194"/>
      <c r="I26" s="194"/>
      <c r="J26" s="194"/>
      <c r="K26" s="194"/>
      <c r="L26" s="194"/>
      <c r="M26" s="194"/>
      <c r="N26" s="194"/>
    </row>
    <row r="27" spans="1:14" ht="13.5" thickBot="1" x14ac:dyDescent="0.25">
      <c r="A27" s="170"/>
      <c r="B27" s="170"/>
      <c r="C27" s="170"/>
      <c r="D27" s="170"/>
      <c r="E27" s="170"/>
      <c r="F27" s="194"/>
      <c r="G27" s="194"/>
      <c r="H27" s="194"/>
      <c r="I27" s="194"/>
      <c r="J27" s="194"/>
      <c r="K27" s="194"/>
      <c r="L27" s="194"/>
      <c r="M27" s="194"/>
      <c r="N27" s="194"/>
    </row>
    <row r="28" spans="1:14" ht="20.25" customHeight="1" x14ac:dyDescent="0.2">
      <c r="A28" s="462"/>
      <c r="B28" s="463"/>
      <c r="C28" s="468" t="s">
        <v>379</v>
      </c>
      <c r="D28" s="471"/>
      <c r="E28" s="472"/>
      <c r="F28" s="472"/>
      <c r="G28" s="473"/>
      <c r="H28" s="269"/>
      <c r="I28" s="269"/>
      <c r="J28" s="269"/>
      <c r="K28" s="269"/>
      <c r="L28" s="269"/>
      <c r="M28" s="269"/>
      <c r="N28" s="269"/>
    </row>
    <row r="29" spans="1:14" x14ac:dyDescent="0.2">
      <c r="A29" s="464"/>
      <c r="B29" s="465"/>
      <c r="C29" s="469"/>
      <c r="D29" s="474"/>
      <c r="E29" s="475"/>
      <c r="F29" s="475"/>
      <c r="G29" s="476"/>
      <c r="H29" s="269"/>
      <c r="I29" s="269"/>
      <c r="J29" s="269"/>
      <c r="K29" s="269"/>
      <c r="L29" s="269"/>
      <c r="M29" s="269"/>
      <c r="N29" s="269"/>
    </row>
    <row r="30" spans="1:14" ht="14.25" customHeight="1" x14ac:dyDescent="0.2">
      <c r="A30" s="464"/>
      <c r="B30" s="465"/>
      <c r="C30" s="469"/>
      <c r="D30" s="474"/>
      <c r="E30" s="475"/>
      <c r="F30" s="475"/>
      <c r="G30" s="476"/>
      <c r="H30" s="269"/>
      <c r="I30" s="269"/>
      <c r="J30" s="269"/>
      <c r="K30" s="269"/>
      <c r="L30" s="269"/>
      <c r="M30" s="269"/>
      <c r="N30" s="269"/>
    </row>
    <row r="31" spans="1:14" ht="13.5" thickBot="1" x14ac:dyDescent="0.25">
      <c r="A31" s="466"/>
      <c r="B31" s="467"/>
      <c r="C31" s="470"/>
      <c r="D31" s="477"/>
      <c r="E31" s="478"/>
      <c r="F31" s="478"/>
      <c r="G31" s="479"/>
      <c r="H31" s="269"/>
      <c r="I31" s="269"/>
      <c r="J31" s="269"/>
      <c r="K31" s="269"/>
      <c r="L31" s="269"/>
      <c r="M31" s="269"/>
      <c r="N31" s="269"/>
    </row>
    <row r="32" spans="1:14" ht="13.5" thickBot="1" x14ac:dyDescent="0.25"/>
    <row r="33" spans="1:14" x14ac:dyDescent="0.2">
      <c r="A33" s="518" t="s">
        <v>404</v>
      </c>
      <c r="B33" s="481"/>
      <c r="C33" s="481"/>
      <c r="D33" s="481"/>
      <c r="E33" s="481"/>
      <c r="F33" s="481"/>
      <c r="G33" s="482"/>
      <c r="H33" s="150"/>
      <c r="I33" s="150"/>
      <c r="J33" s="150"/>
      <c r="K33" s="150"/>
      <c r="L33" s="150"/>
      <c r="M33" s="150"/>
      <c r="N33" s="150"/>
    </row>
    <row r="34" spans="1:14" x14ac:dyDescent="0.2">
      <c r="A34" s="483"/>
      <c r="B34" s="393"/>
      <c r="C34" s="393"/>
      <c r="D34" s="393"/>
      <c r="E34" s="393"/>
      <c r="F34" s="393"/>
      <c r="G34" s="484"/>
      <c r="H34" s="150"/>
      <c r="I34" s="150"/>
      <c r="J34" s="150"/>
      <c r="K34" s="150"/>
      <c r="L34" s="150"/>
      <c r="M34" s="150"/>
      <c r="N34" s="150"/>
    </row>
    <row r="35" spans="1:14" x14ac:dyDescent="0.2">
      <c r="A35" s="483"/>
      <c r="B35" s="393"/>
      <c r="C35" s="393"/>
      <c r="D35" s="393"/>
      <c r="E35" s="393"/>
      <c r="F35" s="393"/>
      <c r="G35" s="484"/>
      <c r="H35" s="150"/>
      <c r="I35" s="150"/>
      <c r="J35" s="150"/>
      <c r="K35" s="150"/>
      <c r="L35" s="150"/>
      <c r="M35" s="150"/>
      <c r="N35" s="150"/>
    </row>
    <row r="36" spans="1:14" x14ac:dyDescent="0.2">
      <c r="A36" s="483"/>
      <c r="B36" s="393"/>
      <c r="C36" s="393"/>
      <c r="D36" s="393"/>
      <c r="E36" s="393"/>
      <c r="F36" s="393"/>
      <c r="G36" s="484"/>
      <c r="H36" s="150"/>
      <c r="I36" s="150"/>
      <c r="J36" s="150"/>
      <c r="K36" s="150"/>
      <c r="L36" s="150"/>
      <c r="M36" s="150"/>
      <c r="N36" s="150"/>
    </row>
    <row r="37" spans="1:14" ht="13.5" thickBot="1" x14ac:dyDescent="0.25">
      <c r="A37" s="485"/>
      <c r="B37" s="486"/>
      <c r="C37" s="486"/>
      <c r="D37" s="486"/>
      <c r="E37" s="486"/>
      <c r="F37" s="486"/>
      <c r="G37" s="487"/>
      <c r="H37" s="150"/>
      <c r="I37" s="150"/>
      <c r="J37" s="150"/>
      <c r="K37" s="150"/>
      <c r="L37" s="150"/>
      <c r="M37" s="150"/>
      <c r="N37" s="150"/>
    </row>
  </sheetData>
  <mergeCells count="22">
    <mergeCell ref="A1:L3"/>
    <mergeCell ref="L5:L6"/>
    <mergeCell ref="E4:G4"/>
    <mergeCell ref="K5:K6"/>
    <mergeCell ref="K4:L4"/>
    <mergeCell ref="D4:D6"/>
    <mergeCell ref="A33:G37"/>
    <mergeCell ref="A28:B31"/>
    <mergeCell ref="C28:C31"/>
    <mergeCell ref="D28:G31"/>
    <mergeCell ref="C4:C6"/>
    <mergeCell ref="B4:B6"/>
    <mergeCell ref="A4:A6"/>
    <mergeCell ref="F14:J14"/>
    <mergeCell ref="K14:L14"/>
    <mergeCell ref="K16:L16"/>
    <mergeCell ref="A16:J16"/>
    <mergeCell ref="K18:L18"/>
    <mergeCell ref="B20:J20"/>
    <mergeCell ref="K20:L20"/>
    <mergeCell ref="B18:J18"/>
    <mergeCell ref="A14:E14"/>
  </mergeCells>
  <phoneticPr fontId="3" type="noConversion"/>
  <pageMargins left="0.511811024" right="0.511811024" top="0.78740157499999996" bottom="0.78740157499999996" header="0.31496062000000002" footer="0.31496062000000002"/>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election activeCell="I14" sqref="I14"/>
    </sheetView>
  </sheetViews>
  <sheetFormatPr defaultRowHeight="12.75" x14ac:dyDescent="0.2"/>
  <cols>
    <col min="1" max="1" width="10.85546875" customWidth="1"/>
  </cols>
  <sheetData>
    <row r="1" spans="1:4" x14ac:dyDescent="0.2">
      <c r="A1" t="s">
        <v>405</v>
      </c>
    </row>
    <row r="3" spans="1:4" x14ac:dyDescent="0.2">
      <c r="A3" s="10" t="s">
        <v>406</v>
      </c>
      <c r="B3">
        <f>'Item 04 - Diurno 12x36h'!I173/'Item 04 - Diurno 12x36h'!I39</f>
        <v>3.755768228985179</v>
      </c>
    </row>
    <row r="5" spans="1:4" x14ac:dyDescent="0.2">
      <c r="A5" t="s">
        <v>407</v>
      </c>
    </row>
    <row r="7" spans="1:4" x14ac:dyDescent="0.2">
      <c r="A7" t="s">
        <v>408</v>
      </c>
    </row>
    <row r="9" spans="1:4" x14ac:dyDescent="0.2">
      <c r="A9" s="41">
        <v>2.2799999999999998</v>
      </c>
      <c r="B9" t="s">
        <v>409</v>
      </c>
      <c r="D9" s="147" t="s">
        <v>410</v>
      </c>
    </row>
    <row r="10" spans="1:4" x14ac:dyDescent="0.2">
      <c r="A10" s="41" t="s">
        <v>411</v>
      </c>
      <c r="B10" t="s">
        <v>412</v>
      </c>
      <c r="D10" t="s">
        <v>413</v>
      </c>
    </row>
    <row r="11" spans="1:4" x14ac:dyDescent="0.2">
      <c r="A11" s="41" t="s">
        <v>414</v>
      </c>
      <c r="B11" t="s">
        <v>415</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8"/>
  <sheetViews>
    <sheetView topLeftCell="A10" zoomScale="85" zoomScaleNormal="85" workbookViewId="0">
      <selection activeCell="L34" sqref="L34"/>
    </sheetView>
  </sheetViews>
  <sheetFormatPr defaultRowHeight="12.75" x14ac:dyDescent="0.2"/>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70" t="s">
        <v>416</v>
      </c>
      <c r="B1" s="371"/>
      <c r="C1" s="371"/>
      <c r="D1" s="371"/>
      <c r="E1" s="371"/>
      <c r="F1" s="371"/>
      <c r="G1" s="371"/>
      <c r="H1" s="371"/>
      <c r="I1" s="372"/>
    </row>
    <row r="2" spans="1:9" x14ac:dyDescent="0.2">
      <c r="A2" s="38"/>
      <c r="B2" s="38"/>
      <c r="C2" s="38"/>
      <c r="D2" s="38"/>
      <c r="E2" s="38"/>
      <c r="F2" s="38"/>
      <c r="G2" s="38"/>
      <c r="H2" s="38"/>
      <c r="I2" s="38"/>
    </row>
    <row r="3" spans="1:9" x14ac:dyDescent="0.2">
      <c r="A3" s="38" t="s">
        <v>417</v>
      </c>
      <c r="B3" s="38"/>
      <c r="C3" s="38"/>
      <c r="D3" s="38"/>
      <c r="E3" s="38"/>
      <c r="F3" s="38"/>
      <c r="G3" s="38"/>
      <c r="H3" s="38"/>
      <c r="I3" s="38"/>
    </row>
    <row r="4" spans="1:9" ht="15" customHeight="1" x14ac:dyDescent="0.2">
      <c r="A4" s="542" t="s">
        <v>418</v>
      </c>
      <c r="B4" s="542"/>
      <c r="C4" s="542"/>
      <c r="D4" s="542"/>
      <c r="E4" s="542"/>
      <c r="F4" s="542"/>
      <c r="G4" s="542"/>
      <c r="H4" s="542"/>
      <c r="I4" s="542"/>
    </row>
    <row r="5" spans="1:9" ht="15" customHeight="1" x14ac:dyDescent="0.2">
      <c r="A5" s="542" t="s">
        <v>419</v>
      </c>
      <c r="B5" s="542"/>
      <c r="C5" s="542"/>
      <c r="D5" s="542"/>
      <c r="E5" s="542"/>
      <c r="F5" s="542"/>
      <c r="G5" s="542"/>
      <c r="H5" s="542"/>
      <c r="I5" s="542"/>
    </row>
    <row r="6" spans="1:9" ht="15" customHeight="1" x14ac:dyDescent="0.2">
      <c r="A6" s="542" t="s">
        <v>420</v>
      </c>
      <c r="B6" s="542"/>
      <c r="C6" s="542"/>
      <c r="D6" s="542"/>
      <c r="E6" s="542"/>
      <c r="F6" s="542"/>
      <c r="G6" s="542"/>
      <c r="H6" s="542"/>
      <c r="I6" s="542"/>
    </row>
    <row r="7" spans="1:9" ht="15" customHeight="1" x14ac:dyDescent="0.2">
      <c r="A7" s="542"/>
      <c r="B7" s="542"/>
      <c r="C7" s="542"/>
      <c r="D7" s="542"/>
      <c r="E7" s="542"/>
      <c r="F7" s="542"/>
      <c r="G7" s="542"/>
      <c r="H7" s="542"/>
      <c r="I7" s="542"/>
    </row>
    <row r="8" spans="1:9" ht="31.5" customHeight="1" x14ac:dyDescent="0.2">
      <c r="A8" s="542" t="s">
        <v>421</v>
      </c>
      <c r="B8" s="542"/>
      <c r="C8" s="542"/>
      <c r="D8" s="542"/>
      <c r="E8" s="542"/>
      <c r="F8" s="542"/>
      <c r="G8" s="542"/>
      <c r="H8" s="542"/>
      <c r="I8" s="542"/>
    </row>
    <row r="9" spans="1:9" ht="15" customHeight="1" x14ac:dyDescent="0.2">
      <c r="A9" s="544" t="s">
        <v>422</v>
      </c>
      <c r="B9" s="544"/>
      <c r="C9" s="544"/>
      <c r="D9" s="544"/>
      <c r="E9" s="544"/>
      <c r="F9" s="544"/>
      <c r="G9" s="544"/>
      <c r="H9" s="544"/>
      <c r="I9" s="544"/>
    </row>
    <row r="10" spans="1:9" ht="15" customHeight="1" x14ac:dyDescent="0.2">
      <c r="A10" s="544"/>
      <c r="B10" s="544"/>
      <c r="C10" s="544"/>
      <c r="D10" s="544"/>
      <c r="E10" s="544"/>
      <c r="F10" s="544"/>
      <c r="G10" s="544"/>
      <c r="H10" s="544"/>
      <c r="I10" s="544"/>
    </row>
    <row r="11" spans="1:9" ht="30" customHeight="1" x14ac:dyDescent="0.2">
      <c r="A11" s="542" t="s">
        <v>423</v>
      </c>
      <c r="B11" s="542"/>
      <c r="C11" s="542"/>
      <c r="D11" s="542"/>
      <c r="E11" s="542"/>
      <c r="F11" s="542"/>
      <c r="G11" s="542"/>
      <c r="H11" s="542"/>
      <c r="I11" s="542"/>
    </row>
    <row r="12" spans="1:9" ht="30" customHeight="1" x14ac:dyDescent="0.2">
      <c r="A12" s="542" t="s">
        <v>424</v>
      </c>
      <c r="B12" s="542"/>
      <c r="C12" s="542"/>
      <c r="D12" s="542"/>
      <c r="E12" s="542"/>
      <c r="F12" s="542"/>
      <c r="G12" s="542"/>
      <c r="H12" s="542"/>
      <c r="I12" s="542"/>
    </row>
    <row r="13" spans="1:9" ht="30" customHeight="1" x14ac:dyDescent="0.2">
      <c r="A13" s="542" t="s">
        <v>425</v>
      </c>
      <c r="B13" s="542"/>
      <c r="C13" s="542"/>
      <c r="D13" s="542"/>
      <c r="E13" s="542"/>
      <c r="F13" s="542"/>
      <c r="G13" s="542"/>
      <c r="H13" s="542"/>
      <c r="I13" s="542"/>
    </row>
    <row r="14" spans="1:9" ht="30" customHeight="1" x14ac:dyDescent="0.2">
      <c r="A14" s="542" t="s">
        <v>426</v>
      </c>
      <c r="B14" s="542"/>
      <c r="C14" s="542"/>
      <c r="D14" s="542"/>
      <c r="E14" s="542"/>
      <c r="F14" s="542"/>
      <c r="G14" s="542"/>
      <c r="H14" s="542"/>
      <c r="I14" s="542"/>
    </row>
    <row r="15" spans="1:9" ht="30" customHeight="1" x14ac:dyDescent="0.2">
      <c r="A15" s="543" t="s">
        <v>427</v>
      </c>
      <c r="B15" s="543"/>
      <c r="C15" s="543"/>
      <c r="D15" s="543"/>
      <c r="E15" s="543"/>
      <c r="F15" s="543"/>
      <c r="G15" s="543"/>
      <c r="H15" s="543"/>
      <c r="I15" s="543"/>
    </row>
    <row r="16" spans="1:9" ht="12.75" customHeight="1" thickBot="1" x14ac:dyDescent="0.25">
      <c r="A16" s="543"/>
      <c r="B16" s="543"/>
      <c r="C16" s="543"/>
      <c r="D16" s="543"/>
      <c r="E16" s="543"/>
      <c r="F16" s="543"/>
      <c r="G16" s="543"/>
      <c r="H16" s="543"/>
      <c r="I16" s="543"/>
    </row>
    <row r="17" spans="1:9" ht="13.5" thickBot="1" x14ac:dyDescent="0.25">
      <c r="A17" s="549" t="s">
        <v>428</v>
      </c>
      <c r="B17" s="550"/>
      <c r="C17" s="550"/>
      <c r="D17" s="550"/>
      <c r="E17" s="550"/>
      <c r="F17" s="550"/>
      <c r="G17" s="550"/>
      <c r="H17" s="550"/>
      <c r="I17" s="551"/>
    </row>
    <row r="19" spans="1:9" x14ac:dyDescent="0.2">
      <c r="A19" s="338" t="s">
        <v>72</v>
      </c>
      <c r="B19" s="338"/>
      <c r="C19" s="338"/>
      <c r="D19" s="338"/>
      <c r="E19" s="338"/>
      <c r="F19" s="338"/>
      <c r="G19" s="338"/>
      <c r="H19" s="338"/>
      <c r="I19" s="338"/>
    </row>
    <row r="20" spans="1:9" x14ac:dyDescent="0.2">
      <c r="A20" s="47" t="s">
        <v>73</v>
      </c>
      <c r="B20" s="361" t="s">
        <v>74</v>
      </c>
      <c r="C20" s="362"/>
      <c r="D20" s="362"/>
      <c r="E20" s="362"/>
      <c r="F20" s="362"/>
      <c r="G20" s="362"/>
      <c r="H20" s="363"/>
      <c r="I20" s="8" t="s">
        <v>57</v>
      </c>
    </row>
    <row r="21" spans="1:9" ht="24.75" customHeight="1" x14ac:dyDescent="0.2">
      <c r="A21" s="47" t="s">
        <v>26</v>
      </c>
      <c r="B21" s="545" t="s">
        <v>429</v>
      </c>
      <c r="C21" s="348"/>
      <c r="D21" s="348"/>
      <c r="E21" s="348"/>
      <c r="F21" s="348"/>
      <c r="G21" s="348"/>
      <c r="H21" s="349"/>
      <c r="I21" s="148">
        <f>1/12</f>
        <v>8.3333333333333329E-2</v>
      </c>
    </row>
    <row r="22" spans="1:9" ht="24.75" customHeight="1" x14ac:dyDescent="0.2">
      <c r="A22" s="8" t="s">
        <v>28</v>
      </c>
      <c r="B22" s="545" t="s">
        <v>430</v>
      </c>
      <c r="C22" s="552"/>
      <c r="D22" s="552"/>
      <c r="E22" s="552"/>
      <c r="F22" s="552"/>
      <c r="G22" s="552"/>
      <c r="H22" s="553"/>
      <c r="I22" s="24">
        <v>0.121</v>
      </c>
    </row>
    <row r="23" spans="1:9" x14ac:dyDescent="0.2">
      <c r="A23" s="334" t="s">
        <v>77</v>
      </c>
      <c r="B23" s="334"/>
      <c r="C23" s="334"/>
      <c r="D23" s="334"/>
      <c r="E23" s="334"/>
      <c r="F23" s="334"/>
      <c r="G23" s="334"/>
      <c r="H23" s="42"/>
      <c r="I23" s="42">
        <f>TRUNC(SUM(I21:I22),4)</f>
        <v>0.20430000000000001</v>
      </c>
    </row>
    <row r="24" spans="1:9" ht="37.5" customHeight="1" x14ac:dyDescent="0.2">
      <c r="A24" s="47" t="s">
        <v>29</v>
      </c>
      <c r="B24" s="546" t="s">
        <v>78</v>
      </c>
      <c r="C24" s="547"/>
      <c r="D24" s="547"/>
      <c r="E24" s="547"/>
      <c r="F24" s="547"/>
      <c r="G24" s="547"/>
      <c r="H24" s="548"/>
      <c r="I24" s="148">
        <v>7.5200000000000003E-2</v>
      </c>
    </row>
    <row r="25" spans="1:9" x14ac:dyDescent="0.2">
      <c r="A25" s="334" t="s">
        <v>79</v>
      </c>
      <c r="B25" s="334"/>
      <c r="C25" s="334"/>
      <c r="D25" s="334"/>
      <c r="E25" s="334"/>
      <c r="F25" s="334"/>
      <c r="G25" s="334"/>
      <c r="H25" s="42"/>
      <c r="I25" s="42">
        <f>TRUNC(SUM(I23:I24),4)</f>
        <v>0.27950000000000003</v>
      </c>
    </row>
    <row r="26" spans="1:9" x14ac:dyDescent="0.2">
      <c r="A26" s="155" t="s">
        <v>431</v>
      </c>
      <c r="B26" s="8"/>
      <c r="C26" s="8"/>
      <c r="D26" s="8"/>
      <c r="E26" s="8"/>
      <c r="F26" s="8"/>
      <c r="G26" s="8"/>
      <c r="H26" s="154"/>
      <c r="I26" s="154"/>
    </row>
    <row r="27" spans="1:9" s="10" customFormat="1" x14ac:dyDescent="0.2">
      <c r="A27" s="37"/>
    </row>
    <row r="28" spans="1:9" s="10" customFormat="1" x14ac:dyDescent="0.2">
      <c r="A28" s="37"/>
    </row>
    <row r="29" spans="1:9" x14ac:dyDescent="0.2">
      <c r="A29" s="3"/>
      <c r="B29" s="3"/>
      <c r="C29" s="3"/>
      <c r="D29" s="3"/>
      <c r="E29" s="3"/>
      <c r="F29" s="3"/>
      <c r="G29" s="3"/>
      <c r="H29" s="3"/>
      <c r="I29" s="4"/>
    </row>
    <row r="30" spans="1:9" s="10" customFormat="1" x14ac:dyDescent="0.2">
      <c r="A30" s="338" t="s">
        <v>127</v>
      </c>
      <c r="B30" s="338"/>
      <c r="C30" s="338"/>
      <c r="D30" s="338"/>
      <c r="E30" s="338"/>
      <c r="F30" s="338"/>
      <c r="G30" s="338"/>
      <c r="H30" s="338"/>
      <c r="I30" s="338"/>
    </row>
    <row r="31" spans="1:9" x14ac:dyDescent="0.2">
      <c r="A31" s="8">
        <v>3</v>
      </c>
      <c r="B31" s="331" t="s">
        <v>128</v>
      </c>
      <c r="C31" s="331"/>
      <c r="D31" s="331"/>
      <c r="E31" s="331"/>
      <c r="F31" s="331"/>
      <c r="G31" s="331"/>
      <c r="H31" s="8" t="s">
        <v>57</v>
      </c>
      <c r="I31" s="8" t="s">
        <v>58</v>
      </c>
    </row>
    <row r="32" spans="1:9" ht="25.5" customHeight="1" x14ac:dyDescent="0.2">
      <c r="A32" s="8" t="s">
        <v>26</v>
      </c>
      <c r="B32" s="353" t="s">
        <v>432</v>
      </c>
      <c r="C32" s="353"/>
      <c r="D32" s="353"/>
      <c r="E32" s="353"/>
      <c r="F32" s="353"/>
      <c r="G32" s="353"/>
      <c r="H32" s="1">
        <v>4.1999999999999997E-3</v>
      </c>
      <c r="I32" s="25"/>
    </row>
    <row r="33" spans="1:11" x14ac:dyDescent="0.2">
      <c r="A33" s="47" t="s">
        <v>28</v>
      </c>
      <c r="B33" s="353" t="s">
        <v>130</v>
      </c>
      <c r="C33" s="353"/>
      <c r="D33" s="353"/>
      <c r="E33" s="353"/>
      <c r="F33" s="353"/>
      <c r="G33" s="353"/>
      <c r="H33" s="148">
        <v>0.08</v>
      </c>
      <c r="I33" s="149"/>
    </row>
    <row r="34" spans="1:11" ht="39" customHeight="1" x14ac:dyDescent="0.2">
      <c r="A34" s="47" t="s">
        <v>29</v>
      </c>
      <c r="B34" s="353" t="s">
        <v>433</v>
      </c>
      <c r="C34" s="353"/>
      <c r="D34" s="353"/>
      <c r="E34" s="353"/>
      <c r="F34" s="353"/>
      <c r="G34" s="353"/>
      <c r="H34" s="148">
        <v>2E-3</v>
      </c>
      <c r="I34" s="149"/>
      <c r="K34" s="87"/>
    </row>
    <row r="35" spans="1:11" x14ac:dyDescent="0.2">
      <c r="A35" s="8" t="s">
        <v>31</v>
      </c>
      <c r="B35" s="335" t="s">
        <v>132</v>
      </c>
      <c r="C35" s="335"/>
      <c r="D35" s="335"/>
      <c r="E35" s="335"/>
      <c r="F35" s="335"/>
      <c r="G35" s="335"/>
      <c r="H35" s="1">
        <v>1.9400000000000001E-2</v>
      </c>
      <c r="I35" s="25"/>
    </row>
    <row r="36" spans="1:11" x14ac:dyDescent="0.2">
      <c r="A36" s="8" t="s">
        <v>65</v>
      </c>
      <c r="B36" s="356" t="s">
        <v>133</v>
      </c>
      <c r="C36" s="356"/>
      <c r="D36" s="356"/>
      <c r="E36" s="356"/>
      <c r="F36" s="356"/>
      <c r="G36" s="356"/>
      <c r="H36" s="24">
        <v>0.36799999999999999</v>
      </c>
      <c r="I36" s="25"/>
    </row>
    <row r="37" spans="1:11" ht="37.5" customHeight="1" x14ac:dyDescent="0.2">
      <c r="A37" s="47" t="s">
        <v>67</v>
      </c>
      <c r="B37" s="353" t="s">
        <v>434</v>
      </c>
      <c r="C37" s="353"/>
      <c r="D37" s="353"/>
      <c r="E37" s="353"/>
      <c r="F37" s="353"/>
      <c r="G37" s="353"/>
      <c r="H37" s="148">
        <v>3.7999999999999999E-2</v>
      </c>
      <c r="I37" s="149"/>
    </row>
    <row r="38" spans="1:11" x14ac:dyDescent="0.2">
      <c r="A38" s="332" t="s">
        <v>135</v>
      </c>
      <c r="B38" s="332"/>
      <c r="C38" s="332"/>
      <c r="D38" s="332"/>
      <c r="E38" s="332"/>
      <c r="F38" s="332"/>
      <c r="G38" s="332"/>
      <c r="H38" s="42"/>
      <c r="I38" s="118"/>
    </row>
    <row r="39" spans="1:11" x14ac:dyDescent="0.2">
      <c r="A39" s="3"/>
      <c r="B39" s="3"/>
      <c r="C39" s="3"/>
      <c r="D39" s="3"/>
      <c r="E39" s="3"/>
      <c r="F39" s="3"/>
      <c r="G39" s="3"/>
      <c r="H39" s="44"/>
      <c r="I39" s="4"/>
    </row>
    <row r="40" spans="1:11" x14ac:dyDescent="0.2">
      <c r="A40" s="414" t="s">
        <v>435</v>
      </c>
      <c r="B40" s="10" t="s">
        <v>436</v>
      </c>
      <c r="C40" s="3"/>
      <c r="D40" s="3"/>
      <c r="E40" s="3"/>
      <c r="F40" s="3"/>
      <c r="G40" s="3"/>
      <c r="H40" s="44"/>
      <c r="I40" s="4"/>
    </row>
    <row r="41" spans="1:11" x14ac:dyDescent="0.2">
      <c r="A41" s="414"/>
      <c r="B41" s="156" t="s">
        <v>437</v>
      </c>
      <c r="C41" s="3"/>
      <c r="D41" s="3"/>
      <c r="E41" s="3"/>
      <c r="F41" s="3"/>
      <c r="G41" s="3"/>
      <c r="H41" s="44"/>
      <c r="I41" s="4"/>
    </row>
    <row r="42" spans="1:11" x14ac:dyDescent="0.2">
      <c r="A42" s="414"/>
      <c r="B42" t="s">
        <v>438</v>
      </c>
      <c r="C42" s="3"/>
      <c r="D42" s="3"/>
      <c r="E42" s="3"/>
      <c r="F42" s="3"/>
      <c r="G42" s="3"/>
      <c r="H42" s="44"/>
      <c r="I42" s="4"/>
    </row>
    <row r="43" spans="1:11" x14ac:dyDescent="0.2">
      <c r="A43" s="414"/>
      <c r="B43" s="156" t="s">
        <v>439</v>
      </c>
      <c r="C43" s="3"/>
      <c r="D43" s="3"/>
      <c r="E43" s="3"/>
      <c r="F43" s="3"/>
      <c r="G43" s="3"/>
      <c r="H43" s="44"/>
      <c r="I43" s="4"/>
    </row>
    <row r="44" spans="1:11" x14ac:dyDescent="0.2">
      <c r="A44" s="414"/>
      <c r="B44" s="156" t="s">
        <v>440</v>
      </c>
      <c r="C44" s="3"/>
      <c r="D44" s="3"/>
      <c r="E44" s="3"/>
      <c r="F44" s="3"/>
      <c r="G44" s="3"/>
      <c r="H44" s="44"/>
      <c r="I44" s="4"/>
    </row>
    <row r="45" spans="1:11" x14ac:dyDescent="0.2">
      <c r="A45" s="414"/>
      <c r="B45" s="156" t="s">
        <v>441</v>
      </c>
      <c r="C45" s="3"/>
      <c r="D45" s="3"/>
      <c r="E45" s="3"/>
      <c r="F45" s="3"/>
      <c r="G45" s="3"/>
      <c r="H45" s="44"/>
      <c r="I45" s="4"/>
    </row>
    <row r="46" spans="1:11" x14ac:dyDescent="0.2">
      <c r="A46" s="414"/>
      <c r="B46" s="157" t="s">
        <v>442</v>
      </c>
      <c r="C46" s="3"/>
      <c r="D46" s="3"/>
      <c r="E46" s="3"/>
      <c r="F46" s="3"/>
      <c r="G46" s="3"/>
      <c r="H46" s="44"/>
      <c r="I46" s="4"/>
    </row>
    <row r="47" spans="1:11" x14ac:dyDescent="0.2">
      <c r="A47" s="3"/>
      <c r="C47" s="3"/>
      <c r="D47" s="3"/>
      <c r="E47" s="3"/>
      <c r="F47" s="3"/>
      <c r="G47" s="3"/>
      <c r="H47" s="44"/>
      <c r="I47" s="4"/>
    </row>
    <row r="48" spans="1:11" x14ac:dyDescent="0.2">
      <c r="A48" s="414" t="s">
        <v>443</v>
      </c>
      <c r="B48" s="156" t="s">
        <v>444</v>
      </c>
      <c r="C48" s="3"/>
      <c r="D48" s="3"/>
      <c r="E48" s="3"/>
      <c r="F48" s="3"/>
      <c r="G48" s="3"/>
      <c r="H48" s="44"/>
      <c r="I48" s="4"/>
    </row>
    <row r="49" spans="1:10" x14ac:dyDescent="0.2">
      <c r="A49" s="414"/>
      <c r="B49" s="156" t="s">
        <v>445</v>
      </c>
      <c r="C49" s="3"/>
      <c r="D49" s="3"/>
      <c r="E49" s="3"/>
      <c r="F49" s="3"/>
      <c r="G49" s="3"/>
      <c r="H49" s="44"/>
      <c r="I49" s="4"/>
    </row>
    <row r="50" spans="1:10" x14ac:dyDescent="0.2">
      <c r="A50" s="3"/>
      <c r="B50" s="157"/>
      <c r="C50" s="3"/>
      <c r="D50" s="3"/>
      <c r="E50" s="3"/>
      <c r="F50" s="3"/>
      <c r="G50" s="3"/>
      <c r="H50" s="44"/>
      <c r="I50" s="4"/>
    </row>
    <row r="51" spans="1:10" ht="27" customHeight="1" x14ac:dyDescent="0.2">
      <c r="A51" s="414" t="s">
        <v>446</v>
      </c>
      <c r="B51" s="557" t="s">
        <v>447</v>
      </c>
      <c r="C51" s="557"/>
      <c r="D51" s="557"/>
      <c r="E51" s="557"/>
      <c r="F51" s="557"/>
      <c r="G51" s="557"/>
      <c r="H51" s="557"/>
      <c r="I51" s="557"/>
    </row>
    <row r="52" spans="1:10" x14ac:dyDescent="0.2">
      <c r="A52" s="414"/>
      <c r="B52" s="156" t="s">
        <v>448</v>
      </c>
      <c r="C52" s="3"/>
      <c r="D52" s="3"/>
      <c r="E52" s="3"/>
      <c r="F52" s="3"/>
      <c r="G52" s="3"/>
      <c r="H52" s="44"/>
      <c r="I52" s="4"/>
    </row>
    <row r="53" spans="1:10" x14ac:dyDescent="0.2">
      <c r="A53" s="3"/>
      <c r="B53" s="157"/>
      <c r="C53" s="3"/>
      <c r="D53" s="3"/>
      <c r="E53" s="3"/>
      <c r="F53" s="3"/>
      <c r="G53" s="3"/>
      <c r="H53" s="44"/>
      <c r="I53" s="4"/>
    </row>
    <row r="54" spans="1:10" x14ac:dyDescent="0.2">
      <c r="A54" s="3" t="s">
        <v>449</v>
      </c>
      <c r="B54" s="86" t="s">
        <v>283</v>
      </c>
      <c r="C54" s="3"/>
      <c r="D54" s="3"/>
      <c r="E54" s="3"/>
      <c r="F54" s="3"/>
      <c r="G54" s="3"/>
      <c r="H54" s="44"/>
      <c r="I54" s="4"/>
    </row>
    <row r="56" spans="1:10" ht="12.75" customHeight="1" x14ac:dyDescent="0.2">
      <c r="A56" s="393" t="s">
        <v>284</v>
      </c>
      <c r="B56" s="393"/>
      <c r="C56" s="393"/>
      <c r="D56" s="393"/>
      <c r="E56" s="393"/>
      <c r="F56" s="393"/>
      <c r="G56" s="393"/>
      <c r="H56" s="393"/>
      <c r="I56" s="393"/>
      <c r="J56" s="393"/>
    </row>
    <row r="57" spans="1:10" x14ac:dyDescent="0.2">
      <c r="A57" s="393"/>
      <c r="B57" s="393"/>
      <c r="C57" s="393"/>
      <c r="D57" s="393"/>
      <c r="E57" s="393"/>
      <c r="F57" s="393"/>
      <c r="G57" s="393"/>
      <c r="H57" s="393"/>
      <c r="I57" s="393"/>
      <c r="J57" s="393"/>
    </row>
    <row r="58" spans="1:10" x14ac:dyDescent="0.2">
      <c r="A58" s="393"/>
      <c r="B58" s="393"/>
      <c r="C58" s="393"/>
      <c r="D58" s="393"/>
      <c r="E58" s="393"/>
      <c r="F58" s="393"/>
      <c r="G58" s="393"/>
      <c r="H58" s="393"/>
      <c r="I58" s="393"/>
      <c r="J58" s="393"/>
    </row>
    <row r="59" spans="1:10" x14ac:dyDescent="0.2">
      <c r="A59" s="393"/>
      <c r="B59" s="393"/>
      <c r="C59" s="393"/>
      <c r="D59" s="393"/>
      <c r="E59" s="393"/>
      <c r="F59" s="393"/>
      <c r="G59" s="393"/>
      <c r="H59" s="393"/>
      <c r="I59" s="393"/>
      <c r="J59" s="393"/>
    </row>
    <row r="60" spans="1:10" x14ac:dyDescent="0.2">
      <c r="A60" s="393"/>
      <c r="B60" s="393"/>
      <c r="C60" s="393"/>
      <c r="D60" s="393"/>
      <c r="E60" s="393"/>
      <c r="F60" s="393"/>
      <c r="G60" s="393"/>
      <c r="H60" s="393"/>
      <c r="I60" s="393"/>
      <c r="J60" s="393"/>
    </row>
    <row r="61" spans="1:10" x14ac:dyDescent="0.2">
      <c r="A61" s="150"/>
      <c r="B61" s="150"/>
      <c r="C61" s="150"/>
      <c r="D61" s="150"/>
      <c r="E61" s="150"/>
      <c r="F61" s="150"/>
      <c r="G61" s="150"/>
      <c r="H61" s="150"/>
      <c r="I61" s="150"/>
      <c r="J61" s="150"/>
    </row>
    <row r="62" spans="1:10" x14ac:dyDescent="0.2">
      <c r="A62" s="414" t="s">
        <v>450</v>
      </c>
      <c r="B62" s="156" t="s">
        <v>451</v>
      </c>
      <c r="C62" s="3"/>
      <c r="D62" s="3"/>
      <c r="E62" s="3"/>
      <c r="F62" s="3"/>
      <c r="G62" s="150"/>
      <c r="H62" s="150"/>
      <c r="I62" s="150"/>
      <c r="J62" s="150"/>
    </row>
    <row r="63" spans="1:10" x14ac:dyDescent="0.2">
      <c r="A63" s="414"/>
      <c r="B63" s="156" t="s">
        <v>452</v>
      </c>
      <c r="C63" s="3"/>
      <c r="D63" s="3"/>
      <c r="E63" s="3"/>
      <c r="F63" s="3"/>
      <c r="G63" s="150"/>
      <c r="H63" s="150"/>
      <c r="I63" s="150"/>
      <c r="J63" s="150"/>
    </row>
    <row r="64" spans="1:10" x14ac:dyDescent="0.2">
      <c r="A64" s="150"/>
      <c r="B64" s="150"/>
      <c r="C64" s="150"/>
      <c r="D64" s="150"/>
      <c r="E64" s="150"/>
      <c r="F64" s="150"/>
      <c r="G64" s="150"/>
      <c r="H64" s="150"/>
      <c r="I64" s="150"/>
      <c r="J64" s="150"/>
    </row>
    <row r="65" spans="1:10" x14ac:dyDescent="0.2">
      <c r="A65" s="414" t="s">
        <v>453</v>
      </c>
      <c r="B65" s="557" t="s">
        <v>447</v>
      </c>
      <c r="C65" s="557"/>
      <c r="D65" s="557"/>
      <c r="E65" s="557"/>
      <c r="F65" s="557"/>
      <c r="G65" s="557"/>
      <c r="H65" s="557"/>
      <c r="I65" s="557"/>
      <c r="J65" s="150"/>
    </row>
    <row r="66" spans="1:10" x14ac:dyDescent="0.2">
      <c r="A66" s="414"/>
      <c r="B66" s="156" t="s">
        <v>454</v>
      </c>
      <c r="C66" s="3"/>
      <c r="D66" s="3"/>
      <c r="E66" s="3"/>
      <c r="F66" s="3"/>
      <c r="G66" s="3"/>
      <c r="H66" s="44"/>
      <c r="I66" s="4"/>
      <c r="J66" s="150"/>
    </row>
    <row r="67" spans="1:10" x14ac:dyDescent="0.2">
      <c r="A67" s="150"/>
      <c r="B67" s="150"/>
      <c r="C67" s="150"/>
      <c r="D67" s="150"/>
      <c r="E67" s="150"/>
      <c r="F67" s="150"/>
      <c r="G67" s="150"/>
      <c r="H67" s="150"/>
      <c r="I67" s="150"/>
      <c r="J67" s="150"/>
    </row>
    <row r="68" spans="1:10" x14ac:dyDescent="0.2">
      <c r="A68" s="150"/>
      <c r="B68" s="150"/>
      <c r="C68" s="150"/>
      <c r="D68" s="150"/>
      <c r="E68" s="150"/>
      <c r="F68" s="150"/>
      <c r="G68" s="150"/>
      <c r="H68" s="150"/>
      <c r="I68" s="150"/>
      <c r="J68" s="150"/>
    </row>
    <row r="69" spans="1:10" x14ac:dyDescent="0.2">
      <c r="A69" s="49" t="s">
        <v>139</v>
      </c>
      <c r="B69" s="334" t="s">
        <v>140</v>
      </c>
      <c r="C69" s="334"/>
      <c r="D69" s="334"/>
      <c r="E69" s="334"/>
      <c r="F69" s="334"/>
      <c r="G69" s="334"/>
      <c r="H69" s="33" t="s">
        <v>57</v>
      </c>
      <c r="I69" s="33" t="s">
        <v>58</v>
      </c>
      <c r="J69" s="150"/>
    </row>
    <row r="70" spans="1:10" x14ac:dyDescent="0.2">
      <c r="A70" s="49" t="s">
        <v>26</v>
      </c>
      <c r="B70" s="335" t="s">
        <v>141</v>
      </c>
      <c r="C70" s="335"/>
      <c r="D70" s="335"/>
      <c r="E70" s="335"/>
      <c r="F70" s="335"/>
      <c r="G70" s="335"/>
      <c r="H70" s="43"/>
      <c r="I70" s="43"/>
      <c r="J70" s="150"/>
    </row>
    <row r="71" spans="1:10" ht="24" customHeight="1" x14ac:dyDescent="0.2">
      <c r="A71" s="56" t="s">
        <v>28</v>
      </c>
      <c r="B71" s="390" t="s">
        <v>455</v>
      </c>
      <c r="C71" s="390"/>
      <c r="D71" s="390"/>
      <c r="E71" s="390"/>
      <c r="F71" s="390"/>
      <c r="G71" s="390"/>
      <c r="H71" s="158">
        <v>1.67E-2</v>
      </c>
      <c r="I71" s="149">
        <f>H71*$I$45</f>
        <v>0</v>
      </c>
      <c r="J71" s="150"/>
    </row>
    <row r="72" spans="1:10" ht="36" customHeight="1" x14ac:dyDescent="0.2">
      <c r="A72" s="56" t="s">
        <v>29</v>
      </c>
      <c r="B72" s="558" t="s">
        <v>456</v>
      </c>
      <c r="C72" s="558"/>
      <c r="D72" s="558"/>
      <c r="E72" s="558"/>
      <c r="F72" s="558"/>
      <c r="G72" s="558"/>
      <c r="H72" s="158">
        <v>2.0000000000000001E-4</v>
      </c>
      <c r="I72" s="149">
        <f>H72*$I$45</f>
        <v>0</v>
      </c>
      <c r="J72" s="150"/>
    </row>
    <row r="73" spans="1:10" ht="42.75" customHeight="1" x14ac:dyDescent="0.2">
      <c r="A73" s="56" t="s">
        <v>31</v>
      </c>
      <c r="B73" s="558" t="s">
        <v>457</v>
      </c>
      <c r="C73" s="558"/>
      <c r="D73" s="558"/>
      <c r="E73" s="558"/>
      <c r="F73" s="558"/>
      <c r="G73" s="558"/>
      <c r="H73" s="148">
        <v>6.9999999999999999E-4</v>
      </c>
      <c r="I73" s="149">
        <f>H73*$I$45</f>
        <v>0</v>
      </c>
      <c r="J73" s="150"/>
    </row>
    <row r="74" spans="1:10" ht="35.25" customHeight="1" x14ac:dyDescent="0.2">
      <c r="A74" s="47" t="s">
        <v>65</v>
      </c>
      <c r="B74" s="558" t="s">
        <v>458</v>
      </c>
      <c r="C74" s="558"/>
      <c r="D74" s="558"/>
      <c r="E74" s="558"/>
      <c r="F74" s="558"/>
      <c r="G74" s="558"/>
      <c r="H74" s="158">
        <v>2.8999999999999998E-3</v>
      </c>
      <c r="I74" s="149">
        <f>H74*$I$45</f>
        <v>0</v>
      </c>
      <c r="J74" s="150"/>
    </row>
    <row r="75" spans="1:10" x14ac:dyDescent="0.2">
      <c r="A75" s="8" t="s">
        <v>67</v>
      </c>
      <c r="B75" s="335" t="s">
        <v>147</v>
      </c>
      <c r="C75" s="335"/>
      <c r="D75" s="335"/>
      <c r="E75" s="335"/>
      <c r="F75" s="335"/>
      <c r="G75" s="335"/>
      <c r="H75" s="159"/>
      <c r="I75" s="25">
        <f t="shared" ref="I75" si="0">H75*$I$45</f>
        <v>0</v>
      </c>
      <c r="J75" s="150"/>
    </row>
    <row r="76" spans="1:10" x14ac:dyDescent="0.2">
      <c r="A76" s="334" t="s">
        <v>148</v>
      </c>
      <c r="B76" s="334"/>
      <c r="C76" s="334"/>
      <c r="D76" s="334"/>
      <c r="E76" s="334"/>
      <c r="F76" s="334"/>
      <c r="G76" s="334"/>
      <c r="H76" s="42"/>
      <c r="I76" s="43">
        <f>SUM(I71:I75)</f>
        <v>0</v>
      </c>
      <c r="J76" s="150"/>
    </row>
    <row r="77" spans="1:10" x14ac:dyDescent="0.2">
      <c r="A77" s="8" t="s">
        <v>94</v>
      </c>
      <c r="B77" s="335" t="s">
        <v>149</v>
      </c>
      <c r="C77" s="335"/>
      <c r="D77" s="335"/>
      <c r="E77" s="335"/>
      <c r="F77" s="335"/>
      <c r="G77" s="335"/>
      <c r="H77" s="1">
        <v>0.36799999999999999</v>
      </c>
      <c r="I77" s="25">
        <f>I76*H77</f>
        <v>0</v>
      </c>
      <c r="J77" s="150"/>
    </row>
    <row r="78" spans="1:10" x14ac:dyDescent="0.2">
      <c r="A78" s="334" t="s">
        <v>150</v>
      </c>
      <c r="B78" s="334"/>
      <c r="C78" s="334"/>
      <c r="D78" s="334"/>
      <c r="E78" s="334"/>
      <c r="F78" s="334"/>
      <c r="G78" s="334"/>
      <c r="H78" s="42"/>
      <c r="I78" s="43">
        <f>SUM(I76:I77)</f>
        <v>0</v>
      </c>
    </row>
    <row r="79" spans="1:10" x14ac:dyDescent="0.2">
      <c r="A79" s="8"/>
      <c r="B79" s="357"/>
      <c r="C79" s="357"/>
      <c r="D79" s="357"/>
      <c r="E79" s="357"/>
      <c r="F79" s="357"/>
      <c r="G79" s="357"/>
      <c r="H79" s="357"/>
      <c r="I79" s="25"/>
    </row>
    <row r="80" spans="1:10" x14ac:dyDescent="0.2">
      <c r="A80" s="3"/>
      <c r="B80" s="37"/>
      <c r="C80" s="37"/>
      <c r="D80" s="37"/>
      <c r="E80" s="37"/>
      <c r="F80" s="37"/>
      <c r="G80" s="37"/>
      <c r="H80" s="37"/>
      <c r="I80" s="7"/>
    </row>
    <row r="81" spans="1:9" x14ac:dyDescent="0.2">
      <c r="A81" s="559" t="s">
        <v>459</v>
      </c>
      <c r="B81" s="559"/>
      <c r="C81" s="559"/>
      <c r="D81" s="559"/>
      <c r="E81" s="559"/>
      <c r="F81" s="559"/>
      <c r="G81" s="559"/>
      <c r="H81" s="559"/>
      <c r="I81" s="559"/>
    </row>
    <row r="82" spans="1:9" x14ac:dyDescent="0.2">
      <c r="A82" s="559"/>
      <c r="B82" s="559"/>
      <c r="C82" s="559"/>
      <c r="D82" s="559"/>
      <c r="E82" s="559"/>
      <c r="F82" s="559"/>
      <c r="G82" s="559"/>
      <c r="H82" s="559"/>
      <c r="I82" s="559"/>
    </row>
    <row r="83" spans="1:9" x14ac:dyDescent="0.2">
      <c r="A83" s="559"/>
      <c r="B83" s="559"/>
      <c r="C83" s="559"/>
      <c r="D83" s="559"/>
      <c r="E83" s="559"/>
      <c r="F83" s="559"/>
      <c r="G83" s="559"/>
      <c r="H83" s="559"/>
      <c r="I83" s="559"/>
    </row>
    <row r="84" spans="1:9" x14ac:dyDescent="0.2">
      <c r="A84" s="559"/>
      <c r="B84" s="559"/>
      <c r="C84" s="559"/>
      <c r="D84" s="559"/>
      <c r="E84" s="559"/>
      <c r="F84" s="559"/>
      <c r="G84" s="559"/>
      <c r="H84" s="559"/>
      <c r="I84" s="559"/>
    </row>
    <row r="85" spans="1:9" x14ac:dyDescent="0.2">
      <c r="A85" s="559"/>
      <c r="B85" s="559"/>
      <c r="C85" s="559"/>
      <c r="D85" s="559"/>
      <c r="E85" s="559"/>
      <c r="F85" s="559"/>
      <c r="G85" s="559"/>
      <c r="H85" s="559"/>
      <c r="I85" s="559"/>
    </row>
    <row r="86" spans="1:9" x14ac:dyDescent="0.2">
      <c r="A86" s="203"/>
      <c r="B86" s="203"/>
      <c r="C86" s="203"/>
      <c r="D86" s="203"/>
      <c r="E86" s="203"/>
      <c r="F86" s="203"/>
      <c r="G86" s="203"/>
      <c r="H86" s="203"/>
      <c r="I86" s="203"/>
    </row>
    <row r="87" spans="1:9" ht="16.5" thickBot="1" x14ac:dyDescent="0.25">
      <c r="A87" s="202"/>
      <c r="D87" s="203"/>
      <c r="E87" s="203"/>
      <c r="F87" s="203"/>
      <c r="G87" s="203"/>
      <c r="H87" s="203"/>
      <c r="I87" s="203"/>
    </row>
    <row r="88" spans="1:9" ht="26.25" thickBot="1" x14ac:dyDescent="0.25">
      <c r="A88" s="164" t="s">
        <v>353</v>
      </c>
      <c r="B88" s="165" t="s">
        <v>460</v>
      </c>
      <c r="C88" s="165" t="s">
        <v>461</v>
      </c>
      <c r="D88" s="203"/>
      <c r="E88" s="203"/>
      <c r="F88" s="203"/>
      <c r="G88" s="203"/>
      <c r="H88" s="203"/>
      <c r="I88" s="203"/>
    </row>
    <row r="89" spans="1:9" ht="13.5" thickBot="1" x14ac:dyDescent="0.25">
      <c r="A89" s="166" t="s">
        <v>319</v>
      </c>
      <c r="B89" s="167">
        <v>8.3299999999999999E-2</v>
      </c>
      <c r="C89" s="167">
        <v>6.9410000000000001E-3</v>
      </c>
      <c r="D89" s="203"/>
      <c r="E89" s="203"/>
      <c r="F89" s="203"/>
      <c r="G89" s="203"/>
      <c r="H89" s="203"/>
      <c r="I89" s="203"/>
    </row>
    <row r="90" spans="1:9" ht="39" thickBot="1" x14ac:dyDescent="0.25">
      <c r="A90" s="166" t="s">
        <v>462</v>
      </c>
      <c r="B90" s="167">
        <v>2.7799999999999998E-2</v>
      </c>
      <c r="C90" s="167">
        <v>2.3159999999999999E-3</v>
      </c>
      <c r="D90" s="203"/>
      <c r="E90" s="203"/>
      <c r="F90" s="203"/>
      <c r="G90" s="203"/>
      <c r="H90" s="203"/>
      <c r="I90" s="203"/>
    </row>
    <row r="91" spans="1:9" ht="26.25" thickBot="1" x14ac:dyDescent="0.25">
      <c r="A91" s="168" t="s">
        <v>463</v>
      </c>
      <c r="B91" s="169">
        <v>0.1111</v>
      </c>
      <c r="C91" s="169">
        <v>9.2569999999999996E-3</v>
      </c>
      <c r="D91" s="203"/>
      <c r="E91" s="203"/>
      <c r="F91" s="203"/>
      <c r="G91" s="203"/>
      <c r="H91" s="203"/>
      <c r="I91" s="203"/>
    </row>
    <row r="92" spans="1:9" ht="84.75" customHeight="1" thickBot="1" x14ac:dyDescent="0.25">
      <c r="A92" s="168" t="s">
        <v>201</v>
      </c>
      <c r="B92" s="554">
        <v>0.12039999999999999</v>
      </c>
      <c r="C92" s="555"/>
      <c r="D92" s="203"/>
      <c r="E92" s="203"/>
      <c r="F92" s="203"/>
      <c r="G92" s="203"/>
      <c r="H92" s="203"/>
      <c r="I92" s="203"/>
    </row>
    <row r="93" spans="1:9" ht="69" customHeight="1" x14ac:dyDescent="0.2">
      <c r="A93" s="163"/>
      <c r="D93" s="203"/>
      <c r="E93" s="203"/>
      <c r="F93" s="203"/>
      <c r="G93" s="203"/>
      <c r="H93" s="203"/>
      <c r="I93" s="203"/>
    </row>
    <row r="94" spans="1:9" ht="15" x14ac:dyDescent="0.2">
      <c r="A94" s="556" t="s">
        <v>464</v>
      </c>
      <c r="B94" s="556"/>
      <c r="C94" s="556"/>
      <c r="D94" s="556"/>
      <c r="E94" s="556"/>
      <c r="F94" s="556"/>
      <c r="G94" s="556"/>
      <c r="H94" s="556"/>
      <c r="I94" s="556"/>
    </row>
    <row r="95" spans="1:9" ht="15" x14ac:dyDescent="0.2">
      <c r="A95" s="556" t="s">
        <v>465</v>
      </c>
      <c r="B95" s="556"/>
      <c r="C95" s="556"/>
      <c r="D95" s="556"/>
      <c r="E95" s="556"/>
      <c r="F95" s="556"/>
      <c r="G95" s="556"/>
      <c r="H95" s="556"/>
      <c r="I95" s="556"/>
    </row>
    <row r="96" spans="1:9" x14ac:dyDescent="0.2">
      <c r="A96" s="3"/>
      <c r="B96" s="37"/>
      <c r="C96" s="37"/>
      <c r="D96" s="37"/>
      <c r="E96" s="37"/>
      <c r="F96" s="37"/>
      <c r="G96" s="37"/>
      <c r="H96" s="37"/>
      <c r="I96" s="7"/>
    </row>
    <row r="97" spans="1:9" x14ac:dyDescent="0.2">
      <c r="A97" s="3"/>
      <c r="B97" s="37"/>
      <c r="C97" s="37"/>
      <c r="D97" s="37"/>
      <c r="E97" s="37"/>
      <c r="F97" s="37"/>
      <c r="G97" s="37"/>
      <c r="H97" s="37"/>
      <c r="I97" s="7"/>
    </row>
    <row r="98" spans="1:9" x14ac:dyDescent="0.2">
      <c r="A98" s="147" t="s">
        <v>466</v>
      </c>
    </row>
  </sheetData>
  <mergeCells count="52">
    <mergeCell ref="A40:A46"/>
    <mergeCell ref="A48:A49"/>
    <mergeCell ref="A51:A52"/>
    <mergeCell ref="B51:I51"/>
    <mergeCell ref="A94:I94"/>
    <mergeCell ref="A95:I95"/>
    <mergeCell ref="B65:I65"/>
    <mergeCell ref="B74:G74"/>
    <mergeCell ref="B77:G77"/>
    <mergeCell ref="A78:G78"/>
    <mergeCell ref="B79:H79"/>
    <mergeCell ref="B69:G69"/>
    <mergeCell ref="B70:G70"/>
    <mergeCell ref="B71:G71"/>
    <mergeCell ref="B72:G72"/>
    <mergeCell ref="B73:G73"/>
    <mergeCell ref="B75:G75"/>
    <mergeCell ref="A76:G76"/>
    <mergeCell ref="A65:A66"/>
    <mergeCell ref="A81:I85"/>
    <mergeCell ref="A17:I17"/>
    <mergeCell ref="B20:H20"/>
    <mergeCell ref="B22:H22"/>
    <mergeCell ref="A23:G23"/>
    <mergeCell ref="B92:C92"/>
    <mergeCell ref="A25:G25"/>
    <mergeCell ref="B36:G36"/>
    <mergeCell ref="B37:G37"/>
    <mergeCell ref="A56:J60"/>
    <mergeCell ref="A62:A63"/>
    <mergeCell ref="B32:G32"/>
    <mergeCell ref="B34:G34"/>
    <mergeCell ref="B35:G35"/>
    <mergeCell ref="B31:G31"/>
    <mergeCell ref="B33:G33"/>
    <mergeCell ref="A38:G38"/>
    <mergeCell ref="A30:I30"/>
    <mergeCell ref="A1:I1"/>
    <mergeCell ref="A13:I13"/>
    <mergeCell ref="A14:I14"/>
    <mergeCell ref="A15:I15"/>
    <mergeCell ref="A4:I4"/>
    <mergeCell ref="A5:I5"/>
    <mergeCell ref="A11:I11"/>
    <mergeCell ref="A6:I7"/>
    <mergeCell ref="A9:I10"/>
    <mergeCell ref="A12:I12"/>
    <mergeCell ref="A8:I8"/>
    <mergeCell ref="A16:I16"/>
    <mergeCell ref="A19:I19"/>
    <mergeCell ref="B21:H21"/>
    <mergeCell ref="B24:H24"/>
  </mergeCells>
  <hyperlinks>
    <hyperlink ref="A98" r:id="rId1" xr:uid="{9EC783FA-FED9-4C1E-8C5E-3810928629AF}"/>
  </hyperlinks>
  <pageMargins left="0.511811024" right="0.511811024" top="0.78740157499999996" bottom="0.78740157499999996" header="0.31496062000000002" footer="0.31496062000000002"/>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3" ma:contentTypeDescription="Crie um novo documento." ma:contentTypeScope="" ma:versionID="85181882a4631b8eb33074c90e7181b8">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414de3ff29f92f3aaef77e0465408464"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customXml/itemProps2.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3.xml><?xml version="1.0" encoding="utf-8"?>
<ds:datastoreItem xmlns:ds="http://schemas.openxmlformats.org/officeDocument/2006/customXml" ds:itemID="{CB5D7DB4-7388-4CDE-99C9-B16487B22D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14</vt:i4>
      </vt:variant>
    </vt:vector>
  </HeadingPairs>
  <TitlesOfParts>
    <vt:vector size="14" baseType="lpstr">
      <vt:lpstr>Resumo</vt:lpstr>
      <vt:lpstr>Item 03 - Diurno 44 h</vt:lpstr>
      <vt:lpstr>Item 04 - Diurno 12x36h</vt:lpstr>
      <vt:lpstr>Mód2.2</vt:lpstr>
      <vt:lpstr>Item 05 - Noturno 12x36h</vt:lpstr>
      <vt:lpstr>Mód2.3</vt:lpstr>
      <vt:lpstr>Mód3</vt:lpstr>
      <vt:lpstr>Mód6</vt:lpstr>
      <vt:lpstr>Mód4</vt:lpstr>
      <vt:lpstr>Uniform&amp;EPIs</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2026-05-14T17:30:59Z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ies>
</file>