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24226"/>
  <mc:AlternateContent xmlns:mc="http://schemas.openxmlformats.org/markup-compatibility/2006">
    <mc:Choice Requires="x15">
      <x15ac:absPath xmlns:x15ac="http://schemas.microsoft.com/office/spreadsheetml/2010/11/ac" url="C:\Users\juliano.rezende\Desktop\DIVPLA\COPEIRAGEM\ARTEFATOS\PLANILHA FINAL\"/>
    </mc:Choice>
  </mc:AlternateContent>
  <xr:revisionPtr revIDLastSave="0" documentId="13_ncr:1_{7377A071-F4A8-444D-9CF7-D4849D1B44AB}" xr6:coauthVersionLast="47" xr6:coauthVersionMax="47" xr10:uidLastSave="{00000000-0000-0000-0000-000000000000}"/>
  <bookViews>
    <workbookView xWindow="-28920" yWindow="750" windowWidth="29040" windowHeight="15720" tabRatio="924" firstSheet="4" activeTab="11" xr2:uid="{00000000-000D-0000-FFFF-FFFF00000000}"/>
  </bookViews>
  <sheets>
    <sheet name="Mód2.2" sheetId="9" state="hidden" r:id="rId1"/>
    <sheet name="Mód3" sheetId="8" state="hidden" r:id="rId2"/>
    <sheet name="Mód6" sheetId="6" state="hidden" r:id="rId3"/>
    <sheet name="Mód4" sheetId="10" state="hidden" r:id="rId4"/>
    <sheet name="Resumo Contratação" sheetId="34" r:id="rId5"/>
    <sheet name="Copeira" sheetId="22" r:id="rId6"/>
    <sheet name="Garçom" sheetId="32" r:id="rId7"/>
    <sheet name="Mód2.3 Serv" sheetId="23" r:id="rId8"/>
    <sheet name="Uniformes Copeiras" sheetId="28" r:id="rId9"/>
    <sheet name="Uniformes Garçom" sheetId="33" r:id="rId10"/>
    <sheet name="Materiais Limpeza" sheetId="29" r:id="rId11"/>
    <sheet name="Materiais de Consumo" sheetId="31" r:id="rId12"/>
    <sheet name="PESQUISA CAFÉ" sheetId="35" r:id="rId13"/>
    <sheet name="Utensílios" sheetId="30" r:id="rId14"/>
    <sheet name="FatorK" sheetId="27" r:id="rId15"/>
    <sheet name="MemóriaCálculo" sheetId="16" r:id="rId16"/>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9" i="35" l="1"/>
  <c r="I8" i="35"/>
  <c r="E8" i="35"/>
  <c r="I7" i="35"/>
  <c r="I6" i="35"/>
  <c r="I5" i="35"/>
  <c r="I4" i="35"/>
  <c r="I3" i="35"/>
  <c r="I2" i="35"/>
  <c r="E33" i="23"/>
  <c r="I145" i="22"/>
  <c r="I143" i="22"/>
  <c r="G15" i="30"/>
  <c r="G14" i="30"/>
  <c r="G3" i="30"/>
  <c r="G4" i="30"/>
  <c r="G5" i="30"/>
  <c r="G6" i="30"/>
  <c r="G7" i="30"/>
  <c r="G8" i="30"/>
  <c r="G9" i="30"/>
  <c r="G10" i="30"/>
  <c r="G11" i="30"/>
  <c r="G12" i="30"/>
  <c r="G13" i="30"/>
  <c r="G2" i="30"/>
  <c r="E3" i="34"/>
  <c r="E2" i="34"/>
  <c r="I142" i="32"/>
  <c r="G8" i="33"/>
  <c r="G7" i="33"/>
  <c r="G6" i="33"/>
  <c r="G5" i="33"/>
  <c r="G4" i="33"/>
  <c r="G3" i="33"/>
  <c r="G2" i="33"/>
  <c r="G9" i="33" s="1"/>
  <c r="G10" i="33" s="1"/>
  <c r="I31" i="22"/>
  <c r="I31" i="32"/>
  <c r="I227" i="32"/>
  <c r="I226" i="32"/>
  <c r="H225" i="32"/>
  <c r="H224" i="32"/>
  <c r="G223" i="32"/>
  <c r="H223" i="32" s="1"/>
  <c r="B171" i="32"/>
  <c r="B169" i="32"/>
  <c r="B168" i="32"/>
  <c r="B167" i="32"/>
  <c r="B166" i="32"/>
  <c r="B165" i="32"/>
  <c r="H158" i="32"/>
  <c r="I146" i="32"/>
  <c r="I169" i="32" s="1"/>
  <c r="I132" i="32"/>
  <c r="I137" i="32" s="1"/>
  <c r="H132" i="32"/>
  <c r="H127" i="32"/>
  <c r="H110" i="32"/>
  <c r="H107" i="32"/>
  <c r="I89" i="32"/>
  <c r="I88" i="32"/>
  <c r="I87" i="32"/>
  <c r="I85" i="32"/>
  <c r="I84" i="32"/>
  <c r="H75" i="32"/>
  <c r="H52" i="32"/>
  <c r="H54" i="32" s="1"/>
  <c r="I39" i="32"/>
  <c r="I40" i="32" s="1"/>
  <c r="I142" i="22"/>
  <c r="G11" i="28"/>
  <c r="G10" i="28"/>
  <c r="G3" i="28"/>
  <c r="G4" i="28"/>
  <c r="G5" i="28"/>
  <c r="G6" i="28"/>
  <c r="G7" i="28"/>
  <c r="G8" i="28"/>
  <c r="G9" i="28"/>
  <c r="G2" i="28"/>
  <c r="G3" i="31"/>
  <c r="G4" i="31"/>
  <c r="G8" i="31" s="1"/>
  <c r="G9" i="31" s="1"/>
  <c r="I144" i="22" s="1"/>
  <c r="G5" i="31"/>
  <c r="G6" i="31"/>
  <c r="G7" i="31"/>
  <c r="G2" i="31"/>
  <c r="G14" i="29"/>
  <c r="G13" i="29"/>
  <c r="G3" i="29"/>
  <c r="G4" i="29"/>
  <c r="G5" i="29"/>
  <c r="G6" i="29"/>
  <c r="G7" i="29"/>
  <c r="G8" i="29"/>
  <c r="G9" i="29"/>
  <c r="G10" i="29"/>
  <c r="G11" i="29"/>
  <c r="G12" i="29"/>
  <c r="G2" i="29"/>
  <c r="G223" i="22"/>
  <c r="G228" i="22" s="1"/>
  <c r="H224" i="22"/>
  <c r="H225" i="22"/>
  <c r="I226" i="22"/>
  <c r="I227" i="22"/>
  <c r="I39" i="22"/>
  <c r="I41" i="32" l="1"/>
  <c r="I45" i="32" s="1"/>
  <c r="H55" i="32"/>
  <c r="H56" i="32" s="1"/>
  <c r="H228" i="32"/>
  <c r="G228" i="32"/>
  <c r="H223" i="22"/>
  <c r="H228" i="22" s="1"/>
  <c r="E59" i="23"/>
  <c r="E60" i="23" s="1"/>
  <c r="I89" i="22" s="1"/>
  <c r="E51" i="23"/>
  <c r="E42" i="23"/>
  <c r="I87" i="22" s="1"/>
  <c r="E21" i="23"/>
  <c r="E10" i="23"/>
  <c r="E9" i="23"/>
  <c r="B171" i="22"/>
  <c r="B169" i="22"/>
  <c r="B168" i="22"/>
  <c r="B167" i="22"/>
  <c r="B166" i="22"/>
  <c r="B165" i="22"/>
  <c r="H158" i="22"/>
  <c r="I132" i="22"/>
  <c r="I137" i="22" s="1"/>
  <c r="H132" i="22"/>
  <c r="H107" i="22"/>
  <c r="I88" i="22"/>
  <c r="H75" i="22"/>
  <c r="H110" i="22" s="1"/>
  <c r="H52" i="22"/>
  <c r="H54" i="22" s="1"/>
  <c r="I41" i="22"/>
  <c r="I40" i="22"/>
  <c r="I86" i="22" l="1"/>
  <c r="I86" i="32"/>
  <c r="I90" i="32" s="1"/>
  <c r="I101" i="32" s="1"/>
  <c r="I55" i="32"/>
  <c r="I69" i="32"/>
  <c r="I52" i="32"/>
  <c r="I106" i="32"/>
  <c r="I112" i="32" s="1"/>
  <c r="I167" i="32" s="1"/>
  <c r="I125" i="32"/>
  <c r="I72" i="32"/>
  <c r="I111" i="32"/>
  <c r="I109" i="32"/>
  <c r="I110" i="32" s="1"/>
  <c r="I165" i="32"/>
  <c r="I53" i="32"/>
  <c r="I54" i="32" s="1"/>
  <c r="I56" i="32" s="1"/>
  <c r="I99" i="32" s="1"/>
  <c r="I123" i="32"/>
  <c r="I126" i="32" s="1"/>
  <c r="I67" i="32"/>
  <c r="I121" i="32"/>
  <c r="I73" i="32"/>
  <c r="I122" i="32"/>
  <c r="I108" i="32"/>
  <c r="I74" i="32"/>
  <c r="I70" i="32"/>
  <c r="I71" i="32"/>
  <c r="I124" i="32"/>
  <c r="I68" i="32"/>
  <c r="I75" i="32"/>
  <c r="I100" i="32" s="1"/>
  <c r="I107" i="32"/>
  <c r="H55" i="22"/>
  <c r="E23" i="23"/>
  <c r="E25" i="23" s="1"/>
  <c r="I85" i="22" s="1"/>
  <c r="E12" i="23"/>
  <c r="I84" i="22" s="1"/>
  <c r="I45" i="22"/>
  <c r="I106" i="22" s="1"/>
  <c r="I72" i="22"/>
  <c r="I53" i="22"/>
  <c r="I70" i="22"/>
  <c r="I122" i="22"/>
  <c r="I111" i="22"/>
  <c r="I71" i="22"/>
  <c r="I52" i="22"/>
  <c r="I74" i="22"/>
  <c r="I55" i="22"/>
  <c r="I69" i="22"/>
  <c r="I68" i="22"/>
  <c r="I109" i="22"/>
  <c r="I110" i="22" s="1"/>
  <c r="I121" i="22"/>
  <c r="I73" i="22"/>
  <c r="H127" i="22"/>
  <c r="H56" i="22"/>
  <c r="I70" i="16"/>
  <c r="I69" i="16"/>
  <c r="I68" i="16"/>
  <c r="I67" i="16"/>
  <c r="I66" i="16"/>
  <c r="I21" i="16"/>
  <c r="I23" i="16" s="1"/>
  <c r="I102" i="32" l="1"/>
  <c r="I127" i="32"/>
  <c r="I128" i="32" s="1"/>
  <c r="I136" i="32" s="1"/>
  <c r="I138" i="32" s="1"/>
  <c r="I166" i="32"/>
  <c r="I165" i="22"/>
  <c r="I125" i="22"/>
  <c r="I123" i="22"/>
  <c r="I67" i="22"/>
  <c r="I108" i="22"/>
  <c r="I124" i="22"/>
  <c r="I90" i="22"/>
  <c r="I101" i="22" s="1"/>
  <c r="I126" i="22"/>
  <c r="I127" i="22" s="1"/>
  <c r="I128" i="22" s="1"/>
  <c r="I136" i="22" s="1"/>
  <c r="I138" i="22" s="1"/>
  <c r="I168" i="22" s="1"/>
  <c r="I146" i="22"/>
  <c r="I169" i="22" s="1"/>
  <c r="I54" i="22"/>
  <c r="I56" i="22" s="1"/>
  <c r="I99" i="22" s="1"/>
  <c r="I75" i="22"/>
  <c r="I100" i="22" s="1"/>
  <c r="I107" i="22"/>
  <c r="I112" i="22" s="1"/>
  <c r="I167" i="22" s="1"/>
  <c r="I71" i="16"/>
  <c r="I72" i="16" s="1"/>
  <c r="I73" i="16" s="1"/>
  <c r="I168" i="32" l="1"/>
  <c r="I170" i="32"/>
  <c r="I152" i="32" s="1"/>
  <c r="I102" i="22"/>
  <c r="I19" i="10"/>
  <c r="I25" i="10"/>
  <c r="I23" i="10"/>
  <c r="I21" i="10"/>
  <c r="I17" i="10"/>
  <c r="I153" i="32" l="1"/>
  <c r="I172" i="32"/>
  <c r="F3" i="34" s="1"/>
  <c r="G3" i="34" s="1"/>
  <c r="H3" i="34" s="1"/>
  <c r="I3" i="34" s="1"/>
  <c r="I166" i="22"/>
  <c r="I170" i="22" s="1"/>
  <c r="I152" i="22" s="1"/>
  <c r="J27" i="10"/>
  <c r="P31" i="10"/>
  <c r="I157" i="32" l="1"/>
  <c r="G181" i="32"/>
  <c r="I156" i="32"/>
  <c r="I155" i="32"/>
  <c r="I158" i="32" s="1"/>
  <c r="I171" i="32" s="1"/>
  <c r="G190" i="32"/>
  <c r="I190" i="32" s="1"/>
  <c r="I191" i="32" s="1"/>
  <c r="I153" i="22"/>
  <c r="I172" i="22" s="1"/>
  <c r="F2" i="34" s="1"/>
  <c r="G2" i="34" s="1"/>
  <c r="H1" i="6"/>
  <c r="E13" i="8"/>
  <c r="E12" i="8"/>
  <c r="H2" i="34" l="1"/>
  <c r="G4" i="34"/>
  <c r="I181" i="32"/>
  <c r="I182" i="32" s="1"/>
  <c r="E223" i="32" s="1"/>
  <c r="I223" i="32" s="1"/>
  <c r="G199" i="32"/>
  <c r="G181" i="22"/>
  <c r="G190" i="22"/>
  <c r="I190" i="22" s="1"/>
  <c r="I191" i="22" s="1"/>
  <c r="B3" i="27"/>
  <c r="I157" i="22"/>
  <c r="I156" i="22"/>
  <c r="I155" i="22"/>
  <c r="P39" i="8"/>
  <c r="C26" i="8"/>
  <c r="G26" i="8"/>
  <c r="G39" i="8"/>
  <c r="I2" i="34" l="1"/>
  <c r="I4" i="34" s="1"/>
  <c r="H4" i="34"/>
  <c r="G208" i="32"/>
  <c r="I208" i="32" s="1"/>
  <c r="I209" i="32" s="1"/>
  <c r="E225" i="32" s="1"/>
  <c r="I225" i="32" s="1"/>
  <c r="I199" i="32"/>
  <c r="I200" i="32" s="1"/>
  <c r="E224" i="32" s="1"/>
  <c r="I224" i="32" s="1"/>
  <c r="I228" i="32" s="1"/>
  <c r="I158" i="22"/>
  <c r="I171" i="22" s="1"/>
  <c r="I181" i="22"/>
  <c r="I182" i="22" s="1"/>
  <c r="E223" i="22" s="1"/>
  <c r="I223" i="22" s="1"/>
  <c r="G199" i="22"/>
  <c r="J91" i="8"/>
  <c r="G25" i="8"/>
  <c r="G51" i="8"/>
  <c r="C51" i="8"/>
  <c r="C25" i="8"/>
  <c r="B89" i="8"/>
  <c r="G76" i="8"/>
  <c r="B88" i="8"/>
  <c r="B87" i="8"/>
  <c r="B86" i="8"/>
  <c r="B85" i="8"/>
  <c r="P65" i="8"/>
  <c r="C17" i="9"/>
  <c r="C16" i="9"/>
  <c r="I199" i="22" l="1"/>
  <c r="I200" i="22" s="1"/>
  <c r="E224" i="22" s="1"/>
  <c r="I224" i="22" s="1"/>
  <c r="G208" i="22"/>
  <c r="I208" i="22" s="1"/>
  <c r="I209" i="22" s="1"/>
  <c r="E225" i="22" s="1"/>
  <c r="I225" i="22" s="1"/>
  <c r="G52" i="8"/>
  <c r="I228" i="22" l="1"/>
  <c r="G65" i="8"/>
  <c r="C52" i="8"/>
  <c r="G63" i="8" l="1"/>
  <c r="G37" i="8"/>
  <c r="H9" i="9"/>
  <c r="C9" i="9"/>
  <c r="F19" i="9" l="1"/>
  <c r="D7" i="10" l="1"/>
  <c r="J52" i="8"/>
  <c r="G47" i="8"/>
  <c r="G59" i="8"/>
  <c r="C20" i="8"/>
  <c r="C5" i="9"/>
  <c r="C47" i="8"/>
  <c r="D46" i="10"/>
  <c r="G33" i="8"/>
  <c r="H5" i="9"/>
  <c r="G20" i="8"/>
  <c r="I87" i="8" l="1"/>
  <c r="I91" i="8" s="1"/>
  <c r="C6" i="9" l="1"/>
  <c r="C7" i="9" s="1"/>
  <c r="C11" i="9" s="1"/>
  <c r="G22" i="8" s="1"/>
  <c r="G74" i="8"/>
  <c r="G78" i="8" s="1"/>
  <c r="H89" i="8" s="1"/>
  <c r="G34" i="8"/>
  <c r="G35" i="8" s="1"/>
  <c r="G41" i="8" s="1"/>
  <c r="G60" i="8"/>
  <c r="G61" i="8" s="1"/>
  <c r="G67" i="8" s="1"/>
  <c r="H6" i="9"/>
  <c r="H7" i="9" s="1"/>
  <c r="H11" i="9" s="1"/>
  <c r="P33" i="8" s="1"/>
  <c r="P35" i="8" s="1"/>
  <c r="P41" i="8" s="1"/>
  <c r="C22" i="8" l="1"/>
  <c r="H86" i="8"/>
  <c r="P59" i="8"/>
  <c r="P61" i="8" s="1"/>
  <c r="P67" i="8" s="1"/>
  <c r="H88" i="8"/>
  <c r="K88" i="8"/>
  <c r="K86" i="8"/>
  <c r="F16" i="9"/>
  <c r="F17" i="9"/>
  <c r="F21" i="9" l="1"/>
  <c r="G48" i="8"/>
  <c r="G49" i="8" s="1"/>
  <c r="G54" i="8" s="1"/>
  <c r="K87" i="8" s="1"/>
  <c r="D8" i="10"/>
  <c r="G21" i="8"/>
  <c r="G23" i="8" s="1"/>
  <c r="G28" i="8" s="1"/>
  <c r="K85" i="8" s="1"/>
  <c r="C21" i="8"/>
  <c r="C23" i="8" s="1"/>
  <c r="C28" i="8" s="1"/>
  <c r="C48" i="8"/>
  <c r="C49" i="8" s="1"/>
  <c r="C54" i="8" s="1"/>
  <c r="H87" i="8" s="1"/>
  <c r="D47" i="10"/>
  <c r="K91" i="8" l="1"/>
  <c r="H85" i="8"/>
  <c r="H91" i="8" s="1"/>
  <c r="D48" i="10" l="1"/>
  <c r="D50" i="10" s="1"/>
  <c r="D54" i="10" s="1"/>
  <c r="D58" i="10" s="1"/>
  <c r="D9" i="10"/>
  <c r="D11" i="10" s="1"/>
  <c r="D15" i="10" s="1"/>
  <c r="E36" i="10" l="1"/>
  <c r="E30" i="10"/>
  <c r="E28" i="10"/>
  <c r="E34" i="10"/>
  <c r="E32" i="10"/>
  <c r="J38" i="10" l="1"/>
  <c r="I4" i="6" l="1"/>
  <c r="I6" i="6" s="1"/>
  <c r="I8" i="6" s="1"/>
</calcChain>
</file>

<file path=xl/sharedStrings.xml><?xml version="1.0" encoding="utf-8"?>
<sst xmlns="http://schemas.openxmlformats.org/spreadsheetml/2006/main" count="1183" uniqueCount="550">
  <si>
    <t>GPS</t>
  </si>
  <si>
    <t>FGTS</t>
  </si>
  <si>
    <t>Base de Cálculo</t>
  </si>
  <si>
    <t>Módulo 1</t>
  </si>
  <si>
    <t>Submódulo 2.1</t>
  </si>
  <si>
    <t>Total</t>
  </si>
  <si>
    <t>Percentual</t>
  </si>
  <si>
    <t>Valor GPS</t>
  </si>
  <si>
    <t>Valor FGTS</t>
  </si>
  <si>
    <t>GPS, FGTS e Outras Contribuições</t>
  </si>
  <si>
    <t>Percentual total</t>
  </si>
  <si>
    <t>TOTAL SUBMÓDULO 2.2</t>
  </si>
  <si>
    <t>PREÇO MENSAL UNITÁRIO POR M² (metro quadrado)</t>
  </si>
  <si>
    <r>
      <rPr>
        <b/>
        <sz val="10"/>
        <color rgb="FF0000FF"/>
        <rFont val="Arial"/>
        <family val="2"/>
      </rPr>
      <t>ÁREA INTERNA</t>
    </r>
    <r>
      <rPr>
        <sz val="10"/>
        <rFont val="Arial"/>
        <family val="2"/>
      </rPr>
      <t xml:space="preserve"> - (Fórmulas exemplificativas de cálculo para área interna - alíneas “a” e “b” do subitem 3.1. do Anexo VI-B; para as demais alíneas, deverão ser incluídos novos campos na planilha com a metragem adequada).</t>
    </r>
  </si>
  <si>
    <t>MÃO DE OBRA</t>
  </si>
  <si>
    <t>(1)
PRODUTIVIDADE
(1/m²)</t>
  </si>
  <si>
    <t>(2)
PREÇO HOMEM-MÊS
(R$)</t>
  </si>
  <si>
    <t>(1x2)
SUBTOTAL
(R$/m²)</t>
  </si>
  <si>
    <t>Servente</t>
  </si>
  <si>
    <t>__1__
800*</t>
  </si>
  <si>
    <t>TOTAL</t>
  </si>
  <si>
    <r>
      <rPr>
        <b/>
        <sz val="10"/>
        <rFont val="Arial"/>
        <family val="2"/>
      </rPr>
      <t>*</t>
    </r>
    <r>
      <rPr>
        <sz val="10"/>
        <rFont val="Arial"/>
        <family val="2"/>
      </rPr>
      <t xml:space="preserve"> produtividade de referência do trabalhador prevista no subitem 3.1, IN SEGES/MP nº 5, de 2017.</t>
    </r>
  </si>
  <si>
    <r>
      <rPr>
        <b/>
        <sz val="10"/>
        <color rgb="FF0000FF"/>
        <rFont val="Arial"/>
        <family val="2"/>
      </rPr>
      <t>ÁREA EXTERNA</t>
    </r>
    <r>
      <rPr>
        <sz val="10"/>
        <rFont val="Arial"/>
        <family val="2"/>
      </rPr>
      <t xml:space="preserve"> - (Fórmulas exemplificativas de cálculo para área externa - alíneas “a”, “c”, “d” e “e” do subitem 3.2. do Anexo VI-B; para as demais alíneas, deverão ser incluídos novos campos na planilha com a metragem adequada).</t>
    </r>
  </si>
  <si>
    <t>__1__
1800*</t>
  </si>
  <si>
    <r>
      <rPr>
        <b/>
        <sz val="10"/>
        <rFont val="Arial"/>
        <family val="2"/>
      </rPr>
      <t>*</t>
    </r>
    <r>
      <rPr>
        <sz val="10"/>
        <rFont val="Arial"/>
        <family val="2"/>
      </rPr>
      <t xml:space="preserve"> produtividade de referência do trabalhador prevista no subitem 3.2, IN SEGES/MP nº 5, de 2017.</t>
    </r>
  </si>
  <si>
    <r>
      <rPr>
        <b/>
        <sz val="10"/>
        <color rgb="FF0000FF"/>
        <rFont val="Arial"/>
        <family val="2"/>
      </rPr>
      <t>ESQUADRIA EXTERNA</t>
    </r>
    <r>
      <rPr>
        <sz val="10"/>
        <rFont val="Arial"/>
        <family val="2"/>
      </rPr>
      <t xml:space="preserve"> (Fórmulas exemplificativas de cálculo para área externa - alíneas “b” e “c” do subitem 3.3. do Anexo VI-B; para as demais alíneas, deverão ser incluídos novos campos na planilha com a metragem adequada).</t>
    </r>
  </si>
  <si>
    <t>__1__
300*</t>
  </si>
  <si>
    <r>
      <rPr>
        <b/>
        <sz val="10"/>
        <rFont val="Arial"/>
        <family val="2"/>
      </rPr>
      <t>*</t>
    </r>
    <r>
      <rPr>
        <sz val="10"/>
        <rFont val="Arial"/>
        <family val="2"/>
      </rPr>
      <t xml:space="preserve"> produtividade de referência do trabalhador prevista no subitem 3.3, IN SEGES/MP nº 5, de 2017.</t>
    </r>
  </si>
  <si>
    <t>FACHADA ENVIDRAÇADA - FACE EXTERNA</t>
  </si>
  <si>
    <t>__1__
130*</t>
  </si>
  <si>
    <r>
      <rPr>
        <b/>
        <sz val="10"/>
        <rFont val="Arial"/>
        <family val="2"/>
      </rPr>
      <t>*</t>
    </r>
    <r>
      <rPr>
        <sz val="10"/>
        <rFont val="Arial"/>
        <family val="2"/>
      </rPr>
      <t xml:space="preserve"> produtividade de referência do trabalhador prevista no subitem 3.4, IN SEGES/MP nº 5, de 2017.</t>
    </r>
  </si>
  <si>
    <t>* Caso as produtividades mínimas adotadas sejam diferentes, estes valores das planilhas, bem como os coeficientes deles decorrentes (Ki e Ke), deverão ser adequados à nova situação.</t>
  </si>
  <si>
    <t>** Caso a relação entre serventes e encarregados seja diferente, os valores das planilhas, bem como os coeficientes deles decorrentes (Ki e Ke), deverão ser adequados à nova situação.</t>
  </si>
  <si>
    <t>*** Frequência sugerida em horas por mês. Caso a frequência adotada, em horas, por mês ou semestre, seja diferente, os valores, bem como os coeficientes deles decorrentes (Ki e Ke), deverão ser adequados à nova situação.</t>
  </si>
  <si>
    <t>VALOR POR METRO QUADRADO ESTIMATIVO</t>
  </si>
  <si>
    <t>TIPO DE ÁREA</t>
  </si>
  <si>
    <t>PREÇO MENSAL
UNITÁRIO
(R$/ m²)</t>
  </si>
  <si>
    <t>ÁREA SER LIMPA DIARIAMENTE
(m²)</t>
  </si>
  <si>
    <t>Ajuste Anexo VI-B, item 9 IN 05/2017</t>
  </si>
  <si>
    <t>SUBTOTAL MENSAL
(R$)</t>
  </si>
  <si>
    <t xml:space="preserve">TOTAL </t>
  </si>
  <si>
    <t>VALOR (R$)</t>
  </si>
  <si>
    <t>A</t>
  </si>
  <si>
    <t>B</t>
  </si>
  <si>
    <t>C</t>
  </si>
  <si>
    <r>
      <rPr>
        <b/>
        <sz val="10"/>
        <rFont val="Arial"/>
        <family val="2"/>
      </rPr>
      <t>Licitação Nº</t>
    </r>
    <r>
      <rPr>
        <sz val="10"/>
        <rFont val="Arial"/>
        <family val="2"/>
      </rPr>
      <t>: ....................... ............/...............</t>
    </r>
  </si>
  <si>
    <t>Dia ........../........../......... às ........ : ...... horas</t>
  </si>
  <si>
    <t>Discriminação dos Serviços (Dados Referentes à Contratação)</t>
  </si>
  <si>
    <t>Data de apresentação da proposta (dia/mês/ano):</t>
  </si>
  <si>
    <t>Município/UF:</t>
  </si>
  <si>
    <t>Número e ano do Acordo, Convenção ou Dissídio Coletivo:</t>
  </si>
  <si>
    <t>D</t>
  </si>
  <si>
    <t>Número de meses de execução contratual:</t>
  </si>
  <si>
    <t>Identificação do Serviço</t>
  </si>
  <si>
    <t>Tipo de Serviço</t>
  </si>
  <si>
    <t>Unidade de Medida</t>
  </si>
  <si>
    <t>Quantidade total a contratar (em função da unidade de medida)</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</si>
  <si>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</si>
  <si>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</si>
  <si>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</si>
  <si>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</si>
  <si>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</si>
  <si>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</si>
  <si>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</si>
  <si>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</si>
  <si>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</si>
  <si>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</si>
  <si>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Salário Nominativo da Categoria Profissional</t>
  </si>
  <si>
    <t>Categoria profissional (vinculada à execução contratual)</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</si>
  <si>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</si>
  <si>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</si>
  <si>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</si>
  <si>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</si>
  <si>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</si>
  <si>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</si>
  <si>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Salário Base</t>
  </si>
  <si>
    <t xml:space="preserve">Adicional Periculosidade </t>
  </si>
  <si>
    <t>caso a CCT fixe percentual maior, o percentual poderá ser alterado</t>
  </si>
  <si>
    <t>Adicional Insalubridade</t>
  </si>
  <si>
    <t>Adicional Noturno</t>
  </si>
  <si>
    <t>mera estimativa com base em pesquisas contratuais devido a complexidade da legislação trabalhista, com memorial de cálculo a critério do licitante.</t>
  </si>
  <si>
    <t>E</t>
  </si>
  <si>
    <t>Adicional de Hora Noturna Reduzida</t>
  </si>
  <si>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</si>
  <si>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</si>
  <si>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</si>
  <si>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</si>
  <si>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</si>
  <si>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</si>
  <si>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</si>
  <si>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</si>
  <si>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</si>
  <si>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</si>
  <si>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</si>
  <si>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</si>
  <si>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</si>
  <si>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</si>
  <si>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</si>
  <si>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</si>
  <si>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</si>
  <si>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</si>
  <si>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</si>
  <si>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</si>
  <si>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</si>
  <si>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</si>
  <si>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t>mera estimativa, percentual depende de comprovação do SAT/RAP pelo licitante</t>
  </si>
  <si>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</si>
  <si>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</si>
  <si>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</si>
  <si>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</si>
  <si>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</si>
  <si>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</si>
  <si>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</si>
  <si>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</si>
  <si>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</si>
  <si>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</si>
  <si>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</si>
  <si>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</si>
  <si>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</si>
  <si>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</si>
  <si>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</si>
  <si>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</si>
  <si>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Auxílio-Refeição/Alimentação </t>
    </r>
    <r>
      <rPr>
        <i/>
        <sz val="8"/>
        <color rgb="FFFF0000"/>
        <rFont val="Arial"/>
        <family val="2"/>
      </rPr>
      <t>(ver CCT e preencher campos em amarelo na aba Mód 2.3)</t>
    </r>
  </si>
  <si>
    <r>
      <t xml:space="preserve">Outros (Seguro de vida) </t>
    </r>
    <r>
      <rPr>
        <i/>
        <sz val="8"/>
        <color rgb="FFFF0000"/>
        <rFont val="Arial"/>
        <family val="2"/>
      </rPr>
      <t>(ver CCT e preencher campos em amarelo na aba Mód 2.3)</t>
    </r>
  </si>
  <si>
    <r>
      <t>Outros (Auxílio Creche)</t>
    </r>
    <r>
      <rPr>
        <i/>
        <sz val="10"/>
        <color rgb="FFFF0000"/>
        <rFont val="Arial"/>
        <family val="2"/>
      </rPr>
      <t xml:space="preserve"> </t>
    </r>
    <r>
      <rPr>
        <i/>
        <sz val="8"/>
        <color rgb="FFFF0000"/>
        <rFont val="Arial"/>
        <family val="2"/>
      </rPr>
      <t>(ver CCT e preencher campos em amarelo na aba Mód 2.3)</t>
    </r>
  </si>
  <si>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</si>
  <si>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</si>
  <si>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</si>
  <si>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</si>
  <si>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</si>
  <si>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</si>
  <si>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</si>
  <si>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</si>
  <si>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</si>
  <si>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</si>
  <si>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</si>
  <si>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</si>
  <si>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</si>
  <si>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</si>
  <si>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</si>
  <si>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</si>
  <si>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</si>
  <si>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</si>
  <si>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</si>
  <si>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</si>
  <si>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</si>
  <si>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</si>
  <si>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</si>
  <si>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</si>
  <si>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</si>
  <si>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</si>
  <si>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</si>
  <si>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t>mera estimativa, com memorial de cálculo a critério do licitante.</t>
  </si>
  <si>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</si>
  <si>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</si>
  <si>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</si>
  <si>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</si>
  <si>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</si>
  <si>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</si>
  <si>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</si>
  <si>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</si>
  <si>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</si>
  <si>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</si>
  <si>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</si>
  <si>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</si>
  <si>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</si>
  <si>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</si>
  <si>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</si>
  <si>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</si>
  <si>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</si>
  <si>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</si>
  <si>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</si>
  <si>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</si>
  <si>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</si>
  <si>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</si>
  <si>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</si>
  <si>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t>mera estimativa, com percentual a critério do licitante</t>
  </si>
  <si>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</si>
  <si>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</si>
  <si>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</si>
  <si>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</si>
  <si>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a depender do enquadramento fiscal do licitante</t>
  </si>
  <si>
    <t>C.2</t>
  </si>
  <si>
    <r>
      <t xml:space="preserve">COFINS </t>
    </r>
    <r>
      <rPr>
        <i/>
        <sz val="9"/>
        <color rgb="FFFF0000"/>
        <rFont val="Arial"/>
        <family val="2"/>
      </rPr>
      <t>(somatório dos módulos 1,2,3,4,5 + CI + Lucro) / (1-%tributos)*alíquota%</t>
    </r>
  </si>
  <si>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</si>
  <si>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</si>
  <si>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</si>
  <si>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</si>
  <si>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</si>
  <si>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</si>
  <si>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</si>
  <si>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</si>
  <si>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</si>
  <si>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Valor Unitário da Passagem</t>
  </si>
  <si>
    <t>Nº Vales por Dia</t>
  </si>
  <si>
    <t>Dias Efetivamente Trabalhados</t>
  </si>
  <si>
    <t>Percentual Desconto (22 dias=6% | 15 dias=3%)</t>
  </si>
  <si>
    <t>-Custo do Transporte</t>
  </si>
  <si>
    <t>-Desconto Funcionário</t>
  </si>
  <si>
    <t>Custo Efetivo do Vale Transporte</t>
  </si>
  <si>
    <t>Auxílio-Refeição/Alimentação</t>
  </si>
  <si>
    <t>Valor do Vale Alimentação</t>
  </si>
  <si>
    <t>Percentual/Valor Desconto PAT/Cota-Parte Funcionário</t>
  </si>
  <si>
    <t>-Custo do Vale Alimentação</t>
  </si>
  <si>
    <t>Cesta básica</t>
  </si>
  <si>
    <t>Custo Efetivo do Auxílio-Refeição/Alimentação</t>
  </si>
  <si>
    <t>Percentual/Valor Desconto/Cota-Parte Funcionário</t>
  </si>
  <si>
    <t>Incidência</t>
  </si>
  <si>
    <t>Custo Efetivo da Assistência Familiar</t>
  </si>
  <si>
    <t>Seguro de Vida</t>
  </si>
  <si>
    <t>Valor do Premio Morte 26xRem</t>
  </si>
  <si>
    <t>Valor do Premio Invalidez 52xRem</t>
  </si>
  <si>
    <t>Alíquota do Seguro (Incidência)</t>
  </si>
  <si>
    <t>Nº Empregados cobertos</t>
  </si>
  <si>
    <t>Custo Anual</t>
  </si>
  <si>
    <t>Custo Efetivo Mensal</t>
  </si>
  <si>
    <t>Benefício</t>
  </si>
  <si>
    <t>Meses de pagamento</t>
  </si>
  <si>
    <t>Dados estatísticos do Cadastro Geral de Empregados e Desempregados (CAGED/MTE), da Relação Anual de Informações Sociais (RAIS/MTE), da Pesquisa Nacional por Amostra de Domicílios (PNAD/IBGE), do Registro Civil (IBGE) e, ainda, estatísticas sobre saúde e segurança do trabalhador disponibilizadas pelo INSS.</t>
  </si>
  <si>
    <t>Item</t>
  </si>
  <si>
    <t>Quant.</t>
  </si>
  <si>
    <t>Par</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</si>
  <si>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</si>
  <si>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</si>
  <si>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</si>
  <si>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</si>
  <si>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</si>
  <si>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</si>
  <si>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</si>
  <si>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</si>
  <si>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</si>
  <si>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</si>
  <si>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</si>
  <si>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</si>
  <si>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</si>
  <si>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</si>
  <si>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</si>
  <si>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</si>
  <si>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</si>
  <si>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</si>
  <si>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</si>
  <si>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</si>
  <si>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</si>
  <si>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</si>
  <si>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</si>
  <si>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</si>
  <si>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</si>
  <si>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</si>
  <si>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</si>
  <si>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</si>
  <si>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</si>
  <si>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</si>
  <si>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</si>
  <si>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</si>
  <si>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</si>
  <si>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</si>
  <si>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</si>
  <si>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</si>
  <si>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</si>
  <si>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</si>
  <si>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</si>
  <si>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</si>
  <si>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</si>
  <si>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</si>
  <si>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</si>
  <si>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</si>
  <si>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</si>
  <si>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</si>
  <si>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</si>
  <si>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</si>
  <si>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</si>
  <si>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</si>
  <si>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</si>
  <si>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</si>
  <si>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</si>
  <si>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</si>
  <si>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</si>
  <si>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</si>
  <si>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</si>
  <si>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</si>
  <si>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</si>
  <si>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</si>
  <si>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</si>
  <si>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</si>
  <si>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</si>
  <si>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</si>
  <si>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</si>
  <si>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</si>
  <si>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</si>
  <si>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</si>
  <si>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</si>
  <si>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</si>
  <si>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</si>
  <si>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</si>
  <si>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</si>
  <si>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</si>
  <si>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</si>
  <si>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</si>
  <si>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</si>
  <si>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</si>
  <si>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</si>
  <si>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</si>
  <si>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</si>
  <si>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</si>
  <si>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</si>
  <si>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</si>
  <si>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</si>
  <si>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</si>
  <si>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</si>
  <si>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</si>
  <si>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</si>
  <si>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</si>
  <si>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</si>
  <si>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</si>
  <si>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</si>
  <si>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</si>
  <si>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</si>
  <si>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</si>
  <si>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</si>
  <si>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</si>
  <si>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</si>
  <si>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</si>
  <si>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</si>
  <si>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</si>
  <si>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</si>
  <si>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</si>
  <si>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</si>
  <si>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</si>
  <si>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</si>
  <si>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</si>
  <si>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</si>
  <si>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</si>
  <si>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</si>
  <si>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</si>
  <si>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</si>
  <si>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</si>
  <si>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</si>
  <si>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</si>
  <si>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</si>
  <si>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</si>
  <si>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</si>
  <si>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</si>
  <si>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</si>
  <si>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</si>
  <si>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</si>
  <si>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</si>
  <si>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</si>
  <si>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</si>
  <si>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</si>
  <si>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</si>
  <si>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</si>
  <si>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</si>
  <si>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</si>
  <si>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</si>
  <si>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</si>
  <si>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</si>
  <si>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</si>
  <si>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</si>
  <si>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</si>
  <si>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</si>
  <si>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</si>
  <si>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</si>
  <si>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</si>
  <si>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</si>
  <si>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</si>
  <si>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</si>
  <si>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</si>
  <si>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</si>
  <si>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</si>
  <si>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</si>
  <si>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</si>
  <si>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</si>
  <si>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</si>
  <si>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</si>
  <si>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</si>
  <si>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</si>
  <si>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</si>
  <si>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</si>
  <si>
    <r>
      <t xml:space="preserve">Produtividade de referência </t>
    </r>
    <r>
      <rPr>
        <i/>
        <sz val="11"/>
        <color theme="1"/>
        <rFont val="Calibri"/>
        <family val="2"/>
        <scheme val="minor"/>
      </rPr>
      <t>8h diárias</t>
    </r>
    <r>
      <rPr>
        <b/>
        <sz val="11"/>
        <color theme="1"/>
        <rFont val="Calibri"/>
        <family val="2"/>
        <scheme val="minor"/>
      </rPr>
      <t xml:space="preserve"> (m²)</t>
    </r>
  </si>
  <si>
    <t>Valores obtidos na planilha de levamtamento das áreas a serem limpas</t>
  </si>
  <si>
    <t>Área Interna e Externa convertidas para produtividade de 800m² - Servente</t>
  </si>
  <si>
    <r>
      <t xml:space="preserve">Assistência Médica e Familiar </t>
    </r>
    <r>
      <rPr>
        <i/>
        <sz val="8"/>
        <color rgb="FFFF0000"/>
        <rFont val="Arial"/>
        <family val="2"/>
      </rPr>
      <t>(ver CCT e preencher campos em amarelo na aba Mód 2.3)</t>
    </r>
  </si>
  <si>
    <r>
      <t xml:space="preserve">Outros (Auxílio Doença, Morte, Funeral) </t>
    </r>
    <r>
      <rPr>
        <i/>
        <sz val="8"/>
        <color rgb="FFFF0000"/>
        <rFont val="Arial"/>
        <family val="2"/>
      </rPr>
      <t>(ver CCT e preencher campos em amarelo na aba Mód 2.3)</t>
    </r>
  </si>
  <si>
    <t xml:space="preserve">Esquadria Externa
</t>
  </si>
  <si>
    <t>Fachada Envidraçada</t>
  </si>
  <si>
    <t>Vale Transporte</t>
  </si>
  <si>
    <t>Custo Efetivo da Assistência Médica</t>
  </si>
  <si>
    <t>Assistência Familiar (Auxílio Doença, Morte, Funeral)</t>
  </si>
  <si>
    <t>Valor da Assistência Familiar</t>
  </si>
  <si>
    <t xml:space="preserve">Incidência do Submódulo 2.2 sobre 13º Salário, Férias e Adicional de Férias </t>
  </si>
  <si>
    <t>PLANILHA DE CUSTOS E FORMAÇÃO DE PREÇOS</t>
  </si>
  <si>
    <t>Brasília</t>
  </si>
  <si>
    <t>NSA</t>
  </si>
  <si>
    <r>
      <rPr>
        <b/>
        <sz val="10"/>
        <rFont val="Arial"/>
        <family val="2"/>
      </rPr>
      <t>Nº do Processo</t>
    </r>
    <r>
      <rPr>
        <sz val="10"/>
        <rFont val="Arial"/>
        <family val="2"/>
      </rPr>
      <t>: 48051.000969/2026-59</t>
    </r>
  </si>
  <si>
    <t>Posto de Serviço 40h Semanais</t>
  </si>
  <si>
    <t>Copeiro(a)</t>
  </si>
  <si>
    <t>5134-25</t>
  </si>
  <si>
    <t>Assistência Saúde</t>
  </si>
  <si>
    <t>Plano ambulatorial</t>
  </si>
  <si>
    <t>Auxílio odontológico</t>
  </si>
  <si>
    <t>Item </t>
  </si>
  <si>
    <t>Especificação </t>
  </si>
  <si>
    <t>Unidade </t>
  </si>
  <si>
    <t>CATMAT </t>
  </si>
  <si>
    <t>Mediana (R$) </t>
  </si>
  <si>
    <t>Valor (R$) </t>
  </si>
  <si>
    <t>01 </t>
  </si>
  <si>
    <t>Água Sanitária Composição Química: Hipoclorito De Sódio, Hidróxido De Sódio, Cloreto , Teor Cloro Ativo: Varia De 2 A 2,50% , Cor: Incolor , Aplicação: Lavagem E Alvejante De Roupas, Banheiras, Pias </t>
  </si>
  <si>
    <t>Unid </t>
  </si>
  <si>
    <t>299605 </t>
  </si>
  <si>
    <t>02 </t>
  </si>
  <si>
    <t>Álcool Etílico Limpeza De Ambientes Tipo: Etílico , Aplicação: Limpeza , Características Adicionais: Líquido , Concentração: 70% </t>
  </si>
  <si>
    <t>481012 </t>
  </si>
  <si>
    <t>03 </t>
  </si>
  <si>
    <t>Detergente Composição: A Base De Ácido Linear Alquibenzeno Sulfônico, Em , Aplicação: Lavagem Manual De Louças, Utensílios E Limpeza Ger , Características Adicionais: Ph 6,5 A 7,5 , Aspecto Físico: Líquido </t>
  </si>
  <si>
    <t>Frasco 500 ml </t>
  </si>
  <si>
    <t>624159 </t>
  </si>
  <si>
    <t>04 </t>
  </si>
  <si>
    <t>Solução Limpeza Multiuso Composição Básica: Sulfonato De Sódio, Tensoativo Não Iônico, Alcali , Aspecto Físico: Líquido , Características Adicionais: Biodegradável </t>
  </si>
  <si>
    <t>Frasco 500 ml</t>
  </si>
  <si>
    <t>05 </t>
  </si>
  <si>
    <t>Esponja Limpeza Material: Espuma / Fibra , Formato: Retangular , Aplicação: Utensílios Domésticos , Características Adicionais: Dupla Face </t>
  </si>
  <si>
    <t>Pct 8 Unidades</t>
  </si>
  <si>
    <t>06 </t>
  </si>
  <si>
    <t>Esponja Limpeza Material: Lã Aço , Aplicação: Limpeza Geral </t>
  </si>
  <si>
    <t>07 </t>
  </si>
  <si>
    <t>Pano Limpeza Material: Microfibra. , Comprimento: 40 CM, Largura: 40 CM, Características Adicionais: Alto Grau Absorção , Aplicação: Limpeza , Tipo: Toalha </t>
  </si>
  <si>
    <t>08 </t>
  </si>
  <si>
    <t>Pano Prato Material: Algodao Atoalhado , Comprimento: 45 X 70 cm </t>
  </si>
  <si>
    <t>09 </t>
  </si>
  <si>
    <t>Pano Limpeza Material: 70% Viscose E 30% Poliéster , Comprimento: 1 M, Largura: 100 CM, Características Adicionais: Alto Grau Absorção , Aplicação: Uso Geral </t>
  </si>
  <si>
    <t>10 </t>
  </si>
  <si>
    <t>Sabão Barra Composição Básica: Sais + Ácido Graxo , Tipo: Neutro , Características Adicionais: Sem Perfume </t>
  </si>
  <si>
    <t>11 </t>
  </si>
  <si>
    <t>Toalha De Papel Material: Papel / Celulose Virgem , Quantidade Toalha: 120 UN, Comprimento: 22 CM, Largura: 19 CM, Cor: Branca , Aplicação: Cozinha </t>
  </si>
  <si>
    <t>Rolo </t>
  </si>
  <si>
    <t>Valor Total </t>
  </si>
  <si>
    <t>Valor Estimado Mensal</t>
  </si>
  <si>
    <t>Quant. </t>
  </si>
  <si>
    <t>Açúcar Tipo: Cristal , Prazo Validade Mínimo: 12 Meses </t>
  </si>
  <si>
    <t>Pct 5 kg </t>
  </si>
  <si>
    <t>463989 </t>
  </si>
  <si>
    <t>Adoçante Aspecto Físico: Líquido , Ingredientes: Sucralose, Acesulfame De Potássio, Benzoato De Sód , Tipo: Dietético , Características Adicionais: Acidulante Ácido Cítrico, Citrato De Sódiol </t>
  </si>
  <si>
    <t>Frasco 200 g </t>
  </si>
  <si>
    <t>463134 </t>
  </si>
  <si>
    <t>Café torrado e moído do tipo arábica, empacotado em embalagem aluminizada, de acordo com a Resolução RDC nº 277 de 22/09/2005, com laudo de análise emitido por laboratório credenciado pela Rede Brasileira de Laboratórios Analíticos de Saúde habilitados pela vigilância sanitária (REBLAS/ANVISA) e demais padrões recomendados pela norma do Programa de Qualidade do café. Intensidade: Média, Tipo: Gourmet com Característica Adicional: Grãos Café Arábica </t>
  </si>
  <si>
    <t>Pct 1 kg </t>
  </si>
  <si>
    <t>463577 </t>
  </si>
  <si>
    <t>Chá em saquinho (tipo sache de 10g) nos sabores: erva cidreira, hortelã, camomila, maçã, maçã com canela, boldo, mate, - Caixa com 10. </t>
  </si>
  <si>
    <t>Caixa c/10 unid </t>
  </si>
  <si>
    <t>604671 </t>
  </si>
  <si>
    <t>Coador Café Material: Flanelado 100% Algodão , Aplicação: Máquina De Café , Características Adicionais: Com Aro Dimensões 17cm X 22cm , Capacidade: 3 litros. </t>
  </si>
  <si>
    <t>477460 </t>
  </si>
  <si>
    <t>Talher Descartável Material: Plástico , Tipo: Mexedor De Cafezinho , Cor: Cristal , Características Adicionais: Resistente , Comprimento: 9 cm </t>
  </si>
  <si>
    <t>Caixa com 1000 Unidades </t>
  </si>
  <si>
    <t>355015 </t>
  </si>
  <si>
    <t>Uniforme</t>
  </si>
  <si>
    <r>
      <t>Jaleco Profissional</t>
    </r>
    <r>
      <rPr>
        <sz val="10"/>
        <rFont val="Arial"/>
        <family val="2"/>
      </rPr>
      <t>, Material: Brim, Tipo: Curto, Tipo Manga: Curta, Quantidade Botões: 5 Botões, Quantidade Bolsos: 3, Tamanho: a definir, Características Adicionais: Com A Logomarca Do Órgão, Tipo Tecido: Brim, Uso: Unisex</t>
    </r>
  </si>
  <si>
    <r>
      <t>Terno feminino completo</t>
    </r>
    <r>
      <rPr>
        <sz val="10"/>
        <rFont val="Arial"/>
        <family val="2"/>
      </rPr>
      <t>, Tipo Tecido: 38% Lã E 62% Poliéster , Tipo: Blazer E Calça , Tamanho: Sob Medida , Características Adicionais: Gola Slim, Calça Reta Sem Pregas (Copeira da Diretoria Colegiada)</t>
    </r>
  </si>
  <si>
    <r>
      <t>Saia,</t>
    </r>
    <r>
      <rPr>
        <sz val="10"/>
        <rFont val="Arial"/>
        <family val="2"/>
      </rPr>
      <t xml:space="preserve"> Material: Oxford , Modelo: Social , Tipo Bolso: Sem Bolso , Quantidade Pregas: Sem Pregas UN, Tipo Fechamento: Zíper Parte Trás , Cor Fundo: Preta , Padronagem Tecido: Liso , Tamanho: Sob Medida , Características Adicionais: Com Passadores Para Cinto, Altura Dos Joelhos , Cor: Preta</t>
    </r>
  </si>
  <si>
    <r>
      <t>Meia social preta</t>
    </r>
    <r>
      <rPr>
        <sz val="10"/>
        <rFont val="Arial"/>
        <family val="2"/>
      </rPr>
      <t> de Vestuario Feminino Material: 100% Poliéster , Tipo: Social, Adulto, Características Adicionais: 3/4 </t>
    </r>
  </si>
  <si>
    <r>
      <t xml:space="preserve">Touca </t>
    </r>
    <r>
      <rPr>
        <sz val="10"/>
        <rFont val="Arial"/>
        <family val="2"/>
      </rPr>
      <t>Material: Tecido , Cor: Branca , Aplicação: Cozinha Industrial </t>
    </r>
  </si>
  <si>
    <r>
      <t>Sapato Feminino -</t>
    </r>
    <r>
      <rPr>
        <sz val="10"/>
        <rFont val="Arial"/>
        <family val="2"/>
      </rPr>
      <t> Características Adicionais: Salto Alto-Médio (5cm A 7cm) , Modelo: Mocassim </t>
    </r>
  </si>
  <si>
    <t>Par </t>
  </si>
  <si>
    <r>
      <t>Camisa social</t>
    </r>
    <r>
      <rPr>
        <sz val="10"/>
        <rFont val="Arial"/>
        <family val="2"/>
      </rPr>
      <t>, Camisa Uniforme Material: 60 % Algodão e 40% Poliéster , Tipo Manga: Curta , Tamanho: a definir, Características Adicionais: Conforme Modelo Encaminhado Pelo Orgao. </t>
    </r>
  </si>
  <si>
    <r>
      <t>Calça</t>
    </r>
    <r>
      <rPr>
        <sz val="10"/>
        <rFont val="Arial"/>
        <family val="2"/>
      </rPr>
      <t>,  Calça Feminina Material: Oxford , Modelo: Social , Tipo Bolso: Dianteiro Tipo Faca , Tamanho: Sob Medida , Cor: Preta , Quantidade Bolsos: 2 Dianteiros , Aplicação: Uniforme. </t>
    </r>
  </si>
  <si>
    <t>Garçom(nete)</t>
  </si>
  <si>
    <t>5134-05</t>
  </si>
  <si>
    <t>Continuado</t>
  </si>
  <si>
    <r>
      <t xml:space="preserve">Camisa Masculina </t>
    </r>
    <r>
      <rPr>
        <sz val="10"/>
        <rFont val="Arial"/>
        <family val="2"/>
      </rPr>
      <t>Material: 50% Algodão 50% Poliéster , Modelo Manga: Comprida , Cor: Branca , Tamanho: Sob Medida , Características Adicionais: Abertura Frontal Com Fechamento Por Botões, contendo o emblema da CONTRATADA. Não é permitido transparecer o corpo. Com colarinho tradicional clássico, modelo para garçom. </t>
    </r>
  </si>
  <si>
    <r>
      <t>Terno masculino</t>
    </r>
    <r>
      <rPr>
        <sz val="10"/>
        <rFont val="Arial"/>
        <family val="2"/>
      </rPr>
      <t>, Tecido: 81% Poliéster, 13% Viscose, 6% Elastano , Tipo: Blazer E Calça , Quantidade Bolsos: 6 , Tamanho: Sob Medida , Características Adicionais: Manga Com 4 Botões Em Cada Lado, na cor preta, contendo o emblema da CONTRATADA (modelo tradicional) </t>
    </r>
  </si>
  <si>
    <r>
      <t xml:space="preserve">Gravata </t>
    </r>
    <r>
      <rPr>
        <sz val="10"/>
        <rFont val="Arial"/>
        <family val="2"/>
      </rPr>
      <t>Tecido Acetinado, Modelo: Borboleta, Tipo: Lisa, Tamanho: Adulto, Cor: Preta</t>
    </r>
  </si>
  <si>
    <r>
      <t>Meia social</t>
    </r>
    <r>
      <rPr>
        <sz val="10"/>
        <rFont val="Arial"/>
        <family val="2"/>
      </rPr>
      <t>: 60% Algodão, 39% Poliamida e 1% Elástano, Tipo: Social , Cor: Preta, Tamanho: Único, Aplicação: Adulto</t>
    </r>
  </si>
  <si>
    <r>
      <t>Colete</t>
    </r>
    <r>
      <rPr>
        <sz val="10"/>
        <rFont val="Arial"/>
        <family val="2"/>
      </rPr>
      <t>, Material: 100% Poliéster , Modelo: Decote Em "V" , Cor: Preta , Tamanho: Variado , Uso: Social. </t>
    </r>
  </si>
  <si>
    <r>
      <t>Sapato Masculino, </t>
    </r>
    <r>
      <rPr>
        <sz val="10"/>
        <rFont val="Arial"/>
        <family val="2"/>
      </rPr>
      <t>Tipo: Social , Material: Couro , Cor: Preta, Características Adicionais: Sem Cadarço , Tamanho: Sob Medida , Material Sola: Borracha Antiderrapante, Material Palmilha: Poliuretano. </t>
    </r>
  </si>
  <si>
    <r>
      <t>Cinto social em Couro ou Similar</t>
    </r>
    <r>
      <rPr>
        <sz val="10"/>
        <rFont val="Arial"/>
        <family val="2"/>
      </rPr>
      <t>, Cor: Preta, Material Fivela: Metal Prateado , Tamanho: Sob Medida. </t>
    </r>
  </si>
  <si>
    <t>Utensílios</t>
  </si>
  <si>
    <t>Posto</t>
  </si>
  <si>
    <t>Valor do Posto (R$)</t>
  </si>
  <si>
    <t>Valor Mensal (R$)</t>
  </si>
  <si>
    <t>Valor Anual (R$)</t>
  </si>
  <si>
    <t>Valor Contratação (R$)</t>
  </si>
  <si>
    <t>Bandeja: Comprimento: 46 CM - Largura: 36 CM - Material: Aço Inoxidável </t>
  </si>
  <si>
    <t>473265 </t>
  </si>
  <si>
    <t>Borrifador Material: Plástico , Tipo: Spray, Contendo Bico Borrifador , Aplicação: Material De Limpeza </t>
  </si>
  <si>
    <t>Frasco 800ml </t>
  </si>
  <si>
    <t>307885 </t>
  </si>
  <si>
    <t>Caneco De Metal Material: Alumínio , Capacidade: 3,2 L, Material Cabo: Baquelite , Características Adicionais: Sem Tampa , Aplicação: Uso Em Cozinha </t>
  </si>
  <si>
    <t>459291 </t>
  </si>
  <si>
    <t>Caneco De Metal Material: Alumínio , Capacidade: 1,8 L, Material Cabo: Baquelite , Características Adicionais: Sem Tampa , Aplicação: Uso Em Cozinha </t>
  </si>
  <si>
    <t>459290 </t>
  </si>
  <si>
    <t>Carrinho Distribuição Material Bandeja: Polipropileno E Alumínio , Material Estrutura: Polipropileno E Alumínio , Tipo: 3 Bandejas , Aplicação: Transporte Chá E Café , Comprimento: 1,07 M, Largura: 54 CM, Altura: 97 CM, Características Adicionais: Com Alça De Apoio E Portas </t>
  </si>
  <si>
    <t>617390 </t>
  </si>
  <si>
    <t>Colher Pau Material: Madeira , Tamanho: Pequeno , Comprimento: 50 cm </t>
  </si>
  <si>
    <t>218222 </t>
  </si>
  <si>
    <t>Colher Material Corpo: Aço Inoxidável , Material Cabo: Madeira , Comprimento: 34 cm </t>
  </si>
  <si>
    <t>443825 </t>
  </si>
  <si>
    <t>Colher Material Corpo: Aço Inoxidável , Material Cabo: Aço Inoxidável , Aplicação: Chá , Comprimento: 15 cm </t>
  </si>
  <si>
    <t>482848 </t>
  </si>
  <si>
    <t>Copos de vidro meio cristal liso transparente para água com capacidade 330ml, fundo reforçado </t>
  </si>
  <si>
    <t>235401 </t>
  </si>
  <si>
    <t>Garrafa Térmica Material: Plástico , Capacidade: 1,80 L, Cor: Preta , Características Adicionais: Tampa Roscável E Ampola De Vidro (A16024)  </t>
  </si>
  <si>
    <t>626898 </t>
  </si>
  <si>
    <t>Xícara Material: Porcelana , Tipo: Café , Cor: Branca , Capacidade: 65 ML, Características Adicionais: Frisos Dourados, Asa E Pires (Ref. Schmidt) </t>
  </si>
  <si>
    <t>355202 </t>
  </si>
  <si>
    <t>Xícara Material: Porcelana , Tipo: Chá , Cor: Branca , Capacidade: 180 ML, Características Adicionais: Totalmente Esmaltada, Com Friso Dourado E Pires (Ref. Schmidt) </t>
  </si>
  <si>
    <t>460270 </t>
  </si>
  <si>
    <t>Valores Totais Estimados </t>
  </si>
  <si>
    <t>Materiais de Limpeza</t>
  </si>
  <si>
    <t>Materiais de Consumo</t>
  </si>
  <si>
    <t>CATSER</t>
  </si>
  <si>
    <t>2286-1</t>
  </si>
  <si>
    <t>03*</t>
  </si>
  <si>
    <t>Serviço de Copeiragem - Copeiro(a)</t>
  </si>
  <si>
    <t>Serviço de Copeiragem - Garçom(nete)</t>
  </si>
  <si>
    <t>536-3</t>
  </si>
  <si>
    <t>Pesquisa</t>
  </si>
  <si>
    <t>Fonte</t>
  </si>
  <si>
    <t>Imagem</t>
  </si>
  <si>
    <t>https://www.paodeacucar.com/produto/686787/cafe-constantino-moido-500g</t>
  </si>
  <si>
    <t>Descrição do produto
Toda embalagem contém 100% de grãos Arábica selecionados em rigoroso controle de qualidade em um blend especial das variedades Mundo Novo e Catuaí Amarelo, que resultam em um café equilibrado, cremoso e aveludado, com aroma marcante de chocolate e nozes. No paladar, a doçura natural dos grãos contrasta com acidez agradável de frutas vermelhas maduras e sabor caramelizado.</t>
  </si>
  <si>
    <t>Valor (R$)</t>
  </si>
  <si>
    <t>https://www.paodeacucar.com/produto/413063/cafe-torrado-em-graos-espresso-forza-lor-gourmet-pacote-500g</t>
  </si>
  <si>
    <t>Marca</t>
  </si>
  <si>
    <t>LOR</t>
  </si>
  <si>
    <t>Constantino</t>
  </si>
  <si>
    <t>Descrição do produto
Liberte o poder vibrante e a pureza de Forza. Café com aroma envolvente e adocicado. Sua torra média resulta em um espresso bem elaborado, encorpado e com sofisticadas notas de caramelo e uma leve acidez cítrica, com uma crema espessa e consistente.</t>
  </si>
  <si>
    <t>Valor Kg (R$) </t>
  </si>
  <si>
    <t>https://mercado.carrefour.com.br/produto/cafe-em-po-coracoes-dark-roast-gourmet-0g-318950248</t>
  </si>
  <si>
    <t>3 corações</t>
  </si>
  <si>
    <t>Descrição do Produto
Café Torrado e Moído 3 Corações Dark Roast Gourmet Pacote contendo 250g.</t>
  </si>
  <si>
    <t>Pct 250g </t>
  </si>
  <si>
    <t>Pct 500g </t>
  </si>
  <si>
    <t>03</t>
  </si>
  <si>
    <t>04</t>
  </si>
  <si>
    <t>05</t>
  </si>
  <si>
    <t>06</t>
  </si>
  <si>
    <t>07</t>
  </si>
  <si>
    <t>Café Brasileiro</t>
  </si>
  <si>
    <t>Descrição do Produto
O Café em Grãos Torrado Café Brasileiro Gourmet Tutta Crema 1 kg conta com grãos especiais para máquina de café espresso. Café encorpado, cremoso, rico e com toda a qualidade “gourmet” que deixa na boca um gosto agradável por longo tempo. A válvula na embalagem mantém o aroma e sabor originais do café, conservando a qualidade dos grãos por mais tempo.</t>
  </si>
  <si>
    <t>Pct 1kg </t>
  </si>
  <si>
    <t>https://mercado.carrefour.com.br/produto/cafe-em-graos-torrado-cafe-brasileiro-gourmet-tutta-crema-kg-6989434#product-description</t>
  </si>
  <si>
    <t>Descrição do produto
Café em Grãos 3 Corações Gourmet 1kg</t>
  </si>
  <si>
    <t>https://www.atacadao.com.br/cafe-em-graos-3-coracoes-gourmet-48891-2065/p</t>
  </si>
  <si>
    <t>https://www.amazon.com.br/Caf%C3%A9-Gr%C3%A3os-Cl%C3%A1ssico-Orfeu-1kg/dp/B07HDSL78H?ref_=Oct_d_orecs_d_19778001011_1&amp;pd_rd_w=y1ICm&amp;content-id=amzn1.sym.22f8d61d-705d-4d88-8c34-37c17046e421&amp;pf_rd_p=22f8d61d-705d-4d88-8c34-37c17046e421&amp;pf_rd_r=BT0WM2AE4FPF2CXJ891E&amp;pd_rd_wg=kzZb1&amp;pd_rd_r=c6a473a1-eddf-45bf-84be-77696661ed3e&amp;pd_rd_i=B07HDSL78H&amp;th=1</t>
  </si>
  <si>
    <t>Orfeu</t>
  </si>
  <si>
    <t>Descrição do Produto
Intensidade 6
Pontuação superior a 84
Notas Aromáticas florais, frutadas e caramelo
Certificados como Rainforest e ISO 9001:2015
Plantio sustentável com 100% de café de origem responsável</t>
  </si>
  <si>
    <t>Pct 1g </t>
  </si>
  <si>
    <t>ComprasGov</t>
  </si>
  <si>
    <t>* - Optou-se pela média aritmética, por apresentar apenas três preços públicos acompanhado da média do consumo de sites.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</si>
</sst>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0.0000%"/>
    <numFmt numFmtId="169" formatCode="&quot;R$&quot;\ #,##0.00"/>
    <numFmt numFmtId="170" formatCode="0.00000%"/>
    <numFmt numFmtId="171" formatCode="0.000%"/>
  </numFmts>
  <fonts count="37" x14ac:knownFonts="1">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u/>
      <sz val="10"/>
      <color indexed="12"/>
      <name val="Arial"/>
      <family val="2"/>
    </font>
    <font>
      <sz val="9.5"/>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sz val="11"/>
      <name val="Times New Roman"/>
      <family val="1"/>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i/>
      <sz val="12"/>
      <color rgb="FF444444"/>
      <name val="Arial"/>
      <family val="2"/>
    </font>
    <font>
      <i/>
      <sz val="11"/>
      <color theme="1"/>
      <name val="Calibri"/>
      <family val="2"/>
      <scheme val="minor"/>
    </font>
  </fonts>
  <fills count="13">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4" tint="0.59999389629810485"/>
        <bgColor indexed="64"/>
      </patternFill>
    </fill>
    <fill>
      <patternFill patternType="solid">
        <fgColor rgb="FFA8D08D"/>
        <bgColor indexed="64"/>
      </patternFill>
    </fill>
    <fill>
      <patternFill patternType="solid">
        <fgColor rgb="FFC5E0B3"/>
        <bgColor indexed="64"/>
      </patternFill>
    </fill>
    <fill>
      <patternFill patternType="solid">
        <fgColor rgb="FFFFFFCC"/>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9">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5" fillId="0" borderId="0" applyNumberFormat="0" applyFill="0" applyBorder="0" applyAlignment="0" applyProtection="0">
      <alignment vertical="top"/>
      <protection locked="0"/>
    </xf>
    <xf numFmtId="167" fontId="1" fillId="0" borderId="0" applyFill="0" applyBorder="0" applyAlignment="0" applyProtection="0"/>
    <xf numFmtId="0" fontId="29"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387">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164" fontId="2" fillId="0" borderId="0" xfId="1" applyFont="1"/>
    <xf numFmtId="0" fontId="2" fillId="0" borderId="0" xfId="0" applyFont="1"/>
    <xf numFmtId="0" fontId="6" fillId="0" borderId="23" xfId="0" applyFont="1" applyBorder="1" applyAlignment="1">
      <alignment horizontal="center"/>
    </xf>
    <xf numFmtId="10" fontId="6" fillId="0" borderId="24" xfId="2" applyNumberFormat="1" applyFont="1" applyBorder="1" applyAlignment="1"/>
    <xf numFmtId="2" fontId="6" fillId="0" borderId="25" xfId="0" applyNumberFormat="1" applyFont="1" applyBorder="1"/>
    <xf numFmtId="0" fontId="6" fillId="0" borderId="26" xfId="0" applyFont="1" applyBorder="1" applyAlignment="1">
      <alignment horizontal="center"/>
    </xf>
    <xf numFmtId="10" fontId="6" fillId="0" borderId="0" xfId="2" applyNumberFormat="1" applyFont="1" applyBorder="1" applyAlignment="1"/>
    <xf numFmtId="2" fontId="6" fillId="0" borderId="27" xfId="0" applyNumberFormat="1" applyFont="1" applyBorder="1"/>
    <xf numFmtId="0" fontId="5" fillId="0" borderId="26" xfId="0" applyFont="1" applyBorder="1"/>
    <xf numFmtId="0" fontId="6" fillId="0" borderId="15" xfId="0" applyFont="1" applyBorder="1" applyAlignment="1">
      <alignment horizontal="center"/>
    </xf>
    <xf numFmtId="10" fontId="6" fillId="0" borderId="16" xfId="2" applyNumberFormat="1" applyFont="1" applyBorder="1" applyAlignment="1"/>
    <xf numFmtId="2" fontId="6" fillId="0" borderId="17" xfId="0" applyNumberFormat="1" applyFont="1" applyBorder="1"/>
    <xf numFmtId="43" fontId="0" fillId="0" borderId="0" xfId="0" applyNumberFormat="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0" fontId="2" fillId="2" borderId="1" xfId="0" applyFont="1" applyFill="1" applyBorder="1" applyAlignment="1">
      <alignment horizontal="center"/>
    </xf>
    <xf numFmtId="0" fontId="5" fillId="0" borderId="0" xfId="0" applyFont="1" applyAlignment="1">
      <alignment horizontal="center"/>
    </xf>
    <xf numFmtId="0" fontId="5" fillId="0" borderId="0" xfId="0" applyFont="1"/>
    <xf numFmtId="164" fontId="5" fillId="0" borderId="0" xfId="1"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16"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30" xfId="0" applyFont="1" applyBorder="1"/>
    <xf numFmtId="0" fontId="3" fillId="0" borderId="0" xfId="0" applyFont="1" applyAlignment="1">
      <alignment vertical="center"/>
    </xf>
    <xf numFmtId="0" fontId="2" fillId="0" borderId="0" xfId="0" applyFont="1" applyAlignment="1">
      <alignment vertical="center"/>
    </xf>
    <xf numFmtId="10" fontId="1" fillId="4" borderId="1" xfId="2" applyNumberFormat="1" applyFill="1" applyBorder="1" applyAlignment="1"/>
    <xf numFmtId="0" fontId="9" fillId="0" borderId="0" xfId="0" applyFont="1" applyAlignment="1">
      <alignment vertical="center"/>
    </xf>
    <xf numFmtId="0" fontId="2" fillId="0" borderId="1" xfId="0" applyFont="1" applyBorder="1" applyAlignment="1">
      <alignment horizontal="center" vertical="center" wrapText="1"/>
    </xf>
    <xf numFmtId="0" fontId="0" fillId="0" borderId="18" xfId="0" applyBorder="1" applyAlignment="1">
      <alignment vertical="center"/>
    </xf>
    <xf numFmtId="0" fontId="0" fillId="0" borderId="23" xfId="0" applyBorder="1" applyAlignment="1">
      <alignment vertical="center"/>
    </xf>
    <xf numFmtId="0" fontId="0" fillId="0" borderId="24" xfId="0" applyBorder="1"/>
    <xf numFmtId="0" fontId="0" fillId="0" borderId="15" xfId="0" applyBorder="1" applyAlignment="1">
      <alignment vertical="center"/>
    </xf>
    <xf numFmtId="0" fontId="0" fillId="0" borderId="16" xfId="0" applyBorder="1"/>
    <xf numFmtId="0" fontId="0" fillId="0" borderId="6" xfId="0" applyBorder="1"/>
    <xf numFmtId="10" fontId="2" fillId="0" borderId="0" xfId="2" applyNumberFormat="1" applyFont="1"/>
    <xf numFmtId="0" fontId="2" fillId="4" borderId="14" xfId="0" applyFont="1" applyFill="1" applyBorder="1"/>
    <xf numFmtId="0" fontId="0" fillId="4" borderId="12" xfId="0" applyFill="1" applyBorder="1"/>
    <xf numFmtId="2" fontId="2" fillId="4" borderId="8" xfId="0" applyNumberFormat="1" applyFont="1" applyFill="1" applyBorder="1"/>
    <xf numFmtId="0" fontId="11" fillId="0" borderId="0" xfId="0" applyFont="1" applyAlignment="1">
      <alignment vertical="center"/>
    </xf>
    <xf numFmtId="0" fontId="0" fillId="0" borderId="28" xfId="0" applyBorder="1"/>
    <xf numFmtId="0" fontId="0" fillId="0" borderId="32" xfId="0" applyBorder="1"/>
    <xf numFmtId="0" fontId="2" fillId="0" borderId="28" xfId="0" applyFont="1" applyBorder="1"/>
    <xf numFmtId="2" fontId="0" fillId="0" borderId="32" xfId="0" applyNumberFormat="1" applyBorder="1"/>
    <xf numFmtId="2" fontId="2" fillId="0" borderId="32" xfId="0" applyNumberFormat="1" applyFont="1" applyBorder="1"/>
    <xf numFmtId="10" fontId="2" fillId="0" borderId="32" xfId="2" applyNumberFormat="1" applyFont="1" applyBorder="1"/>
    <xf numFmtId="0" fontId="2" fillId="0" borderId="0" xfId="2" applyNumberFormat="1" applyFont="1" applyBorder="1"/>
    <xf numFmtId="165" fontId="2" fillId="0" borderId="32" xfId="3" applyNumberFormat="1" applyFont="1" applyBorder="1"/>
    <xf numFmtId="0" fontId="2" fillId="0" borderId="14" xfId="0" applyFont="1" applyBorder="1"/>
    <xf numFmtId="0" fontId="0" fillId="0" borderId="12" xfId="0" applyBorder="1"/>
    <xf numFmtId="0" fontId="0" fillId="0" borderId="8" xfId="0" applyBorder="1" applyAlignment="1">
      <alignment horizontal="center" vertical="center"/>
    </xf>
    <xf numFmtId="2" fontId="2" fillId="4" borderId="8" xfId="0" applyNumberFormat="1" applyFont="1" applyFill="1" applyBorder="1" applyAlignment="1">
      <alignment horizontal="center" vertical="center"/>
    </xf>
    <xf numFmtId="0" fontId="2" fillId="0" borderId="31" xfId="0" applyFont="1" applyBorder="1" applyAlignment="1">
      <alignment horizontal="center" vertical="center"/>
    </xf>
    <xf numFmtId="0" fontId="10" fillId="0" borderId="0" xfId="0" applyFont="1"/>
    <xf numFmtId="0" fontId="2" fillId="4" borderId="12" xfId="0" applyFont="1" applyFill="1" applyBorder="1"/>
    <xf numFmtId="0" fontId="0" fillId="0" borderId="14" xfId="0" applyBorder="1"/>
    <xf numFmtId="2" fontId="2" fillId="4" borderId="5" xfId="0" applyNumberFormat="1" applyFont="1" applyFill="1" applyBorder="1" applyAlignment="1">
      <alignment horizontal="center" vertical="center"/>
    </xf>
    <xf numFmtId="2" fontId="2" fillId="0" borderId="32" xfId="2" applyNumberFormat="1" applyFont="1" applyBorder="1"/>
    <xf numFmtId="0" fontId="17" fillId="0" borderId="0" xfId="0" applyFont="1"/>
    <xf numFmtId="10" fontId="1" fillId="0" borderId="0" xfId="2" applyNumberFormat="1"/>
    <xf numFmtId="0" fontId="2" fillId="3" borderId="0" xfId="0" applyFont="1" applyFill="1"/>
    <xf numFmtId="0" fontId="2" fillId="0" borderId="12" xfId="0" applyFont="1" applyBorder="1"/>
    <xf numFmtId="2" fontId="2" fillId="0" borderId="8" xfId="0" applyNumberFormat="1" applyFont="1" applyBorder="1"/>
    <xf numFmtId="0" fontId="0" fillId="0" borderId="20" xfId="0" applyBorder="1"/>
    <xf numFmtId="0" fontId="0" fillId="0" borderId="20" xfId="0" quotePrefix="1" applyBorder="1"/>
    <xf numFmtId="2" fontId="0" fillId="0" borderId="2" xfId="0" applyNumberFormat="1" applyBorder="1"/>
    <xf numFmtId="2" fontId="0" fillId="0" borderId="2" xfId="0" applyNumberFormat="1" applyBorder="1" applyAlignment="1">
      <alignment vertical="center"/>
    </xf>
    <xf numFmtId="0" fontId="0" fillId="0" borderId="19" xfId="0" applyBorder="1"/>
    <xf numFmtId="0" fontId="0" fillId="0" borderId="36" xfId="0" applyBorder="1"/>
    <xf numFmtId="0" fontId="0" fillId="0" borderId="38" xfId="0" applyBorder="1"/>
    <xf numFmtId="0" fontId="0" fillId="0" borderId="37" xfId="0" applyBorder="1"/>
    <xf numFmtId="0" fontId="0" fillId="0" borderId="21" xfId="0" applyBorder="1"/>
    <xf numFmtId="0" fontId="0" fillId="0" borderId="22" xfId="0" applyBorder="1"/>
    <xf numFmtId="0" fontId="0" fillId="0" borderId="35" xfId="0" applyBorder="1"/>
    <xf numFmtId="0" fontId="2" fillId="0" borderId="36" xfId="0" applyFont="1" applyBorder="1" applyAlignment="1">
      <alignment horizontal="center" vertical="center"/>
    </xf>
    <xf numFmtId="0" fontId="2" fillId="0" borderId="38" xfId="0" applyFont="1" applyBorder="1" applyAlignment="1">
      <alignment horizontal="center" vertical="center"/>
    </xf>
    <xf numFmtId="0" fontId="2" fillId="0" borderId="37" xfId="0" applyFont="1" applyBorder="1" applyAlignment="1">
      <alignment horizontal="center" vertical="center"/>
    </xf>
    <xf numFmtId="10" fontId="2" fillId="0" borderId="0" xfId="0" applyNumberFormat="1" applyFont="1"/>
    <xf numFmtId="0" fontId="0" fillId="0" borderId="20" xfId="0" applyBorder="1" applyAlignment="1">
      <alignment horizontal="left" vertical="center"/>
    </xf>
    <xf numFmtId="0" fontId="0" fillId="0" borderId="0" xfId="0" quotePrefix="1" applyAlignment="1">
      <alignment horizontal="center" vertical="center"/>
    </xf>
    <xf numFmtId="0" fontId="2" fillId="0" borderId="32" xfId="0" applyFont="1" applyBorder="1"/>
    <xf numFmtId="0" fontId="2" fillId="0" borderId="39" xfId="0" applyFont="1" applyBorder="1" applyAlignment="1">
      <alignment horizontal="center" vertical="center"/>
    </xf>
    <xf numFmtId="0" fontId="0" fillId="0" borderId="39" xfId="0" applyBorder="1"/>
    <xf numFmtId="2" fontId="0" fillId="0" borderId="39" xfId="0" applyNumberFormat="1" applyBorder="1"/>
    <xf numFmtId="0" fontId="2" fillId="0" borderId="40" xfId="0" applyFont="1" applyBorder="1" applyAlignment="1">
      <alignment horizontal="center" vertical="center"/>
    </xf>
    <xf numFmtId="2" fontId="2" fillId="0" borderId="11" xfId="0" applyNumberFormat="1" applyFont="1" applyBorder="1"/>
    <xf numFmtId="0" fontId="0" fillId="0" borderId="11" xfId="0" applyBorder="1"/>
    <xf numFmtId="0" fontId="2" fillId="0" borderId="28" xfId="0" applyFont="1" applyBorder="1" applyAlignment="1">
      <alignment horizontal="center" vertical="center"/>
    </xf>
    <xf numFmtId="0" fontId="7" fillId="4" borderId="14" xfId="0" applyFont="1" applyFill="1" applyBorder="1"/>
    <xf numFmtId="2" fontId="0" fillId="0" borderId="11" xfId="0" applyNumberFormat="1" applyBorder="1"/>
    <xf numFmtId="166" fontId="0" fillId="0" borderId="0" xfId="0" applyNumberFormat="1"/>
    <xf numFmtId="166" fontId="2" fillId="4" borderId="8" xfId="0" applyNumberFormat="1" applyFont="1" applyFill="1" applyBorder="1" applyAlignment="1">
      <alignment horizontal="center" vertical="center"/>
    </xf>
    <xf numFmtId="0" fontId="22" fillId="0" borderId="0" xfId="0" applyFont="1" applyAlignment="1">
      <alignment vertical="center"/>
    </xf>
    <xf numFmtId="0" fontId="9" fillId="0" borderId="0" xfId="0" applyFont="1"/>
    <xf numFmtId="0" fontId="0" fillId="0" borderId="0" xfId="0" applyAlignment="1">
      <alignment vertical="top" wrapText="1"/>
    </xf>
    <xf numFmtId="2" fontId="0" fillId="0" borderId="8" xfId="0" applyNumberFormat="1" applyBorder="1" applyAlignment="1">
      <alignment horizontal="center" vertical="center"/>
    </xf>
    <xf numFmtId="2" fontId="2" fillId="0" borderId="8" xfId="0" applyNumberFormat="1" applyFont="1" applyBorder="1" applyAlignment="1">
      <alignment horizontal="center" vertical="center"/>
    </xf>
    <xf numFmtId="0" fontId="0" fillId="0" borderId="35" xfId="0" applyBorder="1" applyAlignment="1">
      <alignment horizontal="center" vertical="center"/>
    </xf>
    <xf numFmtId="0" fontId="2" fillId="0" borderId="14" xfId="0" applyFont="1" applyBorder="1" applyAlignment="1">
      <alignment horizontal="left" vertical="center"/>
    </xf>
    <xf numFmtId="0" fontId="0" fillId="7" borderId="2" xfId="0" applyFill="1" applyBorder="1" applyAlignment="1">
      <alignment horizontal="center" vertical="center"/>
    </xf>
    <xf numFmtId="2" fontId="0" fillId="7" borderId="2" xfId="0" applyNumberFormat="1" applyFill="1" applyBorder="1" applyAlignment="1">
      <alignment horizontal="center" vertical="center"/>
    </xf>
    <xf numFmtId="2" fontId="13" fillId="4" borderId="1" xfId="0" applyNumberFormat="1" applyFont="1" applyFill="1" applyBorder="1"/>
    <xf numFmtId="169" fontId="1" fillId="7" borderId="1" xfId="1" applyNumberFormat="1" applyFill="1" applyBorder="1" applyAlignment="1">
      <alignment horizontal="center"/>
    </xf>
    <xf numFmtId="14" fontId="0" fillId="7" borderId="1" xfId="0" applyNumberFormat="1" applyFill="1" applyBorder="1" applyAlignment="1">
      <alignment horizontal="center"/>
    </xf>
    <xf numFmtId="170" fontId="0" fillId="7" borderId="2" xfId="0" applyNumberFormat="1" applyFill="1" applyBorder="1" applyAlignment="1">
      <alignment horizontal="center" vertical="center"/>
    </xf>
    <xf numFmtId="168" fontId="0" fillId="7" borderId="2" xfId="0" applyNumberFormat="1" applyFill="1" applyBorder="1" applyAlignment="1">
      <alignment horizontal="center" vertical="center"/>
    </xf>
    <xf numFmtId="0" fontId="0" fillId="7" borderId="3" xfId="0" applyFill="1" applyBorder="1" applyAlignment="1">
      <alignment horizontal="center" vertical="center"/>
    </xf>
    <xf numFmtId="9" fontId="0" fillId="7" borderId="9" xfId="0" applyNumberFormat="1" applyFill="1" applyBorder="1"/>
    <xf numFmtId="9" fontId="0" fillId="7" borderId="11" xfId="0" applyNumberFormat="1" applyFill="1" applyBorder="1"/>
    <xf numFmtId="0" fontId="2" fillId="7" borderId="9" xfId="0" applyFont="1" applyFill="1" applyBorder="1" applyAlignment="1">
      <alignment horizontal="center" vertical="center"/>
    </xf>
    <xf numFmtId="0" fontId="2" fillId="7" borderId="10" xfId="0" applyFont="1" applyFill="1" applyBorder="1" applyAlignment="1">
      <alignment horizontal="center" vertical="center"/>
    </xf>
    <xf numFmtId="0" fontId="2" fillId="7" borderId="11" xfId="0" applyFont="1" applyFill="1" applyBorder="1" applyAlignment="1">
      <alignment horizontal="center" vertical="center"/>
    </xf>
    <xf numFmtId="2" fontId="2" fillId="0" borderId="33" xfId="0" applyNumberFormat="1" applyFont="1" applyBorder="1" applyAlignment="1">
      <alignment horizontal="center" vertical="center"/>
    </xf>
    <xf numFmtId="2" fontId="2" fillId="0" borderId="11" xfId="0" applyNumberFormat="1" applyFont="1" applyBorder="1" applyAlignment="1">
      <alignment horizontal="center" vertical="center"/>
    </xf>
    <xf numFmtId="0" fontId="2" fillId="8" borderId="8" xfId="0" applyFont="1" applyFill="1" applyBorder="1" applyAlignment="1">
      <alignment horizontal="center" vertical="center"/>
    </xf>
    <xf numFmtId="0" fontId="2" fillId="7" borderId="8" xfId="0" applyFont="1" applyFill="1" applyBorder="1" applyAlignment="1">
      <alignment horizontal="center" vertical="center"/>
    </xf>
    <xf numFmtId="166" fontId="2" fillId="7" borderId="9" xfId="0" applyNumberFormat="1" applyFont="1" applyFill="1" applyBorder="1" applyAlignment="1">
      <alignment horizontal="center" vertical="center"/>
    </xf>
    <xf numFmtId="166" fontId="0" fillId="7" borderId="10" xfId="0" applyNumberFormat="1" applyFill="1" applyBorder="1" applyAlignment="1">
      <alignment horizontal="center" vertical="center"/>
    </xf>
    <xf numFmtId="166" fontId="2" fillId="7" borderId="10" xfId="0" applyNumberFormat="1" applyFont="1" applyFill="1" applyBorder="1" applyAlignment="1">
      <alignment horizontal="center" vertical="center"/>
    </xf>
    <xf numFmtId="0" fontId="0" fillId="7" borderId="11" xfId="0" applyFill="1" applyBorder="1" applyAlignment="1">
      <alignment horizontal="center" vertical="center"/>
    </xf>
    <xf numFmtId="166" fontId="2" fillId="0" borderId="5" xfId="0" applyNumberFormat="1" applyFont="1" applyBorder="1"/>
    <xf numFmtId="0" fontId="24" fillId="0" borderId="0" xfId="0" applyFont="1" applyAlignment="1">
      <alignment vertical="center"/>
    </xf>
    <xf numFmtId="0" fontId="25" fillId="0" borderId="0" xfId="0" applyFont="1"/>
    <xf numFmtId="0" fontId="24" fillId="0" borderId="0" xfId="0" applyFont="1"/>
    <xf numFmtId="2" fontId="25" fillId="0" borderId="0" xfId="0" applyNumberFormat="1" applyFont="1"/>
    <xf numFmtId="2" fontId="24" fillId="0" borderId="0" xfId="0" applyNumberFormat="1" applyFont="1"/>
    <xf numFmtId="0" fontId="25" fillId="0" borderId="14" xfId="0" applyFont="1" applyBorder="1"/>
    <xf numFmtId="0" fontId="25" fillId="0" borderId="12" xfId="0" applyFont="1" applyBorder="1"/>
    <xf numFmtId="0" fontId="25" fillId="0" borderId="8" xfId="0" applyFont="1" applyBorder="1" applyAlignment="1">
      <alignment horizontal="center" vertical="center"/>
    </xf>
    <xf numFmtId="0" fontId="25" fillId="0" borderId="0" xfId="0" applyFont="1" applyAlignment="1">
      <alignment horizontal="center" vertical="center"/>
    </xf>
    <xf numFmtId="0" fontId="24" fillId="4" borderId="14" xfId="0" applyFont="1" applyFill="1" applyBorder="1"/>
    <xf numFmtId="0" fontId="24" fillId="4" borderId="12" xfId="0" applyFont="1" applyFill="1" applyBorder="1"/>
    <xf numFmtId="2" fontId="24" fillId="4" borderId="8" xfId="0" applyNumberFormat="1" applyFont="1" applyFill="1" applyBorder="1"/>
    <xf numFmtId="166" fontId="2" fillId="0" borderId="8" xfId="0" applyNumberFormat="1" applyFont="1" applyBorder="1" applyAlignment="1">
      <alignment horizontal="center" vertical="center"/>
    </xf>
    <xf numFmtId="0" fontId="15"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71" fontId="1" fillId="0" borderId="0" xfId="2" applyNumberFormat="1"/>
    <xf numFmtId="4" fontId="0" fillId="0" borderId="1" xfId="0" applyNumberFormat="1" applyBorder="1"/>
    <xf numFmtId="4" fontId="2" fillId="4" borderId="1" xfId="0" applyNumberFormat="1" applyFont="1" applyFill="1" applyBorder="1"/>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166" fontId="0" fillId="0" borderId="1" xfId="0" applyNumberFormat="1" applyBorder="1" applyAlignment="1">
      <alignment horizontal="center" vertical="center"/>
    </xf>
    <xf numFmtId="2" fontId="13" fillId="0" borderId="1" xfId="0" applyNumberFormat="1" applyFont="1" applyBorder="1" applyAlignment="1">
      <alignment horizontal="center" vertical="center"/>
    </xf>
    <xf numFmtId="43" fontId="0" fillId="0" borderId="1" xfId="3" applyFont="1" applyBorder="1" applyAlignment="1">
      <alignment horizontal="center" vertical="center"/>
    </xf>
    <xf numFmtId="43" fontId="2" fillId="6" borderId="1" xfId="3" applyFont="1" applyFill="1" applyBorder="1" applyAlignment="1">
      <alignment horizontal="center" vertical="center"/>
    </xf>
    <xf numFmtId="2" fontId="0" fillId="7" borderId="2" xfId="0" applyNumberFormat="1" applyFill="1" applyBorder="1"/>
    <xf numFmtId="0" fontId="31" fillId="0" borderId="0" xfId="0" applyFont="1" applyAlignment="1">
      <alignment horizontal="justify" vertical="center" wrapText="1"/>
    </xf>
    <xf numFmtId="0" fontId="32" fillId="10" borderId="41" xfId="0" applyFont="1" applyFill="1" applyBorder="1" applyAlignment="1">
      <alignment horizontal="center" vertical="center" wrapText="1"/>
    </xf>
    <xf numFmtId="0" fontId="34" fillId="10" borderId="42" xfId="0" applyFont="1" applyFill="1" applyBorder="1" applyAlignment="1">
      <alignment horizontal="center" vertical="center" wrapText="1"/>
    </xf>
    <xf numFmtId="0" fontId="30" fillId="0" borderId="43" xfId="0" applyFont="1" applyBorder="1" applyAlignment="1">
      <alignment horizontal="center" vertical="center" wrapText="1"/>
    </xf>
    <xf numFmtId="10" fontId="30" fillId="0" borderId="44" xfId="0" applyNumberFormat="1" applyFont="1" applyBorder="1" applyAlignment="1">
      <alignment horizontal="center" vertical="center" wrapText="1"/>
    </xf>
    <xf numFmtId="0" fontId="34" fillId="11" borderId="43" xfId="0" applyFont="1" applyFill="1" applyBorder="1" applyAlignment="1">
      <alignment horizontal="center" vertical="center" wrapText="1"/>
    </xf>
    <xf numFmtId="10" fontId="34" fillId="11" borderId="44" xfId="0" applyNumberFormat="1" applyFont="1" applyFill="1" applyBorder="1" applyAlignment="1">
      <alignment horizontal="center" vertical="center" wrapText="1"/>
    </xf>
    <xf numFmtId="0" fontId="0" fillId="7" borderId="1" xfId="0" applyFill="1" applyBorder="1" applyAlignment="1">
      <alignment horizontal="center"/>
    </xf>
    <xf numFmtId="0" fontId="1" fillId="7" borderId="1" xfId="0" applyFont="1" applyFill="1" applyBorder="1" applyAlignment="1">
      <alignment horizontal="center"/>
    </xf>
    <xf numFmtId="9" fontId="0" fillId="7" borderId="2" xfId="0" applyNumberFormat="1" applyFill="1" applyBorder="1" applyAlignment="1">
      <alignment horizontal="center" vertical="center"/>
    </xf>
    <xf numFmtId="10" fontId="0" fillId="7" borderId="2" xfId="0" applyNumberFormat="1" applyFill="1" applyBorder="1" applyAlignment="1">
      <alignment horizontal="center" vertical="center"/>
    </xf>
    <xf numFmtId="0" fontId="33" fillId="0" borderId="0" xfId="0" applyFont="1" applyAlignment="1">
      <alignment horizontal="center" vertical="center" wrapText="1"/>
    </xf>
    <xf numFmtId="0" fontId="2" fillId="0" borderId="0" xfId="0" applyFont="1" applyAlignment="1">
      <alignment horizontal="left" wrapText="1"/>
    </xf>
    <xf numFmtId="1" fontId="0" fillId="0" borderId="1" xfId="0" applyNumberFormat="1" applyBorder="1"/>
    <xf numFmtId="1" fontId="2" fillId="6" borderId="1" xfId="0" applyNumberFormat="1" applyFont="1" applyFill="1" applyBorder="1"/>
    <xf numFmtId="0" fontId="0" fillId="0" borderId="1" xfId="0" applyBorder="1" applyAlignment="1">
      <alignment horizontal="center" vertical="center" wrapText="1"/>
    </xf>
    <xf numFmtId="0" fontId="5" fillId="0" borderId="0" xfId="0" applyFont="1" applyAlignment="1">
      <alignment vertical="center"/>
    </xf>
    <xf numFmtId="0" fontId="1" fillId="0" borderId="0" xfId="0" applyFont="1" applyAlignment="1">
      <alignment horizontal="center"/>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14" fontId="1" fillId="0" borderId="0" xfId="0" applyNumberFormat="1" applyFont="1" applyAlignment="1">
      <alignment horizontal="center"/>
    </xf>
    <xf numFmtId="0" fontId="1" fillId="0" borderId="0" xfId="0" applyFont="1"/>
    <xf numFmtId="1" fontId="0" fillId="0" borderId="1" xfId="0" applyNumberFormat="1" applyBorder="1" applyAlignment="1">
      <alignment vertical="center"/>
    </xf>
    <xf numFmtId="43" fontId="0" fillId="0" borderId="1" xfId="3" applyFont="1" applyBorder="1" applyAlignment="1">
      <alignment vertical="center"/>
    </xf>
    <xf numFmtId="0" fontId="14" fillId="0" borderId="1" xfId="0" applyFont="1" applyBorder="1" applyAlignment="1">
      <alignment horizontal="center" vertical="center" wrapText="1"/>
    </xf>
    <xf numFmtId="0" fontId="0" fillId="7" borderId="1" xfId="0" applyFill="1" applyBorder="1" applyAlignment="1">
      <alignment vertical="center"/>
    </xf>
    <xf numFmtId="0" fontId="0" fillId="0" borderId="46" xfId="0" applyBorder="1" applyAlignment="1">
      <alignment vertical="center" wrapText="1"/>
    </xf>
    <xf numFmtId="10" fontId="0" fillId="7" borderId="1" xfId="0" applyNumberFormat="1" applyFill="1" applyBorder="1"/>
    <xf numFmtId="0" fontId="0" fillId="0" borderId="46" xfId="0" applyBorder="1" applyAlignment="1">
      <alignment horizontal="center" vertical="center" wrapText="1"/>
    </xf>
    <xf numFmtId="0" fontId="2" fillId="0" borderId="46" xfId="0" applyFont="1" applyBorder="1" applyAlignment="1">
      <alignment horizontal="center" vertical="center" wrapText="1"/>
    </xf>
    <xf numFmtId="43" fontId="0" fillId="0" borderId="46" xfId="3" applyFont="1" applyBorder="1" applyAlignment="1">
      <alignment horizontal="right" vertical="center" wrapText="1"/>
    </xf>
    <xf numFmtId="43" fontId="1" fillId="0" borderId="1" xfId="3" applyFont="1" applyBorder="1"/>
    <xf numFmtId="43" fontId="2" fillId="0" borderId="1" xfId="3" applyFont="1" applyBorder="1"/>
    <xf numFmtId="43" fontId="0" fillId="0" borderId="1" xfId="3" applyFont="1" applyBorder="1"/>
    <xf numFmtId="43" fontId="13" fillId="4" borderId="1" xfId="3" applyFont="1" applyFill="1" applyBorder="1"/>
    <xf numFmtId="43" fontId="0" fillId="12" borderId="46" xfId="0" applyNumberFormat="1" applyFill="1" applyBorder="1" applyAlignment="1">
      <alignment horizontal="right" vertical="center" wrapText="1"/>
    </xf>
    <xf numFmtId="43" fontId="2" fillId="0" borderId="46" xfId="0" applyNumberFormat="1" applyFont="1" applyBorder="1" applyAlignment="1">
      <alignment horizontal="right" vertical="center" wrapText="1"/>
    </xf>
    <xf numFmtId="43" fontId="2" fillId="12" borderId="46" xfId="0" applyNumberFormat="1" applyFont="1" applyFill="1" applyBorder="1" applyAlignment="1">
      <alignment horizontal="right" vertical="center" wrapText="1"/>
    </xf>
    <xf numFmtId="3" fontId="0" fillId="0" borderId="46" xfId="0" applyNumberFormat="1" applyBorder="1" applyAlignment="1">
      <alignment horizontal="center" vertical="center" wrapText="1"/>
    </xf>
    <xf numFmtId="43" fontId="0" fillId="0" borderId="46" xfId="3" applyFont="1" applyBorder="1" applyAlignment="1">
      <alignment horizontal="center" vertical="center" wrapText="1"/>
    </xf>
    <xf numFmtId="0" fontId="2" fillId="0" borderId="46" xfId="0" applyFont="1" applyBorder="1" applyAlignment="1">
      <alignment horizontal="left" vertical="center" wrapText="1"/>
    </xf>
    <xf numFmtId="0" fontId="0" fillId="0" borderId="46" xfId="0" applyBorder="1" applyAlignment="1">
      <alignment horizontal="left" vertical="center" wrapText="1"/>
    </xf>
    <xf numFmtId="0" fontId="2" fillId="9" borderId="46" xfId="0" applyFont="1" applyFill="1" applyBorder="1" applyAlignment="1">
      <alignment horizontal="center" vertical="center" wrapText="1"/>
    </xf>
    <xf numFmtId="43" fontId="2" fillId="9" borderId="46" xfId="0" applyNumberFormat="1" applyFont="1" applyFill="1" applyBorder="1" applyAlignment="1">
      <alignment horizontal="right" vertical="center" wrapText="1"/>
    </xf>
    <xf numFmtId="43" fontId="0" fillId="0" borderId="1" xfId="3" applyFont="1" applyBorder="1" applyAlignment="1">
      <alignment horizontal="right"/>
    </xf>
    <xf numFmtId="43" fontId="0" fillId="0" borderId="1" xfId="3" applyFont="1" applyBorder="1" applyAlignment="1">
      <alignment horizontal="right" vertical="center"/>
    </xf>
    <xf numFmtId="43" fontId="2" fillId="4" borderId="1" xfId="3" applyFont="1" applyFill="1" applyBorder="1"/>
    <xf numFmtId="43" fontId="0" fillId="0" borderId="1" xfId="3" applyFont="1" applyBorder="1" applyAlignment="1">
      <alignment horizontal="center"/>
    </xf>
    <xf numFmtId="2" fontId="0" fillId="7" borderId="2" xfId="0" applyNumberFormat="1" applyFill="1" applyBorder="1" applyAlignment="1">
      <alignment horizontal="right" vertical="center"/>
    </xf>
    <xf numFmtId="43" fontId="1" fillId="7" borderId="2" xfId="3" applyFill="1" applyBorder="1" applyAlignment="1">
      <alignment horizontal="right" vertical="center"/>
    </xf>
    <xf numFmtId="0" fontId="2" fillId="9" borderId="47" xfId="0" applyFont="1" applyFill="1" applyBorder="1" applyAlignment="1">
      <alignment vertical="center" wrapText="1"/>
    </xf>
    <xf numFmtId="0" fontId="2" fillId="9" borderId="48" xfId="0" applyFont="1" applyFill="1" applyBorder="1" applyAlignment="1">
      <alignment vertical="center" wrapText="1"/>
    </xf>
    <xf numFmtId="0" fontId="2" fillId="9" borderId="49" xfId="0" applyFont="1" applyFill="1" applyBorder="1" applyAlignment="1">
      <alignment vertical="center" wrapText="1"/>
    </xf>
    <xf numFmtId="0" fontId="2" fillId="3" borderId="14"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8" xfId="0" applyFont="1" applyFill="1" applyBorder="1" applyAlignment="1">
      <alignment horizontal="center" vertical="center"/>
    </xf>
    <xf numFmtId="0" fontId="2" fillId="4" borderId="14"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8" xfId="0" applyFont="1" applyFill="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35" xfId="0" applyFont="1" applyBorder="1" applyAlignment="1">
      <alignment horizontal="center" vertical="center"/>
    </xf>
    <xf numFmtId="0" fontId="13" fillId="4" borderId="14" xfId="0" applyFont="1" applyFill="1" applyBorder="1" applyAlignment="1">
      <alignment horizontal="center" vertical="center"/>
    </xf>
    <xf numFmtId="0" fontId="13" fillId="4" borderId="12" xfId="0" applyFont="1" applyFill="1" applyBorder="1" applyAlignment="1">
      <alignment horizontal="center" vertical="center"/>
    </xf>
    <xf numFmtId="0" fontId="13" fillId="4" borderId="8" xfId="0" applyFont="1" applyFill="1" applyBorder="1" applyAlignment="1">
      <alignment horizontal="center" vertical="center"/>
    </xf>
    <xf numFmtId="0" fontId="12" fillId="4" borderId="14" xfId="0" applyFont="1" applyFill="1" applyBorder="1" applyAlignment="1">
      <alignment horizontal="center" vertical="center"/>
    </xf>
    <xf numFmtId="0" fontId="12" fillId="4" borderId="12" xfId="0" applyFont="1" applyFill="1" applyBorder="1" applyAlignment="1">
      <alignment horizontal="center" vertical="center"/>
    </xf>
    <xf numFmtId="0" fontId="12" fillId="4" borderId="8" xfId="0" applyFont="1" applyFill="1" applyBorder="1" applyAlignment="1">
      <alignment horizontal="center" vertical="center"/>
    </xf>
    <xf numFmtId="0" fontId="2" fillId="0" borderId="14" xfId="0" applyFont="1" applyBorder="1" applyAlignment="1">
      <alignment horizontal="center"/>
    </xf>
    <xf numFmtId="0" fontId="2" fillId="0" borderId="12" xfId="0" applyFont="1" applyBorder="1" applyAlignment="1">
      <alignment horizontal="center"/>
    </xf>
    <xf numFmtId="0" fontId="2" fillId="0" borderId="8" xfId="0" applyFont="1" applyBorder="1" applyAlignment="1">
      <alignment horizontal="center"/>
    </xf>
    <xf numFmtId="0" fontId="7" fillId="4" borderId="14" xfId="0" applyFont="1" applyFill="1" applyBorder="1" applyAlignment="1">
      <alignment horizontal="center" vertical="center"/>
    </xf>
    <xf numFmtId="0" fontId="7" fillId="4" borderId="12" xfId="0" applyFont="1" applyFill="1" applyBorder="1" applyAlignment="1">
      <alignment horizontal="center" vertical="center"/>
    </xf>
    <xf numFmtId="0" fontId="2" fillId="0" borderId="28" xfId="0" applyFont="1" applyBorder="1" applyAlignment="1">
      <alignment horizontal="center" vertical="center"/>
    </xf>
    <xf numFmtId="0" fontId="2" fillId="0" borderId="32" xfId="0" applyFont="1" applyBorder="1" applyAlignment="1">
      <alignment horizontal="center" vertical="center"/>
    </xf>
    <xf numFmtId="0" fontId="2" fillId="0" borderId="0" xfId="0" applyFont="1" applyAlignment="1">
      <alignment horizontal="center" vertical="center"/>
    </xf>
    <xf numFmtId="0" fontId="0" fillId="0" borderId="0" xfId="0" applyAlignment="1">
      <alignment horizontal="left" vertical="top" wrapText="1"/>
    </xf>
    <xf numFmtId="0" fontId="2" fillId="4" borderId="13" xfId="0" applyFont="1" applyFill="1" applyBorder="1" applyAlignment="1">
      <alignment horizontal="center" vertical="center"/>
    </xf>
    <xf numFmtId="0" fontId="2" fillId="4" borderId="34" xfId="0" applyFont="1" applyFill="1" applyBorder="1" applyAlignment="1">
      <alignment horizontal="center" vertical="center"/>
    </xf>
    <xf numFmtId="0" fontId="2" fillId="4" borderId="7" xfId="0" applyFont="1" applyFill="1" applyBorder="1" applyAlignment="1">
      <alignment horizontal="center" vertical="center"/>
    </xf>
    <xf numFmtId="0" fontId="2" fillId="0" borderId="4" xfId="0" applyFont="1" applyBorder="1" applyAlignment="1">
      <alignment horizontal="center" vertical="center"/>
    </xf>
    <xf numFmtId="0" fontId="6" fillId="0" borderId="24" xfId="0" applyFont="1" applyBorder="1" applyAlignment="1">
      <alignment horizontal="left"/>
    </xf>
    <xf numFmtId="0" fontId="6" fillId="0" borderId="0" xfId="0" applyFont="1" applyAlignment="1">
      <alignment horizontal="left"/>
    </xf>
    <xf numFmtId="0" fontId="6" fillId="0" borderId="16" xfId="0" applyFont="1" applyBorder="1" applyAlignment="1">
      <alignment horizontal="left"/>
    </xf>
    <xf numFmtId="0" fontId="0" fillId="0" borderId="0" xfId="0" applyAlignment="1">
      <alignment horizontal="justify" vertical="top" wrapText="1"/>
    </xf>
    <xf numFmtId="0" fontId="0" fillId="0" borderId="0" xfId="0" applyAlignment="1">
      <alignment horizontal="left" vertical="center"/>
    </xf>
    <xf numFmtId="0" fontId="2" fillId="0" borderId="14" xfId="0" applyFont="1" applyBorder="1" applyAlignment="1">
      <alignment horizontal="left" vertical="center"/>
    </xf>
    <xf numFmtId="0" fontId="2" fillId="0" borderId="12" xfId="0" applyFont="1" applyBorder="1" applyAlignment="1">
      <alignment horizontal="left" vertical="center"/>
    </xf>
    <xf numFmtId="0" fontId="2" fillId="0" borderId="8" xfId="0" applyFont="1" applyBorder="1" applyAlignment="1">
      <alignment horizontal="left" vertical="center"/>
    </xf>
    <xf numFmtId="0" fontId="24" fillId="4" borderId="14" xfId="0" applyFont="1" applyFill="1" applyBorder="1" applyAlignment="1">
      <alignment horizontal="center" vertical="center"/>
    </xf>
    <xf numFmtId="0" fontId="24" fillId="4" borderId="12" xfId="0" applyFont="1" applyFill="1" applyBorder="1" applyAlignment="1">
      <alignment horizontal="center" vertical="center"/>
    </xf>
    <xf numFmtId="0" fontId="24" fillId="4" borderId="8" xfId="0" applyFont="1" applyFill="1" applyBorder="1" applyAlignment="1">
      <alignment horizontal="center" vertical="center"/>
    </xf>
    <xf numFmtId="0" fontId="0" fillId="0" borderId="18" xfId="0" applyBorder="1" applyAlignment="1">
      <alignment horizontal="justify" vertical="justify" wrapText="1"/>
    </xf>
    <xf numFmtId="0" fontId="0" fillId="0" borderId="6" xfId="0" applyBorder="1" applyAlignment="1">
      <alignment horizontal="justify" vertical="justify" wrapText="1"/>
    </xf>
    <xf numFmtId="0" fontId="0" fillId="0" borderId="19" xfId="0" applyBorder="1" applyAlignment="1">
      <alignment horizontal="justify" vertical="justify" wrapText="1"/>
    </xf>
    <xf numFmtId="0" fontId="0" fillId="0" borderId="18" xfId="0" applyBorder="1" applyAlignment="1">
      <alignment horizontal="center"/>
    </xf>
    <xf numFmtId="0" fontId="0" fillId="0" borderId="19" xfId="0" applyBorder="1" applyAlignment="1">
      <alignment horizontal="center"/>
    </xf>
    <xf numFmtId="0" fontId="2" fillId="6" borderId="18" xfId="0" applyFont="1" applyFill="1" applyBorder="1" applyAlignment="1">
      <alignment horizontal="center"/>
    </xf>
    <xf numFmtId="0" fontId="2" fillId="6" borderId="6" xfId="0" applyFont="1" applyFill="1" applyBorder="1" applyAlignment="1">
      <alignment horizontal="center"/>
    </xf>
    <xf numFmtId="0" fontId="2" fillId="6" borderId="19" xfId="0" applyFont="1" applyFill="1" applyBorder="1" applyAlignment="1">
      <alignment horizontal="center"/>
    </xf>
    <xf numFmtId="2" fontId="0" fillId="0" borderId="18" xfId="0" applyNumberFormat="1" applyBorder="1" applyAlignment="1">
      <alignment horizontal="center"/>
    </xf>
    <xf numFmtId="2" fontId="0" fillId="0" borderId="19" xfId="0" applyNumberFormat="1" applyBorder="1" applyAlignment="1">
      <alignment horizontal="center"/>
    </xf>
    <xf numFmtId="0" fontId="0" fillId="0" borderId="18" xfId="0" applyBorder="1" applyAlignment="1">
      <alignment horizontal="justify" vertical="justify"/>
    </xf>
    <xf numFmtId="0" fontId="0" fillId="0" borderId="6" xfId="0" applyBorder="1" applyAlignment="1">
      <alignment horizontal="justify" vertical="justify"/>
    </xf>
    <xf numFmtId="0" fontId="0" fillId="0" borderId="19" xfId="0" applyBorder="1" applyAlignment="1">
      <alignment horizontal="justify" vertical="justify"/>
    </xf>
    <xf numFmtId="0" fontId="2" fillId="4" borderId="18"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19" xfId="0" applyFont="1" applyFill="1" applyBorder="1" applyAlignment="1">
      <alignment horizontal="center" vertical="center"/>
    </xf>
    <xf numFmtId="0" fontId="2" fillId="0" borderId="18" xfId="0" applyFont="1" applyBorder="1" applyAlignment="1">
      <alignment horizontal="center" vertical="center"/>
    </xf>
    <xf numFmtId="0" fontId="2" fillId="0" borderId="6" xfId="0" applyFont="1" applyBorder="1" applyAlignment="1">
      <alignment horizontal="center" vertical="center"/>
    </xf>
    <xf numFmtId="0" fontId="2" fillId="0" borderId="19" xfId="0" applyFont="1" applyBorder="1" applyAlignment="1">
      <alignment horizontal="center" vertical="center"/>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0" fillId="0" borderId="18" xfId="0" applyBorder="1" applyAlignment="1">
      <alignment horizontal="left" vertical="center" wrapText="1"/>
    </xf>
    <xf numFmtId="0" fontId="0" fillId="0" borderId="6" xfId="0" applyBorder="1" applyAlignment="1">
      <alignment horizontal="left" vertical="center" wrapText="1"/>
    </xf>
    <xf numFmtId="0" fontId="0" fillId="0" borderId="19" xfId="0" applyBorder="1" applyAlignment="1">
      <alignment horizontal="left" vertical="center" wrapText="1"/>
    </xf>
    <xf numFmtId="2" fontId="0" fillId="0" borderId="18" xfId="0" applyNumberFormat="1" applyBorder="1" applyAlignment="1">
      <alignment horizontal="center" vertical="center"/>
    </xf>
    <xf numFmtId="2" fontId="0" fillId="0" borderId="19" xfId="0" applyNumberFormat="1" applyBorder="1" applyAlignment="1">
      <alignment horizontal="center" vertical="center"/>
    </xf>
    <xf numFmtId="0" fontId="0" fillId="0" borderId="18" xfId="0" applyBorder="1" applyAlignment="1">
      <alignment horizontal="center" vertical="center"/>
    </xf>
    <xf numFmtId="0" fontId="0" fillId="0" borderId="6" xfId="0" applyBorder="1" applyAlignment="1">
      <alignment horizontal="center" vertical="center"/>
    </xf>
    <xf numFmtId="0" fontId="0" fillId="0" borderId="19" xfId="0" applyBorder="1" applyAlignment="1">
      <alignment horizontal="center" vertical="center"/>
    </xf>
    <xf numFmtId="0" fontId="0" fillId="0" borderId="18" xfId="0" applyBorder="1" applyAlignment="1">
      <alignment horizontal="center" vertical="center" wrapText="1"/>
    </xf>
    <xf numFmtId="0" fontId="0" fillId="0" borderId="6" xfId="0" applyBorder="1" applyAlignment="1">
      <alignment horizontal="center" vertical="center" wrapText="1"/>
    </xf>
    <xf numFmtId="0" fontId="0" fillId="0" borderId="19" xfId="0" applyBorder="1" applyAlignment="1">
      <alignment horizontal="center" vertical="center" wrapText="1"/>
    </xf>
    <xf numFmtId="0" fontId="2" fillId="0" borderId="18" xfId="0" applyFont="1" applyBorder="1" applyAlignment="1">
      <alignment horizontal="center"/>
    </xf>
    <xf numFmtId="0" fontId="2" fillId="0" borderId="6" xfId="0" applyFont="1" applyBorder="1" applyAlignment="1">
      <alignment horizontal="center"/>
    </xf>
    <xf numFmtId="0" fontId="2" fillId="0" borderId="19" xfId="0" applyFont="1" applyBorder="1" applyAlignment="1">
      <alignment horizontal="center"/>
    </xf>
    <xf numFmtId="0" fontId="0" fillId="0" borderId="18" xfId="0" applyBorder="1" applyAlignment="1">
      <alignment horizontal="left"/>
    </xf>
    <xf numFmtId="0" fontId="0" fillId="0" borderId="6" xfId="0" applyBorder="1" applyAlignment="1">
      <alignment horizontal="left"/>
    </xf>
    <xf numFmtId="0" fontId="0" fillId="0" borderId="19" xfId="0" applyBorder="1" applyAlignment="1">
      <alignment horizontal="left"/>
    </xf>
    <xf numFmtId="0" fontId="13" fillId="0" borderId="23" xfId="0" applyFont="1" applyBorder="1" applyAlignment="1">
      <alignment vertical="center" wrapText="1"/>
    </xf>
    <xf numFmtId="0" fontId="13" fillId="0" borderId="24" xfId="0" applyFont="1" applyBorder="1" applyAlignment="1">
      <alignment vertical="center" wrapText="1"/>
    </xf>
    <xf numFmtId="0" fontId="13" fillId="0" borderId="25" xfId="0" applyFont="1" applyBorder="1" applyAlignment="1">
      <alignment vertical="center" wrapText="1"/>
    </xf>
    <xf numFmtId="0" fontId="13" fillId="0" borderId="15" xfId="0" applyFont="1" applyBorder="1" applyAlignment="1">
      <alignment vertical="center" wrapText="1"/>
    </xf>
    <xf numFmtId="0" fontId="13" fillId="0" borderId="16" xfId="0" applyFont="1" applyBorder="1" applyAlignment="1">
      <alignment vertical="center" wrapText="1"/>
    </xf>
    <xf numFmtId="0" fontId="13" fillId="0" borderId="17" xfId="0" applyFont="1" applyBorder="1" applyAlignment="1">
      <alignment vertical="center" wrapText="1"/>
    </xf>
    <xf numFmtId="0" fontId="2" fillId="0" borderId="18" xfId="0" applyFont="1" applyBorder="1" applyAlignment="1">
      <alignment horizontal="center" wrapText="1"/>
    </xf>
    <xf numFmtId="0" fontId="2" fillId="0" borderId="6" xfId="0" applyFont="1" applyBorder="1" applyAlignment="1">
      <alignment horizontal="center" wrapText="1"/>
    </xf>
    <xf numFmtId="0" fontId="2" fillId="0" borderId="19" xfId="0" applyFont="1" applyBorder="1" applyAlignment="1">
      <alignment horizontal="center" wrapText="1"/>
    </xf>
    <xf numFmtId="0" fontId="0" fillId="0" borderId="23" xfId="0" applyBorder="1" applyAlignment="1">
      <alignment horizontal="left" vertical="center" wrapText="1"/>
    </xf>
    <xf numFmtId="0" fontId="0" fillId="0" borderId="24" xfId="0" applyBorder="1" applyAlignment="1">
      <alignment horizontal="left" vertical="center" wrapText="1"/>
    </xf>
    <xf numFmtId="0" fontId="0" fillId="0" borderId="25"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2" fillId="0" borderId="1" xfId="0" applyFont="1" applyBorder="1" applyAlignment="1">
      <alignment horizontal="center"/>
    </xf>
    <xf numFmtId="0" fontId="1" fillId="0" borderId="1" xfId="0" applyFont="1" applyBorder="1" applyAlignment="1">
      <alignment horizontal="left"/>
    </xf>
    <xf numFmtId="0" fontId="13" fillId="4" borderId="1" xfId="0" applyFont="1" applyFill="1" applyBorder="1" applyAlignment="1">
      <alignment horizontal="center"/>
    </xf>
    <xf numFmtId="0" fontId="2" fillId="0" borderId="18" xfId="0" applyFont="1" applyBorder="1" applyAlignment="1">
      <alignment horizontal="left"/>
    </xf>
    <xf numFmtId="0" fontId="2" fillId="0" borderId="6" xfId="0" applyFont="1" applyBorder="1" applyAlignment="1">
      <alignment horizontal="left"/>
    </xf>
    <xf numFmtId="0" fontId="2" fillId="0" borderId="19" xfId="0" applyFont="1" applyBorder="1" applyAlignment="1">
      <alignment horizontal="left"/>
    </xf>
    <xf numFmtId="0" fontId="2" fillId="0" borderId="1" xfId="0" applyFont="1" applyBorder="1" applyAlignment="1">
      <alignment horizontal="left"/>
    </xf>
    <xf numFmtId="0" fontId="0" fillId="0" borderId="1" xfId="0" applyBorder="1" applyAlignment="1">
      <alignment horizontal="left"/>
    </xf>
    <xf numFmtId="0" fontId="2" fillId="4" borderId="1" xfId="0" applyFont="1" applyFill="1" applyBorder="1" applyAlignment="1">
      <alignment horizontal="center"/>
    </xf>
    <xf numFmtId="0" fontId="0" fillId="0" borderId="1" xfId="0" applyBorder="1"/>
    <xf numFmtId="0" fontId="2" fillId="5" borderId="1" xfId="0" applyFont="1" applyFill="1" applyBorder="1" applyAlignment="1">
      <alignment horizontal="center"/>
    </xf>
    <xf numFmtId="0" fontId="2" fillId="2" borderId="29" xfId="0" applyFont="1" applyFill="1" applyBorder="1" applyAlignment="1">
      <alignment horizontal="center"/>
    </xf>
    <xf numFmtId="0" fontId="2" fillId="2" borderId="24" xfId="0" applyFont="1" applyFill="1" applyBorder="1" applyAlignment="1">
      <alignment horizontal="center"/>
    </xf>
    <xf numFmtId="0" fontId="2" fillId="4" borderId="18" xfId="0" applyFont="1" applyFill="1" applyBorder="1" applyAlignment="1">
      <alignment horizontal="center"/>
    </xf>
    <xf numFmtId="0" fontId="2" fillId="4" borderId="6" xfId="0" applyFont="1" applyFill="1" applyBorder="1" applyAlignment="1">
      <alignment horizontal="center"/>
    </xf>
    <xf numFmtId="0" fontId="2" fillId="4" borderId="19" xfId="0" applyFont="1" applyFill="1" applyBorder="1" applyAlignment="1">
      <alignment horizontal="center"/>
    </xf>
    <xf numFmtId="0" fontId="0" fillId="0" borderId="18" xfId="0" applyBorder="1" applyAlignment="1">
      <alignment horizontal="left" vertical="center"/>
    </xf>
    <xf numFmtId="0" fontId="0" fillId="0" borderId="6" xfId="0" applyBorder="1" applyAlignment="1">
      <alignment horizontal="left" vertical="center"/>
    </xf>
    <xf numFmtId="0" fontId="0" fillId="0" borderId="19" xfId="0" applyBorder="1" applyAlignment="1">
      <alignment horizontal="left" vertical="center"/>
    </xf>
    <xf numFmtId="0" fontId="0" fillId="0" borderId="1" xfId="0" applyBorder="1" applyAlignment="1">
      <alignment horizontal="left" wrapText="1"/>
    </xf>
    <xf numFmtId="0" fontId="16" fillId="0" borderId="1" xfId="0" applyFont="1" applyBorder="1" applyAlignment="1">
      <alignment horizontal="left"/>
    </xf>
    <xf numFmtId="0" fontId="0" fillId="0" borderId="1" xfId="0" applyBorder="1" applyAlignment="1">
      <alignment horizontal="left" vertical="center"/>
    </xf>
    <xf numFmtId="0" fontId="0" fillId="0" borderId="1" xfId="0" applyBorder="1" applyAlignment="1">
      <alignment wrapText="1"/>
    </xf>
    <xf numFmtId="0" fontId="23" fillId="0" borderId="18" xfId="0" applyFont="1" applyBorder="1" applyAlignment="1">
      <alignment horizontal="center"/>
    </xf>
    <xf numFmtId="0" fontId="23" fillId="0" borderId="6" xfId="0" applyFont="1" applyBorder="1" applyAlignment="1">
      <alignment horizontal="center"/>
    </xf>
    <xf numFmtId="0" fontId="23" fillId="0" borderId="19" xfId="0" applyFont="1" applyBorder="1" applyAlignment="1">
      <alignment horizontal="center"/>
    </xf>
    <xf numFmtId="0" fontId="1" fillId="0" borderId="1" xfId="0" applyFont="1" applyBorder="1" applyAlignment="1">
      <alignment horizontal="left" vertical="center"/>
    </xf>
    <xf numFmtId="0" fontId="2" fillId="4" borderId="14" xfId="0" applyFont="1" applyFill="1" applyBorder="1" applyAlignment="1">
      <alignment horizontal="center"/>
    </xf>
    <xf numFmtId="0" fontId="2" fillId="4" borderId="12" xfId="0" applyFont="1" applyFill="1" applyBorder="1" applyAlignment="1">
      <alignment horizontal="center"/>
    </xf>
    <xf numFmtId="0" fontId="2" fillId="4" borderId="8" xfId="0" applyFont="1" applyFill="1" applyBorder="1" applyAlignment="1">
      <alignment horizontal="center"/>
    </xf>
    <xf numFmtId="0" fontId="0" fillId="7" borderId="1" xfId="0" applyFill="1" applyBorder="1" applyAlignment="1">
      <alignment horizontal="left" vertical="center"/>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0" fillId="0" borderId="0" xfId="0" applyAlignment="1">
      <alignment horizontal="justify" vertical="top"/>
    </xf>
    <xf numFmtId="0" fontId="0" fillId="12" borderId="47" xfId="0" applyFill="1" applyBorder="1" applyAlignment="1">
      <alignment vertical="center" wrapText="1"/>
    </xf>
    <xf numFmtId="0" fontId="0" fillId="12" borderId="48" xfId="0" applyFill="1" applyBorder="1" applyAlignment="1">
      <alignment vertical="center" wrapText="1"/>
    </xf>
    <xf numFmtId="0" fontId="0" fillId="12" borderId="49" xfId="0" applyFill="1" applyBorder="1" applyAlignment="1">
      <alignment vertical="center" wrapText="1"/>
    </xf>
    <xf numFmtId="0" fontId="2" fillId="12" borderId="47" xfId="0" applyFont="1" applyFill="1" applyBorder="1" applyAlignment="1">
      <alignment vertical="center" wrapText="1"/>
    </xf>
    <xf numFmtId="0" fontId="2" fillId="12" borderId="48" xfId="0" applyFont="1" applyFill="1" applyBorder="1" applyAlignment="1">
      <alignment vertical="center" wrapText="1"/>
    </xf>
    <xf numFmtId="0" fontId="2" fillId="12" borderId="49" xfId="0" applyFont="1" applyFill="1" applyBorder="1" applyAlignment="1">
      <alignment vertical="center" wrapText="1"/>
    </xf>
    <xf numFmtId="0" fontId="2" fillId="0" borderId="47" xfId="0" applyFont="1" applyBorder="1" applyAlignment="1">
      <alignment vertical="center" wrapText="1"/>
    </xf>
    <xf numFmtId="0" fontId="2" fillId="0" borderId="48" xfId="0" applyFont="1" applyBorder="1" applyAlignment="1">
      <alignment vertical="center" wrapText="1"/>
    </xf>
    <xf numFmtId="0" fontId="2" fillId="0" borderId="49" xfId="0" applyFont="1" applyBorder="1" applyAlignment="1">
      <alignment vertical="center" wrapText="1"/>
    </xf>
    <xf numFmtId="0" fontId="2" fillId="0" borderId="1" xfId="0" applyFont="1" applyBorder="1" applyAlignment="1">
      <alignment horizontal="left" wrapText="1"/>
    </xf>
    <xf numFmtId="10" fontId="34" fillId="11" borderId="45" xfId="0" applyNumberFormat="1" applyFont="1" applyFill="1" applyBorder="1" applyAlignment="1">
      <alignment horizontal="center" vertical="center" wrapText="1"/>
    </xf>
    <xf numFmtId="10" fontId="34" fillId="11" borderId="42" xfId="0" applyNumberFormat="1" applyFont="1" applyFill="1" applyBorder="1" applyAlignment="1">
      <alignment horizontal="center" vertical="center" wrapText="1"/>
    </xf>
    <xf numFmtId="0" fontId="35" fillId="0" borderId="1" xfId="0" applyFont="1" applyBorder="1" applyAlignment="1">
      <alignment horizontal="center" vertical="center" wrapText="1"/>
    </xf>
    <xf numFmtId="0" fontId="0" fillId="0" borderId="0" xfId="0" applyAlignment="1">
      <alignment horizontal="left" wrapText="1"/>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0" fontId="2" fillId="0" borderId="0" xfId="0" quotePrefix="1" applyFont="1" applyAlignment="1">
      <alignment horizontal="left" vertical="center" wrapText="1"/>
    </xf>
    <xf numFmtId="0" fontId="0" fillId="0" borderId="0" xfId="0" quotePrefix="1" applyAlignment="1">
      <alignment horizontal="left" vertical="center" wrapText="1" indent="1"/>
    </xf>
    <xf numFmtId="0" fontId="0" fillId="0" borderId="18" xfId="0" applyBorder="1" applyAlignment="1">
      <alignment horizontal="left" wrapText="1"/>
    </xf>
    <xf numFmtId="0" fontId="2" fillId="0" borderId="14" xfId="0" quotePrefix="1" applyFont="1" applyBorder="1" applyAlignment="1">
      <alignment horizontal="center" vertical="center" wrapText="1"/>
    </xf>
    <xf numFmtId="0" fontId="2" fillId="0" borderId="12" xfId="0" quotePrefix="1" applyFont="1" applyBorder="1" applyAlignment="1">
      <alignment horizontal="center" vertical="center" wrapText="1"/>
    </xf>
    <xf numFmtId="0" fontId="2" fillId="0" borderId="8" xfId="0" quotePrefix="1" applyFont="1" applyBorder="1" applyAlignment="1">
      <alignment horizontal="center" vertical="center" wrapText="1"/>
    </xf>
    <xf numFmtId="0" fontId="0" fillId="0" borderId="0" xfId="0" quotePrefix="1" applyAlignment="1">
      <alignment horizontal="left" vertical="center" wrapText="1"/>
    </xf>
    <xf numFmtId="0" fontId="0" fillId="0" borderId="6" xfId="0" applyBorder="1" applyAlignment="1">
      <alignment horizontal="left" wrapText="1"/>
    </xf>
    <xf numFmtId="0" fontId="0" fillId="0" borderId="19" xfId="0" applyBorder="1" applyAlignment="1">
      <alignment horizontal="left" wrapText="1"/>
    </xf>
    <xf numFmtId="0" fontId="15" fillId="0" borderId="46" xfId="4" applyBorder="1" applyAlignment="1" applyProtection="1">
      <alignment horizontal="center" vertical="center" wrapText="1"/>
    </xf>
    <xf numFmtId="0" fontId="0" fillId="0" borderId="46" xfId="0" quotePrefix="1" applyBorder="1" applyAlignment="1">
      <alignment horizontal="center" vertical="center" wrapText="1"/>
    </xf>
  </cellXfs>
  <cellStyles count="9">
    <cellStyle name="Hiperlink" xfId="4" builtinId="8"/>
    <cellStyle name="Hyperlink" xfId="6" xr:uid="{0C4028F5-2A56-46D9-AFF4-C8897231BF5C}"/>
    <cellStyle name="Moeda" xfId="1" builtinId="4"/>
    <cellStyle name="Normal" xfId="0" builtinId="0"/>
    <cellStyle name="Porcentagem" xfId="2" builtinId="5"/>
    <cellStyle name="Vírgula" xfId="3" builtinId="3"/>
    <cellStyle name="Vírgula 2" xfId="7" xr:uid="{AFC46FAE-E179-4D01-85FA-592B5792BC5A}"/>
    <cellStyle name="Vírgula 3" xfId="5" xr:uid="{00000000-0005-0000-0000-000005000000}"/>
    <cellStyle name="Vírgula 4" xfId="8" xr:uid="{6CEC04D6-62A0-4B47-A976-6284296A33F7}"/>
  </cellStyles>
  <dxfs count="0"/>
  <tableStyles count="0" defaultTableStyle="TableStyleMedium9" defaultPivotStyle="PivotStyleLight16"/>
  <colors>
    <mruColors>
      <color rgb="FFFFFFCC"/>
      <color rgb="FF0000FF"/>
      <color rgb="FF66FF33"/>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5</xdr:col>
      <xdr:colOff>581025</xdr:colOff>
      <xdr:row>0</xdr:row>
      <xdr:rowOff>140048</xdr:rowOff>
    </xdr:from>
    <xdr:to>
      <xdr:col>19</xdr:col>
      <xdr:colOff>516375</xdr:colOff>
      <xdr:row>31</xdr:row>
      <xdr:rowOff>13545</xdr:rowOff>
    </xdr:to>
    <xdr:pic>
      <xdr:nvPicPr>
        <xdr:cNvPr id="2" name="Imagem 1">
          <a:extLst>
            <a:ext uri="{FF2B5EF4-FFF2-40B4-BE49-F238E27FC236}">
              <a16:creationId xmlns:a16="http://schemas.microsoft.com/office/drawing/2014/main" id="{B4FA9D64-7999-F123-4BE2-2323B5602034}"/>
            </a:ext>
          </a:extLst>
        </xdr:cNvPr>
        <xdr:cNvPicPr>
          <a:picLocks noChangeAspect="1"/>
        </xdr:cNvPicPr>
      </xdr:nvPicPr>
      <xdr:blipFill>
        <a:blip xmlns:r="http://schemas.openxmlformats.org/officeDocument/2006/relationships" r:embed="rId1"/>
        <a:stretch>
          <a:fillRect/>
        </a:stretch>
      </xdr:blipFill>
      <xdr:spPr>
        <a:xfrm>
          <a:off x="5400675" y="140048"/>
          <a:ext cx="8469750" cy="4988422"/>
        </a:xfrm>
        <a:prstGeom prst="rect">
          <a:avLst/>
        </a:prstGeom>
      </xdr:spPr>
    </xdr:pic>
    <xdr:clientData/>
  </xdr:twoCellAnchor>
  <xdr:twoCellAnchor editAs="oneCell">
    <xdr:from>
      <xdr:col>6</xdr:col>
      <xdr:colOff>1</xdr:colOff>
      <xdr:row>32</xdr:row>
      <xdr:rowOff>0</xdr:rowOff>
    </xdr:from>
    <xdr:to>
      <xdr:col>13</xdr:col>
      <xdr:colOff>285751</xdr:colOff>
      <xdr:row>38</xdr:row>
      <xdr:rowOff>156772</xdr:rowOff>
    </xdr:to>
    <xdr:pic>
      <xdr:nvPicPr>
        <xdr:cNvPr id="3" name="Imagem 2">
          <a:extLst>
            <a:ext uri="{FF2B5EF4-FFF2-40B4-BE49-F238E27FC236}">
              <a16:creationId xmlns:a16="http://schemas.microsoft.com/office/drawing/2014/main" id="{07CA2B28-9658-B745-2F79-82BDCB282B26}"/>
            </a:ext>
          </a:extLst>
        </xdr:cNvPr>
        <xdr:cNvPicPr>
          <a:picLocks noChangeAspect="1"/>
        </xdr:cNvPicPr>
      </xdr:nvPicPr>
      <xdr:blipFill>
        <a:blip xmlns:r="http://schemas.openxmlformats.org/officeDocument/2006/relationships" r:embed="rId2"/>
        <a:stretch>
          <a:fillRect/>
        </a:stretch>
      </xdr:blipFill>
      <xdr:spPr>
        <a:xfrm>
          <a:off x="5429251" y="5286375"/>
          <a:ext cx="4552950" cy="1156897"/>
        </a:xfrm>
        <a:prstGeom prst="rect">
          <a:avLst/>
        </a:prstGeom>
      </xdr:spPr>
    </xdr:pic>
    <xdr:clientData/>
  </xdr:twoCellAnchor>
  <xdr:twoCellAnchor editAs="oneCell">
    <xdr:from>
      <xdr:col>13</xdr:col>
      <xdr:colOff>271662</xdr:colOff>
      <xdr:row>31</xdr:row>
      <xdr:rowOff>114300</xdr:rowOff>
    </xdr:from>
    <xdr:to>
      <xdr:col>20</xdr:col>
      <xdr:colOff>401028</xdr:colOff>
      <xdr:row>42</xdr:row>
      <xdr:rowOff>133763</xdr:rowOff>
    </xdr:to>
    <xdr:pic>
      <xdr:nvPicPr>
        <xdr:cNvPr id="4" name="Imagem 3">
          <a:extLst>
            <a:ext uri="{FF2B5EF4-FFF2-40B4-BE49-F238E27FC236}">
              <a16:creationId xmlns:a16="http://schemas.microsoft.com/office/drawing/2014/main" id="{D63E41E7-9359-14A7-34F8-B35ACCBFAFF7}"/>
            </a:ext>
          </a:extLst>
        </xdr:cNvPr>
        <xdr:cNvPicPr>
          <a:picLocks noChangeAspect="1"/>
        </xdr:cNvPicPr>
      </xdr:nvPicPr>
      <xdr:blipFill>
        <a:blip xmlns:r="http://schemas.openxmlformats.org/officeDocument/2006/relationships" r:embed="rId3"/>
        <a:stretch>
          <a:fillRect/>
        </a:stretch>
      </xdr:blipFill>
      <xdr:spPr>
        <a:xfrm>
          <a:off x="9968112" y="5229225"/>
          <a:ext cx="4396566" cy="18577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171451</xdr:colOff>
      <xdr:row>1</xdr:row>
      <xdr:rowOff>88988</xdr:rowOff>
    </xdr:from>
    <xdr:to>
      <xdr:col>2</xdr:col>
      <xdr:colOff>3981451</xdr:colOff>
      <xdr:row>1</xdr:row>
      <xdr:rowOff>2086765</xdr:rowOff>
    </xdr:to>
    <xdr:pic>
      <xdr:nvPicPr>
        <xdr:cNvPr id="2" name="Imagem 1">
          <a:extLst>
            <a:ext uri="{FF2B5EF4-FFF2-40B4-BE49-F238E27FC236}">
              <a16:creationId xmlns:a16="http://schemas.microsoft.com/office/drawing/2014/main" id="{4007428F-3AA0-54D9-18BF-DD88DF226C0C}"/>
            </a:ext>
          </a:extLst>
        </xdr:cNvPr>
        <xdr:cNvPicPr>
          <a:picLocks noChangeAspect="1"/>
        </xdr:cNvPicPr>
      </xdr:nvPicPr>
      <xdr:blipFill rotWithShape="1">
        <a:blip xmlns:r="http://schemas.openxmlformats.org/officeDocument/2006/relationships" r:embed="rId1"/>
        <a:srcRect l="23218" r="15213"/>
        <a:stretch>
          <a:fillRect/>
        </a:stretch>
      </xdr:blipFill>
      <xdr:spPr>
        <a:xfrm>
          <a:off x="3562351" y="879563"/>
          <a:ext cx="3810000" cy="1997777"/>
        </a:xfrm>
        <a:prstGeom prst="rect">
          <a:avLst/>
        </a:prstGeom>
      </xdr:spPr>
    </xdr:pic>
    <xdr:clientData/>
  </xdr:twoCellAnchor>
  <xdr:twoCellAnchor editAs="oneCell">
    <xdr:from>
      <xdr:col>2</xdr:col>
      <xdr:colOff>117996</xdr:colOff>
      <xdr:row>2</xdr:row>
      <xdr:rowOff>9524</xdr:rowOff>
    </xdr:from>
    <xdr:to>
      <xdr:col>2</xdr:col>
      <xdr:colOff>4010025</xdr:colOff>
      <xdr:row>2</xdr:row>
      <xdr:rowOff>1513943</xdr:rowOff>
    </xdr:to>
    <xdr:pic>
      <xdr:nvPicPr>
        <xdr:cNvPr id="3" name="Imagem 2">
          <a:extLst>
            <a:ext uri="{FF2B5EF4-FFF2-40B4-BE49-F238E27FC236}">
              <a16:creationId xmlns:a16="http://schemas.microsoft.com/office/drawing/2014/main" id="{56B99580-5A42-DDB2-FF75-61D73C4D57FB}"/>
            </a:ext>
          </a:extLst>
        </xdr:cNvPr>
        <xdr:cNvPicPr>
          <a:picLocks noChangeAspect="1"/>
        </xdr:cNvPicPr>
      </xdr:nvPicPr>
      <xdr:blipFill>
        <a:blip xmlns:r="http://schemas.openxmlformats.org/officeDocument/2006/relationships" r:embed="rId2"/>
        <a:stretch>
          <a:fillRect/>
        </a:stretch>
      </xdr:blipFill>
      <xdr:spPr>
        <a:xfrm>
          <a:off x="3508896" y="3143249"/>
          <a:ext cx="3892029" cy="1504419"/>
        </a:xfrm>
        <a:prstGeom prst="rect">
          <a:avLst/>
        </a:prstGeom>
      </xdr:spPr>
    </xdr:pic>
    <xdr:clientData/>
  </xdr:twoCellAnchor>
  <xdr:twoCellAnchor editAs="oneCell">
    <xdr:from>
      <xdr:col>2</xdr:col>
      <xdr:colOff>57220</xdr:colOff>
      <xdr:row>3</xdr:row>
      <xdr:rowOff>19050</xdr:rowOff>
    </xdr:from>
    <xdr:to>
      <xdr:col>2</xdr:col>
      <xdr:colOff>4006292</xdr:colOff>
      <xdr:row>3</xdr:row>
      <xdr:rowOff>2162175</xdr:rowOff>
    </xdr:to>
    <xdr:pic>
      <xdr:nvPicPr>
        <xdr:cNvPr id="4" name="Imagem 3">
          <a:extLst>
            <a:ext uri="{FF2B5EF4-FFF2-40B4-BE49-F238E27FC236}">
              <a16:creationId xmlns:a16="http://schemas.microsoft.com/office/drawing/2014/main" id="{1A757063-5C6C-1E9E-E5C8-4E01AE480DAD}"/>
            </a:ext>
          </a:extLst>
        </xdr:cNvPr>
        <xdr:cNvPicPr>
          <a:picLocks noChangeAspect="1"/>
        </xdr:cNvPicPr>
      </xdr:nvPicPr>
      <xdr:blipFill>
        <a:blip xmlns:r="http://schemas.openxmlformats.org/officeDocument/2006/relationships" r:embed="rId3"/>
        <a:stretch>
          <a:fillRect/>
        </a:stretch>
      </xdr:blipFill>
      <xdr:spPr>
        <a:xfrm>
          <a:off x="3448120" y="5095875"/>
          <a:ext cx="3949072" cy="2143125"/>
        </a:xfrm>
        <a:prstGeom prst="rect">
          <a:avLst/>
        </a:prstGeom>
      </xdr:spPr>
    </xdr:pic>
    <xdr:clientData/>
  </xdr:twoCellAnchor>
  <xdr:twoCellAnchor editAs="oneCell">
    <xdr:from>
      <xdr:col>2</xdr:col>
      <xdr:colOff>38099</xdr:colOff>
      <xdr:row>4</xdr:row>
      <xdr:rowOff>64681</xdr:rowOff>
    </xdr:from>
    <xdr:to>
      <xdr:col>2</xdr:col>
      <xdr:colOff>3886986</xdr:colOff>
      <xdr:row>4</xdr:row>
      <xdr:rowOff>2238375</xdr:rowOff>
    </xdr:to>
    <xdr:pic>
      <xdr:nvPicPr>
        <xdr:cNvPr id="7" name="Imagem 6">
          <a:extLst>
            <a:ext uri="{FF2B5EF4-FFF2-40B4-BE49-F238E27FC236}">
              <a16:creationId xmlns:a16="http://schemas.microsoft.com/office/drawing/2014/main" id="{B80F5930-E6FC-61E3-E277-0FAC63584F4E}"/>
            </a:ext>
          </a:extLst>
        </xdr:cNvPr>
        <xdr:cNvPicPr>
          <a:picLocks noChangeAspect="1"/>
        </xdr:cNvPicPr>
      </xdr:nvPicPr>
      <xdr:blipFill>
        <a:blip xmlns:r="http://schemas.openxmlformats.org/officeDocument/2006/relationships" r:embed="rId4"/>
        <a:stretch>
          <a:fillRect/>
        </a:stretch>
      </xdr:blipFill>
      <xdr:spPr>
        <a:xfrm>
          <a:off x="3428999" y="7465606"/>
          <a:ext cx="3848887" cy="2173694"/>
        </a:xfrm>
        <a:prstGeom prst="rect">
          <a:avLst/>
        </a:prstGeom>
      </xdr:spPr>
    </xdr:pic>
    <xdr:clientData/>
  </xdr:twoCellAnchor>
  <xdr:twoCellAnchor editAs="oneCell">
    <xdr:from>
      <xdr:col>2</xdr:col>
      <xdr:colOff>38101</xdr:colOff>
      <xdr:row>5</xdr:row>
      <xdr:rowOff>14666</xdr:rowOff>
    </xdr:from>
    <xdr:to>
      <xdr:col>2</xdr:col>
      <xdr:colOff>4019551</xdr:colOff>
      <xdr:row>5</xdr:row>
      <xdr:rowOff>2209799</xdr:rowOff>
    </xdr:to>
    <xdr:pic>
      <xdr:nvPicPr>
        <xdr:cNvPr id="8" name="Imagem 7">
          <a:extLst>
            <a:ext uri="{FF2B5EF4-FFF2-40B4-BE49-F238E27FC236}">
              <a16:creationId xmlns:a16="http://schemas.microsoft.com/office/drawing/2014/main" id="{159412E7-A2E2-BE47-7782-D450D0EDC247}"/>
            </a:ext>
          </a:extLst>
        </xdr:cNvPr>
        <xdr:cNvPicPr>
          <a:picLocks noChangeAspect="1"/>
        </xdr:cNvPicPr>
      </xdr:nvPicPr>
      <xdr:blipFill rotWithShape="1">
        <a:blip xmlns:r="http://schemas.openxmlformats.org/officeDocument/2006/relationships" r:embed="rId5"/>
        <a:srcRect r="17069"/>
        <a:stretch>
          <a:fillRect/>
        </a:stretch>
      </xdr:blipFill>
      <xdr:spPr>
        <a:xfrm>
          <a:off x="3429001" y="9739691"/>
          <a:ext cx="3981450" cy="2195133"/>
        </a:xfrm>
        <a:prstGeom prst="rect">
          <a:avLst/>
        </a:prstGeom>
      </xdr:spPr>
    </xdr:pic>
    <xdr:clientData/>
  </xdr:twoCellAnchor>
  <xdr:twoCellAnchor editAs="oneCell">
    <xdr:from>
      <xdr:col>2</xdr:col>
      <xdr:colOff>57150</xdr:colOff>
      <xdr:row>6</xdr:row>
      <xdr:rowOff>47625</xdr:rowOff>
    </xdr:from>
    <xdr:to>
      <xdr:col>2</xdr:col>
      <xdr:colOff>4028064</xdr:colOff>
      <xdr:row>6</xdr:row>
      <xdr:rowOff>2506218</xdr:rowOff>
    </xdr:to>
    <xdr:pic>
      <xdr:nvPicPr>
        <xdr:cNvPr id="10" name="Imagem 9">
          <a:extLst>
            <a:ext uri="{FF2B5EF4-FFF2-40B4-BE49-F238E27FC236}">
              <a16:creationId xmlns:a16="http://schemas.microsoft.com/office/drawing/2014/main" id="{7D4DD69D-75B2-032E-916E-3D941104EBFB}"/>
            </a:ext>
          </a:extLst>
        </xdr:cNvPr>
        <xdr:cNvPicPr>
          <a:picLocks noChangeAspect="1"/>
        </xdr:cNvPicPr>
      </xdr:nvPicPr>
      <xdr:blipFill>
        <a:blip xmlns:r="http://schemas.openxmlformats.org/officeDocument/2006/relationships" r:embed="rId6"/>
        <a:stretch>
          <a:fillRect/>
        </a:stretch>
      </xdr:blipFill>
      <xdr:spPr>
        <a:xfrm>
          <a:off x="3448050" y="12096750"/>
          <a:ext cx="3970914" cy="245859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3" Type="http://schemas.openxmlformats.org/officeDocument/2006/relationships/hyperlink" Target="https://mercado.carrefour.com.br/produto/cafe-em-po-coracoes-dark-roast-gourmet-0g-318950248" TargetMode="External"/><Relationship Id="rId2" Type="http://schemas.openxmlformats.org/officeDocument/2006/relationships/hyperlink" Target="https://www.paodeacucar.com/produto/413063/cafe-torrado-em-graos-espresso-forza-lor-gourmet-pacote-500g" TargetMode="External"/><Relationship Id="rId1" Type="http://schemas.openxmlformats.org/officeDocument/2006/relationships/hyperlink" Target="https://www.paodeacucar.com/produto/686787/cafe-constantino-moido-500g" TargetMode="External"/><Relationship Id="rId6" Type="http://schemas.openxmlformats.org/officeDocument/2006/relationships/drawing" Target="../drawings/drawing2.xml"/><Relationship Id="rId5" Type="http://schemas.openxmlformats.org/officeDocument/2006/relationships/hyperlink" Target="https://www.atacadao.com.br/cafe-em-graos-3-coracoes-gourmet-48891-2065/p" TargetMode="External"/><Relationship Id="rId4" Type="http://schemas.openxmlformats.org/officeDocument/2006/relationships/hyperlink" Target="https://mercado.carrefour.com.br/produto/cafe-em-graos-torrado-cafe-brasileiro-gourmet-tutta-crema-kg-6989434" TargetMode="External"/></Relationships>
</file>

<file path=xl/worksheets/_rels/sheet15.xml.rels><?xml version="1.0" encoding="UTF-8" standalone="yes"?>
<Relationships xmlns="http://schemas.openxmlformats.org/package/2006/relationships"><Relationship Id="rId1" Type="http://schemas.openxmlformats.org/officeDocument/2006/relationships/hyperlink" Target="https://www.gov.br/governodigital/pt-br/contratacoes/nota-metodologica.pdf" TargetMode="External"/></Relationships>
</file>

<file path=xl/worksheets/_rels/sheet16.xml.rels><?xml version="1.0" encoding="UTF-8" standalone="yes"?>
<Relationships xmlns="http://schemas.openxmlformats.org/package/2006/relationships"><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x14ac:dyDescent="0.2"/>
  <cols>
    <col min="4" max="4" width="9.5703125" customWidth="1"/>
    <col min="5" max="5" width="10.5703125" customWidth="1"/>
  </cols>
  <sheetData>
    <row r="1" spans="1:8" ht="13.5" thickBot="1" x14ac:dyDescent="0.25"/>
    <row r="2" spans="1:8" ht="13.5" thickBot="1" x14ac:dyDescent="0.25">
      <c r="A2" s="235" t="s">
        <v>0</v>
      </c>
      <c r="B2" s="236"/>
      <c r="C2" s="237"/>
      <c r="F2" s="235" t="s">
        <v>1</v>
      </c>
      <c r="G2" s="236"/>
      <c r="H2" s="237"/>
    </row>
    <row r="4" spans="1:8" x14ac:dyDescent="0.2">
      <c r="A4" s="10" t="s">
        <v>2</v>
      </c>
      <c r="F4" s="10" t="s">
        <v>2</v>
      </c>
    </row>
    <row r="5" spans="1:8" x14ac:dyDescent="0.2">
      <c r="A5" t="s">
        <v>3</v>
      </c>
      <c r="C5" s="7" t="e">
        <f>#REF!</f>
        <v>#REF!</v>
      </c>
      <c r="F5" t="s">
        <v>3</v>
      </c>
      <c r="H5" s="7" t="e">
        <f>#REF!</f>
        <v>#REF!</v>
      </c>
    </row>
    <row r="6" spans="1:8" x14ac:dyDescent="0.2">
      <c r="A6" t="s">
        <v>4</v>
      </c>
      <c r="C6" s="7" t="e">
        <f>#REF!</f>
        <v>#REF!</v>
      </c>
      <c r="F6" t="s">
        <v>4</v>
      </c>
      <c r="H6" s="7" t="e">
        <f>#REF!</f>
        <v>#REF!</v>
      </c>
    </row>
    <row r="7" spans="1:8" x14ac:dyDescent="0.2">
      <c r="A7" s="10" t="s">
        <v>5</v>
      </c>
      <c r="C7" s="4" t="e">
        <f>SUM(C5:C6)</f>
        <v>#REF!</v>
      </c>
      <c r="F7" s="10" t="s">
        <v>5</v>
      </c>
      <c r="H7" s="4" t="e">
        <f>SUM(H5:H6)</f>
        <v>#REF!</v>
      </c>
    </row>
    <row r="9" spans="1:8" x14ac:dyDescent="0.2">
      <c r="A9" s="10" t="s">
        <v>6</v>
      </c>
      <c r="C9" s="59" t="e">
        <f>(SUM(#REF!))</f>
        <v>#REF!</v>
      </c>
      <c r="F9" s="10" t="s">
        <v>6</v>
      </c>
      <c r="H9" s="59" t="e">
        <f>#REF!</f>
        <v>#REF!</v>
      </c>
    </row>
    <row r="10" spans="1:8" ht="13.5" thickBot="1" x14ac:dyDescent="0.25"/>
    <row r="11" spans="1:8" ht="13.5" thickBot="1" x14ac:dyDescent="0.25">
      <c r="A11" s="60" t="s">
        <v>7</v>
      </c>
      <c r="B11" s="61"/>
      <c r="C11" s="62" t="e">
        <f>C7*C9</f>
        <v>#REF!</v>
      </c>
      <c r="F11" s="60" t="s">
        <v>8</v>
      </c>
      <c r="G11" s="61"/>
      <c r="H11" s="62" t="e">
        <f>H7*H9</f>
        <v>#REF!</v>
      </c>
    </row>
    <row r="13" spans="1:8" ht="13.5" thickBot="1" x14ac:dyDescent="0.25"/>
    <row r="14" spans="1:8" ht="13.5" thickBot="1" x14ac:dyDescent="0.25">
      <c r="C14" s="232" t="s">
        <v>9</v>
      </c>
      <c r="D14" s="233"/>
      <c r="E14" s="233"/>
      <c r="F14" s="234"/>
    </row>
    <row r="16" spans="1:8" x14ac:dyDescent="0.2">
      <c r="C16" t="str">
        <f>A11</f>
        <v>Valor GPS</v>
      </c>
      <c r="F16" s="7" t="e">
        <f>C11</f>
        <v>#REF!</v>
      </c>
    </row>
    <row r="17" spans="3:8" x14ac:dyDescent="0.2">
      <c r="C17" t="str">
        <f>F11</f>
        <v>Valor FGTS</v>
      </c>
      <c r="F17" s="7" t="e">
        <f>H11</f>
        <v>#REF!</v>
      </c>
    </row>
    <row r="19" spans="3:8" x14ac:dyDescent="0.2">
      <c r="C19" s="10" t="s">
        <v>10</v>
      </c>
      <c r="F19" s="101" t="e">
        <f>C9+H9</f>
        <v>#REF!</v>
      </c>
      <c r="G19" s="10"/>
      <c r="H19" s="84"/>
    </row>
    <row r="20" spans="3:8" ht="13.5" thickBot="1" x14ac:dyDescent="0.25"/>
    <row r="21" spans="3:8" ht="13.5" thickBot="1" x14ac:dyDescent="0.25">
      <c r="C21" s="72" t="s">
        <v>11</v>
      </c>
      <c r="D21" s="85"/>
      <c r="E21" s="85"/>
      <c r="F21" s="86" t="e">
        <f>SUM(F16:F18)</f>
        <v>#REF!</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x14ac:dyDescent="0.2"/>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x14ac:dyDescent="0.2">
      <c r="A2" s="63" t="s">
        <v>222</v>
      </c>
    </row>
    <row r="3" spans="1:8" ht="13.5" thickBot="1" x14ac:dyDescent="0.25">
      <c r="A3" s="46"/>
    </row>
    <row r="4" spans="1:8" ht="13.5" thickBot="1" x14ac:dyDescent="0.25">
      <c r="A4" s="256" t="s">
        <v>223</v>
      </c>
      <c r="B4" s="257"/>
      <c r="C4" s="257"/>
      <c r="D4" s="257"/>
      <c r="E4" s="258"/>
      <c r="H4" s="10" t="s">
        <v>224</v>
      </c>
    </row>
    <row r="5" spans="1:8" ht="13.5" thickBot="1" x14ac:dyDescent="0.25">
      <c r="A5" s="259" t="s">
        <v>225</v>
      </c>
      <c r="B5" s="259"/>
      <c r="C5" s="259"/>
      <c r="D5" s="259"/>
      <c r="E5" s="76" t="s">
        <v>6</v>
      </c>
    </row>
    <row r="6" spans="1:8" x14ac:dyDescent="0.2">
      <c r="A6" s="53" t="s">
        <v>226</v>
      </c>
      <c r="B6" s="58"/>
      <c r="C6" s="58"/>
      <c r="D6" s="58"/>
      <c r="E6" s="133">
        <v>88.61</v>
      </c>
      <c r="F6" s="103" t="s">
        <v>227</v>
      </c>
      <c r="G6" s="131">
        <v>0.5</v>
      </c>
      <c r="H6" t="s">
        <v>228</v>
      </c>
    </row>
    <row r="7" spans="1:8" ht="13.5" thickBot="1" x14ac:dyDescent="0.25">
      <c r="A7" s="53" t="s">
        <v>229</v>
      </c>
      <c r="B7" s="58"/>
      <c r="C7" s="58"/>
      <c r="D7" s="58"/>
      <c r="E7" s="134">
        <v>1.35</v>
      </c>
      <c r="G7" s="132">
        <v>0.5</v>
      </c>
      <c r="H7" t="s">
        <v>230</v>
      </c>
    </row>
    <row r="8" spans="1:8" ht="13.5" thickBot="1" x14ac:dyDescent="0.25">
      <c r="A8" s="56" t="s">
        <v>231</v>
      </c>
      <c r="B8" s="57"/>
      <c r="C8" s="57"/>
      <c r="D8" s="57"/>
      <c r="E8" s="135">
        <v>10.039999999999999</v>
      </c>
    </row>
    <row r="9" spans="1:8" ht="13.5" thickBot="1" x14ac:dyDescent="0.25">
      <c r="A9" s="46"/>
    </row>
    <row r="10" spans="1:8" ht="13.5" thickBot="1" x14ac:dyDescent="0.25">
      <c r="A10" s="256" t="s">
        <v>223</v>
      </c>
      <c r="B10" s="257"/>
      <c r="C10" s="257"/>
      <c r="D10" s="257"/>
      <c r="E10" s="258"/>
    </row>
    <row r="11" spans="1:8" ht="13.5" thickBot="1" x14ac:dyDescent="0.25">
      <c r="A11" s="259" t="s">
        <v>225</v>
      </c>
      <c r="B11" s="259"/>
      <c r="C11" s="259"/>
      <c r="D11" s="259"/>
      <c r="E11" s="76" t="s">
        <v>6</v>
      </c>
    </row>
    <row r="12" spans="1:8" x14ac:dyDescent="0.2">
      <c r="A12" s="54" t="s">
        <v>232</v>
      </c>
      <c r="B12" s="55"/>
      <c r="C12" s="55"/>
      <c r="D12" s="55"/>
      <c r="E12" s="136">
        <f>E6*G6</f>
        <v>44.305</v>
      </c>
    </row>
    <row r="13" spans="1:8" ht="13.5" thickBot="1" x14ac:dyDescent="0.25">
      <c r="A13" s="53" t="s">
        <v>233</v>
      </c>
      <c r="B13" s="58"/>
      <c r="C13" s="58"/>
      <c r="D13" s="58"/>
      <c r="E13" s="137">
        <f>E6*G7</f>
        <v>44.305</v>
      </c>
    </row>
    <row r="14" spans="1:8" ht="13.5" thickBot="1" x14ac:dyDescent="0.25">
      <c r="A14" s="46"/>
    </row>
    <row r="15" spans="1:8" ht="13.5" thickBot="1" x14ac:dyDescent="0.25">
      <c r="A15" s="72" t="s">
        <v>234</v>
      </c>
      <c r="B15" s="73"/>
      <c r="C15" s="139">
        <v>12</v>
      </c>
      <c r="E15" s="72" t="s">
        <v>234</v>
      </c>
      <c r="F15" s="73"/>
      <c r="G15" s="138">
        <v>18</v>
      </c>
      <c r="H15" s="33" t="s">
        <v>235</v>
      </c>
    </row>
    <row r="16" spans="1:8" ht="13.5" thickBot="1" x14ac:dyDescent="0.25">
      <c r="A16" s="46"/>
      <c r="E16" s="46"/>
    </row>
    <row r="17" spans="1:16" ht="13.5" thickBot="1" x14ac:dyDescent="0.25">
      <c r="A17" s="241" t="s">
        <v>236</v>
      </c>
      <c r="B17" s="242"/>
      <c r="C17" s="243"/>
      <c r="E17" s="241" t="s">
        <v>236</v>
      </c>
      <c r="F17" s="242"/>
      <c r="G17" s="243"/>
    </row>
    <row r="18" spans="1:16" x14ac:dyDescent="0.2">
      <c r="A18" s="64"/>
      <c r="C18" s="65"/>
      <c r="E18" s="64"/>
      <c r="G18" s="65"/>
    </row>
    <row r="19" spans="1:16" x14ac:dyDescent="0.2">
      <c r="A19" s="66" t="s">
        <v>2</v>
      </c>
      <c r="C19" s="65"/>
      <c r="E19" s="66" t="s">
        <v>2</v>
      </c>
      <c r="G19" s="65"/>
    </row>
    <row r="20" spans="1:16" x14ac:dyDescent="0.2">
      <c r="A20" s="64" t="s">
        <v>3</v>
      </c>
      <c r="C20" s="67" t="e">
        <f>#REF!</f>
        <v>#REF!</v>
      </c>
      <c r="E20" s="64" t="s">
        <v>3</v>
      </c>
      <c r="G20" s="67" t="e">
        <f>#REF!</f>
        <v>#REF!</v>
      </c>
    </row>
    <row r="21" spans="1:16" x14ac:dyDescent="0.2">
      <c r="A21" s="64" t="s">
        <v>237</v>
      </c>
      <c r="C21" s="67" t="e">
        <f>#REF!</f>
        <v>#REF!</v>
      </c>
      <c r="E21" s="64" t="s">
        <v>237</v>
      </c>
      <c r="G21" s="67" t="e">
        <f>#REF!</f>
        <v>#REF!</v>
      </c>
    </row>
    <row r="22" spans="1:16" x14ac:dyDescent="0.2">
      <c r="A22" s="64" t="s">
        <v>238</v>
      </c>
      <c r="C22" s="67" t="e">
        <f>-'Mód2.2'!C11</f>
        <v>#REF!</v>
      </c>
      <c r="D22" s="111" t="s">
        <v>239</v>
      </c>
      <c r="E22" s="64" t="s">
        <v>238</v>
      </c>
      <c r="G22" s="67" t="e">
        <f>-'Mód2.2'!C11</f>
        <v>#REF!</v>
      </c>
    </row>
    <row r="23" spans="1:16" x14ac:dyDescent="0.2">
      <c r="A23" s="66" t="s">
        <v>5</v>
      </c>
      <c r="C23" s="68" t="e">
        <f>SUM(C20:C22)</f>
        <v>#REF!</v>
      </c>
      <c r="E23" s="66" t="s">
        <v>5</v>
      </c>
      <c r="G23" s="68" t="e">
        <f>SUM(G20:G22)</f>
        <v>#REF!</v>
      </c>
    </row>
    <row r="24" spans="1:16" x14ac:dyDescent="0.2">
      <c r="A24" s="64"/>
      <c r="C24" s="65"/>
      <c r="E24" s="64"/>
      <c r="G24" s="65"/>
    </row>
    <row r="25" spans="1:16" x14ac:dyDescent="0.2">
      <c r="A25" s="66" t="s">
        <v>234</v>
      </c>
      <c r="C25" s="71">
        <f>C15</f>
        <v>12</v>
      </c>
      <c r="E25" s="66" t="s">
        <v>234</v>
      </c>
      <c r="G25" s="71">
        <f>G15</f>
        <v>18</v>
      </c>
    </row>
    <row r="26" spans="1:16" x14ac:dyDescent="0.2">
      <c r="A26" s="66" t="s">
        <v>240</v>
      </c>
      <c r="C26" s="81">
        <f>E12</f>
        <v>44.305</v>
      </c>
      <c r="E26" s="66" t="s">
        <v>240</v>
      </c>
      <c r="G26" s="81">
        <f>E12</f>
        <v>44.305</v>
      </c>
    </row>
    <row r="27" spans="1:16" ht="13.5" thickBot="1" x14ac:dyDescent="0.25">
      <c r="A27" s="64"/>
      <c r="C27" s="65"/>
      <c r="E27" s="64"/>
      <c r="G27" s="65"/>
    </row>
    <row r="28" spans="1:16" ht="13.5" thickBot="1" x14ac:dyDescent="0.25">
      <c r="A28" s="60" t="s">
        <v>241</v>
      </c>
      <c r="B28" s="61"/>
      <c r="C28" s="75" t="e">
        <f>C23/C25*C26%</f>
        <v>#REF!</v>
      </c>
      <c r="E28" s="112" t="s">
        <v>242</v>
      </c>
      <c r="F28" s="61"/>
      <c r="G28" s="75" t="e">
        <f>G23/G25*G26%</f>
        <v>#REF!</v>
      </c>
    </row>
    <row r="29" spans="1:16" ht="13.5" thickBot="1" x14ac:dyDescent="0.25"/>
    <row r="30" spans="1:16" ht="13.5" thickBot="1" x14ac:dyDescent="0.25">
      <c r="A30" s="235" t="s">
        <v>243</v>
      </c>
      <c r="B30" s="236"/>
      <c r="C30" s="236"/>
      <c r="D30" s="236"/>
      <c r="E30" s="236"/>
      <c r="F30" s="236"/>
      <c r="G30" s="237"/>
      <c r="J30" s="235" t="s">
        <v>243</v>
      </c>
      <c r="K30" s="236"/>
      <c r="L30" s="236"/>
      <c r="M30" s="236"/>
      <c r="N30" s="236"/>
      <c r="O30" s="236"/>
      <c r="P30" s="237"/>
    </row>
    <row r="31" spans="1:16" x14ac:dyDescent="0.2">
      <c r="A31" s="64"/>
      <c r="G31" s="65"/>
      <c r="J31" s="64"/>
      <c r="P31" s="65"/>
    </row>
    <row r="32" spans="1:16" x14ac:dyDescent="0.2">
      <c r="A32" s="66" t="s">
        <v>2</v>
      </c>
      <c r="G32" s="65"/>
      <c r="J32" s="66" t="s">
        <v>2</v>
      </c>
      <c r="P32" s="65"/>
    </row>
    <row r="33" spans="1:19" x14ac:dyDescent="0.2">
      <c r="A33" s="64" t="s">
        <v>3</v>
      </c>
      <c r="G33" s="67" t="e">
        <f>#REF!</f>
        <v>#REF!</v>
      </c>
      <c r="J33" s="64" t="s">
        <v>1</v>
      </c>
      <c r="P33" s="67" t="e">
        <f>'Mód2.2'!H11</f>
        <v>#REF!</v>
      </c>
    </row>
    <row r="34" spans="1:19" x14ac:dyDescent="0.2">
      <c r="A34" s="64" t="s">
        <v>4</v>
      </c>
      <c r="G34" s="67" t="e">
        <f>#REF!</f>
        <v>#REF!</v>
      </c>
      <c r="J34" s="64"/>
      <c r="P34" s="67"/>
    </row>
    <row r="35" spans="1:19" x14ac:dyDescent="0.2">
      <c r="A35" s="66" t="s">
        <v>5</v>
      </c>
      <c r="G35" s="68" t="e">
        <f>SUM(G33:G34)</f>
        <v>#REF!</v>
      </c>
      <c r="H35" s="252" t="s">
        <v>239</v>
      </c>
      <c r="I35" s="253"/>
      <c r="J35" s="66" t="s">
        <v>5</v>
      </c>
      <c r="P35" s="68" t="e">
        <f>SUM(P33:P34)</f>
        <v>#REF!</v>
      </c>
    </row>
    <row r="36" spans="1:19" x14ac:dyDescent="0.2">
      <c r="A36" s="64"/>
      <c r="G36" s="65"/>
      <c r="J36" s="64"/>
      <c r="P36" s="65"/>
    </row>
    <row r="37" spans="1:19" x14ac:dyDescent="0.2">
      <c r="A37" s="66" t="s">
        <v>244</v>
      </c>
      <c r="G37" s="69" t="e">
        <f>#REF!</f>
        <v>#REF!</v>
      </c>
      <c r="J37" s="66"/>
      <c r="P37" s="69"/>
    </row>
    <row r="38" spans="1:19" x14ac:dyDescent="0.2">
      <c r="A38" s="66" t="s">
        <v>245</v>
      </c>
      <c r="G38" s="69">
        <v>0.4</v>
      </c>
      <c r="J38" s="66" t="s">
        <v>245</v>
      </c>
      <c r="P38" s="69">
        <v>0.4</v>
      </c>
    </row>
    <row r="39" spans="1:19" x14ac:dyDescent="0.2">
      <c r="A39" s="66" t="s">
        <v>240</v>
      </c>
      <c r="C39" s="70"/>
      <c r="G39" s="81">
        <f>E12</f>
        <v>44.305</v>
      </c>
      <c r="J39" s="66" t="s">
        <v>240</v>
      </c>
      <c r="L39" s="70"/>
      <c r="P39" s="81">
        <f>E12</f>
        <v>44.305</v>
      </c>
    </row>
    <row r="40" spans="1:19" ht="13.5" thickBot="1" x14ac:dyDescent="0.25">
      <c r="A40" s="64"/>
      <c r="G40" s="65"/>
      <c r="J40" s="64"/>
      <c r="P40" s="65"/>
    </row>
    <row r="41" spans="1:19" ht="13.5" thickBot="1" x14ac:dyDescent="0.25">
      <c r="A41" s="235" t="s">
        <v>246</v>
      </c>
      <c r="B41" s="236"/>
      <c r="C41" s="236"/>
      <c r="D41" s="236"/>
      <c r="E41" s="236"/>
      <c r="F41" s="236"/>
      <c r="G41" s="75" t="e">
        <f>G35*G37*G38*G39%</f>
        <v>#REF!</v>
      </c>
      <c r="J41" s="250" t="s">
        <v>247</v>
      </c>
      <c r="K41" s="251"/>
      <c r="L41" s="251"/>
      <c r="M41" s="251"/>
      <c r="N41" s="251"/>
      <c r="O41" s="251"/>
      <c r="P41" s="75" t="e">
        <f>P35*P38*P39%</f>
        <v>#REF!</v>
      </c>
    </row>
    <row r="43" spans="1:19" ht="13.5" thickBot="1" x14ac:dyDescent="0.25"/>
    <row r="44" spans="1:19" ht="13.5" thickBot="1" x14ac:dyDescent="0.25">
      <c r="A44" s="244" t="s">
        <v>248</v>
      </c>
      <c r="B44" s="245"/>
      <c r="C44" s="246"/>
      <c r="E44" s="244" t="s">
        <v>248</v>
      </c>
      <c r="F44" s="245"/>
      <c r="G44" s="246"/>
    </row>
    <row r="45" spans="1:19" x14ac:dyDescent="0.2">
      <c r="A45" s="64"/>
      <c r="C45" s="65"/>
      <c r="E45" s="64"/>
      <c r="G45" s="65"/>
      <c r="J45" s="82" t="s">
        <v>249</v>
      </c>
    </row>
    <row r="46" spans="1:19" x14ac:dyDescent="0.2">
      <c r="A46" s="66" t="s">
        <v>2</v>
      </c>
      <c r="C46" s="65"/>
      <c r="E46" s="66" t="s">
        <v>2</v>
      </c>
      <c r="G46" s="65"/>
    </row>
    <row r="47" spans="1:19" ht="12.75" customHeight="1" x14ac:dyDescent="0.2">
      <c r="A47" s="64" t="s">
        <v>3</v>
      </c>
      <c r="C47" s="67" t="e">
        <f>#REF!</f>
        <v>#REF!</v>
      </c>
      <c r="E47" s="64" t="s">
        <v>3</v>
      </c>
      <c r="G47" s="67" t="e">
        <f>#REF!</f>
        <v>#REF!</v>
      </c>
      <c r="J47" s="255" t="s">
        <v>250</v>
      </c>
      <c r="K47" s="255"/>
      <c r="L47" s="255"/>
      <c r="M47" s="255"/>
      <c r="N47" s="255"/>
      <c r="O47" s="255"/>
      <c r="P47" s="255"/>
      <c r="Q47" s="255"/>
      <c r="R47" s="255"/>
      <c r="S47" s="255"/>
    </row>
    <row r="48" spans="1:19" x14ac:dyDescent="0.2">
      <c r="A48" s="64" t="s">
        <v>237</v>
      </c>
      <c r="C48" s="67" t="e">
        <f>#REF!</f>
        <v>#REF!</v>
      </c>
      <c r="E48" s="64" t="s">
        <v>237</v>
      </c>
      <c r="G48" s="67" t="e">
        <f>#REF!</f>
        <v>#REF!</v>
      </c>
      <c r="H48" s="49"/>
      <c r="I48" s="49"/>
      <c r="J48" s="255"/>
      <c r="K48" s="255"/>
      <c r="L48" s="255"/>
      <c r="M48" s="255"/>
      <c r="N48" s="255"/>
      <c r="O48" s="255"/>
      <c r="P48" s="255"/>
      <c r="Q48" s="255"/>
      <c r="R48" s="255"/>
      <c r="S48" s="255"/>
    </row>
    <row r="49" spans="1:19" x14ac:dyDescent="0.2">
      <c r="A49" s="66" t="s">
        <v>5</v>
      </c>
      <c r="C49" s="68" t="e">
        <f>SUM(C47:C48)</f>
        <v>#REF!</v>
      </c>
      <c r="D49" s="111" t="s">
        <v>239</v>
      </c>
      <c r="E49" s="66" t="s">
        <v>5</v>
      </c>
      <c r="G49" s="68" t="e">
        <f>SUM(G47:G48)</f>
        <v>#REF!</v>
      </c>
      <c r="H49" s="254" t="s">
        <v>239</v>
      </c>
      <c r="I49" s="254"/>
      <c r="J49" s="255"/>
      <c r="K49" s="255"/>
      <c r="L49" s="255"/>
      <c r="M49" s="255"/>
      <c r="N49" s="255"/>
      <c r="O49" s="255"/>
      <c r="P49" s="255"/>
      <c r="Q49" s="255"/>
      <c r="R49" s="255"/>
      <c r="S49" s="255"/>
    </row>
    <row r="50" spans="1:19" x14ac:dyDescent="0.2">
      <c r="A50" s="64"/>
      <c r="C50" s="65"/>
      <c r="E50" s="64"/>
      <c r="G50" s="65"/>
      <c r="J50" s="255"/>
      <c r="K50" s="255"/>
      <c r="L50" s="255"/>
      <c r="M50" s="255"/>
      <c r="N50" s="255"/>
      <c r="O50" s="255"/>
      <c r="P50" s="255"/>
      <c r="Q50" s="255"/>
      <c r="R50" s="255"/>
      <c r="S50" s="255"/>
    </row>
    <row r="51" spans="1:19" ht="13.5" thickBot="1" x14ac:dyDescent="0.25">
      <c r="A51" s="66" t="s">
        <v>234</v>
      </c>
      <c r="C51" s="71">
        <f>C15</f>
        <v>12</v>
      </c>
      <c r="E51" s="66" t="s">
        <v>234</v>
      </c>
      <c r="G51" s="71">
        <f>G15</f>
        <v>18</v>
      </c>
      <c r="J51" s="255"/>
      <c r="K51" s="255"/>
      <c r="L51" s="255"/>
      <c r="M51" s="255"/>
      <c r="N51" s="255"/>
      <c r="O51" s="255"/>
      <c r="P51" s="255"/>
      <c r="Q51" s="255"/>
      <c r="R51" s="255"/>
      <c r="S51" s="255"/>
    </row>
    <row r="52" spans="1:19" ht="13.5" thickBot="1" x14ac:dyDescent="0.25">
      <c r="A52" s="66" t="s">
        <v>240</v>
      </c>
      <c r="C52" s="81">
        <f>E13</f>
        <v>44.305</v>
      </c>
      <c r="E52" s="66" t="s">
        <v>240</v>
      </c>
      <c r="G52" s="81">
        <f>E13</f>
        <v>44.305</v>
      </c>
      <c r="J52" s="80" t="e">
        <f>#REF!*1.94%</f>
        <v>#REF!</v>
      </c>
      <c r="M52" s="7"/>
    </row>
    <row r="53" spans="1:19" ht="13.5" thickBot="1" x14ac:dyDescent="0.25">
      <c r="A53" s="64"/>
      <c r="C53" s="65"/>
      <c r="E53" s="64"/>
      <c r="G53" s="65"/>
    </row>
    <row r="54" spans="1:19" ht="13.5" thickBot="1" x14ac:dyDescent="0.25">
      <c r="A54" s="60" t="s">
        <v>251</v>
      </c>
      <c r="B54" s="61"/>
      <c r="C54" s="75" t="e">
        <f>C49/C51*C52%</f>
        <v>#REF!</v>
      </c>
      <c r="E54" s="112" t="s">
        <v>252</v>
      </c>
      <c r="F54" s="61"/>
      <c r="G54" s="75" t="e">
        <f>G49/G51*G52%</f>
        <v>#REF!</v>
      </c>
    </row>
    <row r="55" spans="1:19" ht="13.5" thickBot="1" x14ac:dyDescent="0.25"/>
    <row r="56" spans="1:19" ht="13.5" thickBot="1" x14ac:dyDescent="0.25">
      <c r="A56" s="235" t="s">
        <v>253</v>
      </c>
      <c r="B56" s="236"/>
      <c r="C56" s="236"/>
      <c r="D56" s="236"/>
      <c r="E56" s="236"/>
      <c r="F56" s="236"/>
      <c r="G56" s="237"/>
      <c r="J56" s="235" t="s">
        <v>253</v>
      </c>
      <c r="K56" s="236"/>
      <c r="L56" s="236"/>
      <c r="M56" s="236"/>
      <c r="N56" s="236"/>
      <c r="O56" s="236"/>
      <c r="P56" s="237"/>
    </row>
    <row r="57" spans="1:19" x14ac:dyDescent="0.2">
      <c r="A57" s="64"/>
      <c r="G57" s="65"/>
      <c r="J57" s="64"/>
      <c r="P57" s="65"/>
    </row>
    <row r="58" spans="1:19" x14ac:dyDescent="0.2">
      <c r="A58" s="66" t="s">
        <v>2</v>
      </c>
      <c r="G58" s="65"/>
      <c r="J58" s="66" t="s">
        <v>2</v>
      </c>
      <c r="P58" s="65"/>
    </row>
    <row r="59" spans="1:19" x14ac:dyDescent="0.2">
      <c r="A59" s="64" t="s">
        <v>3</v>
      </c>
      <c r="G59" s="67" t="e">
        <f>#REF!</f>
        <v>#REF!</v>
      </c>
      <c r="J59" s="64" t="s">
        <v>1</v>
      </c>
      <c r="P59" s="67" t="e">
        <f>'Mód2.2'!H11</f>
        <v>#REF!</v>
      </c>
    </row>
    <row r="60" spans="1:19" x14ac:dyDescent="0.2">
      <c r="A60" s="64" t="s">
        <v>4</v>
      </c>
      <c r="G60" s="67" t="e">
        <f>#REF!</f>
        <v>#REF!</v>
      </c>
      <c r="J60" s="64"/>
      <c r="P60" s="67"/>
    </row>
    <row r="61" spans="1:19" x14ac:dyDescent="0.2">
      <c r="A61" s="66" t="s">
        <v>5</v>
      </c>
      <c r="G61" s="68" t="e">
        <f>SUM(G59:G60)</f>
        <v>#REF!</v>
      </c>
      <c r="J61" s="66" t="s">
        <v>5</v>
      </c>
      <c r="P61" s="68" t="e">
        <f>SUM(P59:P60)</f>
        <v>#REF!</v>
      </c>
    </row>
    <row r="62" spans="1:19" x14ac:dyDescent="0.2">
      <c r="A62" s="64"/>
      <c r="G62" s="65"/>
      <c r="H62" s="252" t="s">
        <v>239</v>
      </c>
      <c r="I62" s="253"/>
      <c r="J62" s="64"/>
      <c r="P62" s="65"/>
    </row>
    <row r="63" spans="1:19" x14ac:dyDescent="0.2">
      <c r="A63" s="66" t="s">
        <v>244</v>
      </c>
      <c r="G63" s="69" t="e">
        <f>#REF!</f>
        <v>#REF!</v>
      </c>
      <c r="J63" s="66"/>
      <c r="P63" s="69"/>
    </row>
    <row r="64" spans="1:19" x14ac:dyDescent="0.2">
      <c r="A64" s="66" t="s">
        <v>245</v>
      </c>
      <c r="G64" s="69">
        <v>0.4</v>
      </c>
      <c r="J64" s="66" t="s">
        <v>245</v>
      </c>
      <c r="P64" s="69">
        <v>0.4</v>
      </c>
    </row>
    <row r="65" spans="1:16" x14ac:dyDescent="0.2">
      <c r="A65" s="66" t="s">
        <v>240</v>
      </c>
      <c r="C65" s="70"/>
      <c r="G65" s="81">
        <f>E13</f>
        <v>44.305</v>
      </c>
      <c r="J65" s="66" t="s">
        <v>240</v>
      </c>
      <c r="L65" s="70"/>
      <c r="P65" s="81">
        <f>E13</f>
        <v>44.305</v>
      </c>
    </row>
    <row r="66" spans="1:16" ht="13.5" thickBot="1" x14ac:dyDescent="0.25">
      <c r="A66" s="64"/>
      <c r="G66" s="65"/>
      <c r="J66" s="64"/>
      <c r="P66" s="65"/>
    </row>
    <row r="67" spans="1:16" ht="13.5" thickBot="1" x14ac:dyDescent="0.25">
      <c r="A67" s="235" t="s">
        <v>254</v>
      </c>
      <c r="B67" s="236"/>
      <c r="C67" s="236"/>
      <c r="D67" s="236"/>
      <c r="E67" s="236"/>
      <c r="F67" s="236"/>
      <c r="G67" s="75" t="e">
        <f>G61*G63*G64*G65%</f>
        <v>#REF!</v>
      </c>
      <c r="J67" s="250" t="s">
        <v>255</v>
      </c>
      <c r="K67" s="251"/>
      <c r="L67" s="251"/>
      <c r="M67" s="251"/>
      <c r="N67" s="251"/>
      <c r="O67" s="251"/>
      <c r="P67" s="75" t="e">
        <f>P61*P64*P65%</f>
        <v>#REF!</v>
      </c>
    </row>
    <row r="70" spans="1:16" ht="13.5" thickBot="1" x14ac:dyDescent="0.25"/>
    <row r="71" spans="1:16" ht="13.5" thickBot="1" x14ac:dyDescent="0.25">
      <c r="A71" s="235" t="s">
        <v>256</v>
      </c>
      <c r="B71" s="236"/>
      <c r="C71" s="236"/>
      <c r="D71" s="236"/>
      <c r="E71" s="236"/>
      <c r="F71" s="236"/>
      <c r="G71" s="237"/>
    </row>
    <row r="72" spans="1:16" x14ac:dyDescent="0.2">
      <c r="A72" s="92"/>
      <c r="B72" s="93"/>
      <c r="C72" s="93"/>
      <c r="D72" s="93"/>
      <c r="E72" s="93"/>
      <c r="F72" s="93"/>
      <c r="G72" s="94"/>
    </row>
    <row r="73" spans="1:16" x14ac:dyDescent="0.2">
      <c r="A73" s="66" t="s">
        <v>2</v>
      </c>
      <c r="G73" s="65"/>
    </row>
    <row r="74" spans="1:16" x14ac:dyDescent="0.2">
      <c r="A74" s="64" t="s">
        <v>257</v>
      </c>
      <c r="G74" s="67" t="e">
        <f>-#REF!</f>
        <v>#REF!</v>
      </c>
    </row>
    <row r="75" spans="1:16" x14ac:dyDescent="0.2">
      <c r="A75" s="64"/>
      <c r="G75" s="65"/>
    </row>
    <row r="76" spans="1:16" x14ac:dyDescent="0.2">
      <c r="A76" s="66" t="s">
        <v>240</v>
      </c>
      <c r="G76" s="104">
        <f>E7</f>
        <v>1.35</v>
      </c>
    </row>
    <row r="77" spans="1:16" ht="13.5" thickBot="1" x14ac:dyDescent="0.25">
      <c r="A77" s="95"/>
      <c r="B77" s="96"/>
      <c r="C77" s="96"/>
      <c r="D77" s="96"/>
      <c r="E77" s="96"/>
      <c r="F77" s="96"/>
      <c r="G77" s="97"/>
    </row>
    <row r="78" spans="1:16" ht="13.5" thickBot="1" x14ac:dyDescent="0.25">
      <c r="A78" s="235" t="s">
        <v>258</v>
      </c>
      <c r="B78" s="236"/>
      <c r="C78" s="236"/>
      <c r="D78" s="236"/>
      <c r="E78" s="236"/>
      <c r="F78" s="236"/>
      <c r="G78" s="75" t="e">
        <f>G74*G76%</f>
        <v>#REF!</v>
      </c>
    </row>
    <row r="80" spans="1:16" ht="13.5" thickBot="1" x14ac:dyDescent="0.25"/>
    <row r="81" spans="2:11" ht="13.5" thickBot="1" x14ac:dyDescent="0.25">
      <c r="B81" s="247" t="s">
        <v>259</v>
      </c>
      <c r="C81" s="248"/>
      <c r="D81" s="248"/>
      <c r="E81" s="248"/>
      <c r="F81" s="248"/>
      <c r="G81" s="248"/>
      <c r="H81" s="248"/>
      <c r="I81" s="248"/>
      <c r="J81" s="248"/>
      <c r="K81" s="249"/>
    </row>
    <row r="82" spans="2:11" x14ac:dyDescent="0.2">
      <c r="B82" s="92"/>
      <c r="C82" s="93"/>
      <c r="D82" s="93"/>
      <c r="E82" s="93"/>
      <c r="F82" s="93"/>
      <c r="G82" s="94"/>
      <c r="H82" s="105" t="s">
        <v>260</v>
      </c>
      <c r="I82" s="105" t="s">
        <v>261</v>
      </c>
      <c r="J82" s="105" t="s">
        <v>262</v>
      </c>
      <c r="K82" s="105" t="s">
        <v>263</v>
      </c>
    </row>
    <row r="83" spans="2:11" ht="13.5" thickBot="1" x14ac:dyDescent="0.25">
      <c r="B83" s="238" t="s">
        <v>264</v>
      </c>
      <c r="C83" s="239"/>
      <c r="D83" s="239"/>
      <c r="E83" s="239"/>
      <c r="F83" s="239"/>
      <c r="G83" s="240"/>
      <c r="H83" s="108" t="s">
        <v>265</v>
      </c>
      <c r="I83" s="108" t="s">
        <v>266</v>
      </c>
      <c r="J83" s="108"/>
      <c r="K83" s="108" t="s">
        <v>267</v>
      </c>
    </row>
    <row r="84" spans="2:11" x14ac:dyDescent="0.2">
      <c r="B84" s="92"/>
      <c r="C84" s="93"/>
      <c r="D84" s="93"/>
      <c r="E84" s="93"/>
      <c r="F84" s="93"/>
      <c r="G84" s="94"/>
      <c r="H84" s="106"/>
      <c r="I84" s="106"/>
      <c r="J84" s="106"/>
      <c r="K84" s="106"/>
    </row>
    <row r="85" spans="2:11" x14ac:dyDescent="0.2">
      <c r="B85" s="64" t="str">
        <f>A28</f>
        <v>VALOR AP INDENIZADO</v>
      </c>
      <c r="G85" s="65"/>
      <c r="H85" s="107" t="e">
        <f>C28</f>
        <v>#REF!</v>
      </c>
      <c r="I85" s="106"/>
      <c r="J85" s="106"/>
      <c r="K85" s="107" t="e">
        <f>G28</f>
        <v>#REF!</v>
      </c>
    </row>
    <row r="86" spans="2:11" x14ac:dyDescent="0.2">
      <c r="B86" s="64" t="str">
        <f>A41</f>
        <v>VALOR MULTA FGTS E CONTRIBUIÇÃO SOCIAL NO AP INDENIZADO</v>
      </c>
      <c r="G86" s="65"/>
      <c r="H86" s="107" t="e">
        <f>G41</f>
        <v>#REF!</v>
      </c>
      <c r="I86" s="106"/>
      <c r="J86" s="106"/>
      <c r="K86" s="107" t="e">
        <f>G41</f>
        <v>#REF!</v>
      </c>
    </row>
    <row r="87" spans="2:11" x14ac:dyDescent="0.2">
      <c r="B87" s="64" t="str">
        <f>A54</f>
        <v>VALOR AP TRABALHADO</v>
      </c>
      <c r="G87" s="65"/>
      <c r="H87" s="107" t="e">
        <f>C54</f>
        <v>#REF!</v>
      </c>
      <c r="I87" s="107" t="e">
        <f>J52</f>
        <v>#REF!</v>
      </c>
      <c r="J87" s="106"/>
      <c r="K87" s="107" t="e">
        <f>G54</f>
        <v>#REF!</v>
      </c>
    </row>
    <row r="88" spans="2:11" x14ac:dyDescent="0.2">
      <c r="B88" s="64" t="str">
        <f>A67</f>
        <v>VALOR MULTA FGTS E CONTRIBUIÇÃO SOCIAL NO AP TRABALHADO</v>
      </c>
      <c r="G88" s="65"/>
      <c r="H88" s="107" t="e">
        <f>G67</f>
        <v>#REF!</v>
      </c>
      <c r="I88" s="106"/>
      <c r="J88" s="106"/>
      <c r="K88" s="107" t="e">
        <f>G67</f>
        <v>#REF!</v>
      </c>
    </row>
    <row r="89" spans="2:11" x14ac:dyDescent="0.2">
      <c r="B89" s="64" t="str">
        <f>A78</f>
        <v>VALOR DEMISSÃO POR JUSTA CAUSA</v>
      </c>
      <c r="G89" s="65"/>
      <c r="H89" s="107" t="e">
        <f>G78</f>
        <v>#REF!</v>
      </c>
      <c r="I89" s="106"/>
      <c r="J89" s="106"/>
      <c r="K89" s="106"/>
    </row>
    <row r="90" spans="2:11" ht="13.5" thickBot="1" x14ac:dyDescent="0.25">
      <c r="B90" s="95"/>
      <c r="C90" s="96"/>
      <c r="D90" s="96"/>
      <c r="E90" s="96"/>
      <c r="F90" s="96"/>
      <c r="G90" s="97"/>
      <c r="H90" s="106"/>
      <c r="I90" s="106"/>
      <c r="J90" s="106"/>
      <c r="K90" s="106"/>
    </row>
    <row r="91" spans="2:11" ht="13.5" thickBot="1" x14ac:dyDescent="0.25">
      <c r="B91" s="72" t="s">
        <v>268</v>
      </c>
      <c r="C91" s="85"/>
      <c r="D91" s="85"/>
      <c r="E91" s="85"/>
      <c r="F91" s="85"/>
      <c r="G91" s="85"/>
      <c r="H91" s="109" t="e">
        <f>SUM(H85:H90)</f>
        <v>#REF!</v>
      </c>
      <c r="I91" s="113" t="e">
        <f>SUM(I85:I90)</f>
        <v>#REF!</v>
      </c>
      <c r="J91" s="110">
        <f>SUM(J85:J90)</f>
        <v>0</v>
      </c>
      <c r="K91" s="113" t="e">
        <f>SUM(K85:K90)</f>
        <v>#REF!</v>
      </c>
    </row>
  </sheetData>
  <mergeCells count="24">
    <mergeCell ref="A44:C44"/>
    <mergeCell ref="A56:G56"/>
    <mergeCell ref="A67:F67"/>
    <mergeCell ref="A4:E4"/>
    <mergeCell ref="A5:D5"/>
    <mergeCell ref="A10:E10"/>
    <mergeCell ref="A11:D11"/>
    <mergeCell ref="A17:C17"/>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x14ac:dyDescent="0.2"/>
  <cols>
    <col min="1" max="1" width="4.85546875" customWidth="1"/>
    <col min="7" max="7" width="21" customWidth="1"/>
    <col min="8" max="8" width="27.5703125" customWidth="1"/>
  </cols>
  <sheetData>
    <row r="1" spans="1:9" x14ac:dyDescent="0.2">
      <c r="A1" s="11" t="s">
        <v>269</v>
      </c>
      <c r="B1" s="260" t="s">
        <v>270</v>
      </c>
      <c r="C1" s="260"/>
      <c r="D1" s="260"/>
      <c r="E1" s="260"/>
      <c r="F1" s="260"/>
      <c r="G1" s="260"/>
      <c r="H1" s="12" t="e">
        <f>#REF!+#REF!+#REF!</f>
        <v>#REF!</v>
      </c>
      <c r="I1" s="13"/>
    </row>
    <row r="2" spans="1:9" x14ac:dyDescent="0.2">
      <c r="A2" s="14"/>
      <c r="B2" s="261">
        <v>100</v>
      </c>
      <c r="C2" s="261"/>
      <c r="D2" s="261"/>
      <c r="E2" s="261"/>
      <c r="F2" s="261"/>
      <c r="G2" s="261"/>
      <c r="H2" s="15"/>
      <c r="I2" s="16"/>
    </row>
    <row r="3" spans="1:9" x14ac:dyDescent="0.2">
      <c r="A3" s="17"/>
      <c r="B3" s="31"/>
      <c r="C3" s="31"/>
      <c r="D3" s="31"/>
      <c r="E3" s="31"/>
      <c r="F3" s="31"/>
      <c r="G3" s="31"/>
      <c r="H3" s="15"/>
      <c r="I3" s="16"/>
    </row>
    <row r="4" spans="1:9" x14ac:dyDescent="0.2">
      <c r="A4" s="14" t="s">
        <v>271</v>
      </c>
      <c r="B4" s="261" t="s">
        <v>272</v>
      </c>
      <c r="C4" s="261"/>
      <c r="D4" s="261"/>
      <c r="E4" s="261"/>
      <c r="F4" s="261"/>
      <c r="G4" s="261"/>
      <c r="H4" s="15"/>
      <c r="I4" s="16" t="e">
        <f>#REF!+#REF!+#REF!</f>
        <v>#REF!</v>
      </c>
    </row>
    <row r="5" spans="1:9" x14ac:dyDescent="0.2">
      <c r="A5" s="14"/>
      <c r="B5" s="31"/>
      <c r="C5" s="31"/>
      <c r="D5" s="31"/>
      <c r="E5" s="31"/>
      <c r="F5" s="31"/>
      <c r="G5" s="31"/>
      <c r="H5" s="15"/>
      <c r="I5" s="16"/>
    </row>
    <row r="6" spans="1:9" x14ac:dyDescent="0.2">
      <c r="A6" s="14" t="s">
        <v>273</v>
      </c>
      <c r="B6" s="261" t="s">
        <v>274</v>
      </c>
      <c r="C6" s="261"/>
      <c r="D6" s="261"/>
      <c r="E6" s="261"/>
      <c r="F6" s="261"/>
      <c r="G6" s="261"/>
      <c r="H6" s="15"/>
      <c r="I6" s="16" t="e">
        <f>I4/(1-H1)</f>
        <v>#REF!</v>
      </c>
    </row>
    <row r="7" spans="1:9" x14ac:dyDescent="0.2">
      <c r="A7" s="14"/>
      <c r="B7" s="31"/>
      <c r="C7" s="31"/>
      <c r="D7" s="31"/>
      <c r="E7" s="31"/>
      <c r="F7" s="31"/>
      <c r="G7" s="31"/>
      <c r="H7" s="15"/>
      <c r="I7" s="16"/>
    </row>
    <row r="8" spans="1:9" x14ac:dyDescent="0.2">
      <c r="A8" s="18"/>
      <c r="B8" s="262" t="s">
        <v>275</v>
      </c>
      <c r="C8" s="262"/>
      <c r="D8" s="262"/>
      <c r="E8" s="262"/>
      <c r="F8" s="262"/>
      <c r="G8" s="262"/>
      <c r="H8" s="19"/>
      <c r="I8" s="20" t="e">
        <f>I6-I4</f>
        <v>#REF!</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x14ac:dyDescent="0.2"/>
  <cols>
    <col min="1" max="1" width="9.85546875" customWidth="1"/>
    <col min="2" max="2" width="10.85546875" customWidth="1"/>
    <col min="3" max="3" width="15.140625" customWidth="1"/>
    <col min="4" max="4" width="9.5703125" bestFit="1" customWidth="1"/>
    <col min="7" max="7" width="3.42578125" customWidth="1"/>
    <col min="8" max="8" width="3" customWidth="1"/>
    <col min="9" max="9" width="10.5703125" customWidth="1"/>
  </cols>
  <sheetData>
    <row r="1" spans="1:16" ht="13.5" thickBot="1" x14ac:dyDescent="0.25">
      <c r="A1" s="235" t="s">
        <v>276</v>
      </c>
      <c r="B1" s="236"/>
      <c r="C1" s="236"/>
      <c r="D1" s="236"/>
      <c r="E1" s="236"/>
      <c r="F1" s="236"/>
      <c r="G1" s="236"/>
      <c r="H1" s="236"/>
      <c r="I1" s="237"/>
    </row>
    <row r="3" spans="1:16" x14ac:dyDescent="0.2">
      <c r="A3" s="77" t="s">
        <v>277</v>
      </c>
    </row>
    <row r="5" spans="1:16" x14ac:dyDescent="0.2">
      <c r="A5" s="10" t="s">
        <v>2</v>
      </c>
      <c r="B5" s="10"/>
    </row>
    <row r="7" spans="1:16" x14ac:dyDescent="0.2">
      <c r="A7" t="s">
        <v>278</v>
      </c>
      <c r="D7" s="7" t="e">
        <f>#REF!</f>
        <v>#REF!</v>
      </c>
    </row>
    <row r="8" spans="1:16" x14ac:dyDescent="0.2">
      <c r="A8" t="s">
        <v>279</v>
      </c>
      <c r="D8" s="7" t="e">
        <f>#REF!</f>
        <v>#REF!</v>
      </c>
    </row>
    <row r="9" spans="1:16" x14ac:dyDescent="0.2">
      <c r="A9" t="s">
        <v>280</v>
      </c>
      <c r="D9" s="7" t="e">
        <f>#REF!</f>
        <v>#REF!</v>
      </c>
    </row>
    <row r="10" spans="1:16" x14ac:dyDescent="0.2">
      <c r="D10" s="7"/>
    </row>
    <row r="11" spans="1:16" x14ac:dyDescent="0.2">
      <c r="A11" s="10" t="s">
        <v>281</v>
      </c>
      <c r="B11" s="10"/>
      <c r="C11" s="10"/>
      <c r="D11" s="4" t="e">
        <f>SUM(D7:D10)</f>
        <v>#REF!</v>
      </c>
    </row>
    <row r="12" spans="1:16" ht="13.5" thickBot="1" x14ac:dyDescent="0.25"/>
    <row r="13" spans="1:16" ht="13.5" thickBot="1" x14ac:dyDescent="0.25">
      <c r="A13" s="79" t="s">
        <v>282</v>
      </c>
      <c r="B13" s="73"/>
      <c r="C13" s="73"/>
      <c r="D13" s="74">
        <v>30</v>
      </c>
      <c r="F13" s="264"/>
      <c r="G13" s="264"/>
      <c r="H13" s="264"/>
      <c r="I13" s="264"/>
      <c r="J13" s="264"/>
      <c r="K13" s="264"/>
      <c r="L13" s="264"/>
      <c r="M13" s="264"/>
    </row>
    <row r="14" spans="1:16" ht="13.5" thickBot="1" x14ac:dyDescent="0.25"/>
    <row r="15" spans="1:16" ht="13.5" thickBot="1" x14ac:dyDescent="0.25">
      <c r="A15" s="60" t="s">
        <v>283</v>
      </c>
      <c r="B15" s="78"/>
      <c r="C15" s="78"/>
      <c r="D15" s="62" t="e">
        <f>D11/D13</f>
        <v>#REF!</v>
      </c>
      <c r="P15" s="10" t="s">
        <v>224</v>
      </c>
    </row>
    <row r="16" spans="1:16" ht="13.5" thickBot="1" x14ac:dyDescent="0.25"/>
    <row r="17" spans="1:17" ht="13.5" thickBot="1" x14ac:dyDescent="0.25">
      <c r="A17" s="79" t="s">
        <v>284</v>
      </c>
      <c r="B17" s="73"/>
      <c r="C17" s="73"/>
      <c r="D17" s="73"/>
      <c r="E17" s="73"/>
      <c r="F17" s="73"/>
      <c r="G17" s="73"/>
      <c r="H17" s="73"/>
      <c r="I17" s="157">
        <f>P17</f>
        <v>20.9589</v>
      </c>
      <c r="P17" s="140">
        <v>20.9589</v>
      </c>
      <c r="Q17" t="s">
        <v>285</v>
      </c>
    </row>
    <row r="18" spans="1:17" ht="13.5" thickBot="1" x14ac:dyDescent="0.25">
      <c r="P18" s="141">
        <v>1</v>
      </c>
      <c r="Q18" t="s">
        <v>286</v>
      </c>
    </row>
    <row r="19" spans="1:17" ht="13.5" thickBot="1" x14ac:dyDescent="0.25">
      <c r="A19" s="79" t="s">
        <v>287</v>
      </c>
      <c r="B19" s="73"/>
      <c r="C19" s="73"/>
      <c r="D19" s="73"/>
      <c r="E19" s="73"/>
      <c r="F19" s="73"/>
      <c r="G19" s="73"/>
      <c r="H19" s="73"/>
      <c r="I19" s="157">
        <f>P18+SUM(P21:P26)+P29</f>
        <v>4.8740000000000006</v>
      </c>
      <c r="P19" s="141">
        <v>0</v>
      </c>
      <c r="Q19" t="s">
        <v>288</v>
      </c>
    </row>
    <row r="20" spans="1:17" ht="13.5" thickBot="1" x14ac:dyDescent="0.25">
      <c r="P20" s="142">
        <v>0.96589999999999998</v>
      </c>
      <c r="Q20" t="s">
        <v>289</v>
      </c>
    </row>
    <row r="21" spans="1:17" ht="13.5" thickBot="1" x14ac:dyDescent="0.25">
      <c r="A21" s="79" t="s">
        <v>290</v>
      </c>
      <c r="B21" s="73"/>
      <c r="C21" s="73"/>
      <c r="D21" s="73"/>
      <c r="E21" s="73"/>
      <c r="F21" s="73"/>
      <c r="G21" s="73"/>
      <c r="H21" s="73"/>
      <c r="I21" s="157">
        <f>P27</f>
        <v>0.19969999999999999</v>
      </c>
      <c r="P21" s="141">
        <v>3.4931999999999999</v>
      </c>
      <c r="Q21" t="s">
        <v>291</v>
      </c>
    </row>
    <row r="22" spans="1:17" ht="13.5" thickBot="1" x14ac:dyDescent="0.25">
      <c r="P22" s="141">
        <v>0.26879999999999998</v>
      </c>
      <c r="Q22" t="s">
        <v>292</v>
      </c>
    </row>
    <row r="23" spans="1:17" ht="13.5" thickBot="1" x14ac:dyDescent="0.25">
      <c r="A23" s="79" t="s">
        <v>293</v>
      </c>
      <c r="B23" s="73"/>
      <c r="C23" s="73"/>
      <c r="D23" s="73"/>
      <c r="E23" s="73"/>
      <c r="F23" s="73"/>
      <c r="G23" s="73"/>
      <c r="H23" s="73"/>
      <c r="I23" s="157">
        <f>P20</f>
        <v>0.96589999999999998</v>
      </c>
      <c r="P23" s="141">
        <v>4.2700000000000002E-2</v>
      </c>
      <c r="Q23" t="s">
        <v>294</v>
      </c>
    </row>
    <row r="24" spans="1:17" ht="13.5" thickBot="1" x14ac:dyDescent="0.25">
      <c r="P24" s="141">
        <v>3.5499999999999997E-2</v>
      </c>
      <c r="Q24" t="s">
        <v>295</v>
      </c>
    </row>
    <row r="25" spans="1:17" ht="13.5" thickBot="1" x14ac:dyDescent="0.25">
      <c r="A25" s="79" t="s">
        <v>296</v>
      </c>
      <c r="B25" s="73"/>
      <c r="C25" s="73"/>
      <c r="D25" s="73"/>
      <c r="E25" s="73"/>
      <c r="F25" s="73"/>
      <c r="G25" s="73"/>
      <c r="H25" s="73"/>
      <c r="I25" s="157">
        <f>P28</f>
        <v>2.4752999999999998</v>
      </c>
      <c r="P25" s="141">
        <v>0.02</v>
      </c>
      <c r="Q25" t="s">
        <v>297</v>
      </c>
    </row>
    <row r="26" spans="1:17" ht="13.5" thickBot="1" x14ac:dyDescent="0.25">
      <c r="P26" s="141">
        <v>4.0000000000000001E-3</v>
      </c>
      <c r="Q26" t="s">
        <v>298</v>
      </c>
    </row>
    <row r="27" spans="1:17" ht="13.5" thickBot="1" x14ac:dyDescent="0.25">
      <c r="I27" s="79" t="s">
        <v>299</v>
      </c>
      <c r="J27" s="115">
        <f>SUM(I17:I25)</f>
        <v>29.473800000000004</v>
      </c>
      <c r="P27" s="142">
        <v>0.19969999999999999</v>
      </c>
      <c r="Q27" t="s">
        <v>300</v>
      </c>
    </row>
    <row r="28" spans="1:17" ht="13.5" thickBot="1" x14ac:dyDescent="0.25">
      <c r="A28" s="79" t="s">
        <v>301</v>
      </c>
      <c r="B28" s="73"/>
      <c r="C28" s="73"/>
      <c r="D28" s="73"/>
      <c r="E28" s="75" t="e">
        <f>D15*I17/12</f>
        <v>#REF!</v>
      </c>
      <c r="P28" s="142">
        <v>2.4752999999999998</v>
      </c>
      <c r="Q28" t="s">
        <v>302</v>
      </c>
    </row>
    <row r="29" spans="1:17" ht="13.5" thickBot="1" x14ac:dyDescent="0.25">
      <c r="P29" s="143">
        <v>9.7999999999999997E-3</v>
      </c>
      <c r="Q29" t="s">
        <v>303</v>
      </c>
    </row>
    <row r="30" spans="1:17" ht="13.5" thickBot="1" x14ac:dyDescent="0.25">
      <c r="A30" s="79" t="s">
        <v>304</v>
      </c>
      <c r="B30" s="73"/>
      <c r="C30" s="73"/>
      <c r="D30" s="73"/>
      <c r="E30" s="75" t="e">
        <f>D15*I19/12</f>
        <v>#REF!</v>
      </c>
    </row>
    <row r="31" spans="1:17" ht="13.5" thickBot="1" x14ac:dyDescent="0.25">
      <c r="P31" s="144">
        <f>SUM(P17:P29)</f>
        <v>29.473799999999997</v>
      </c>
      <c r="Q31" s="33" t="s">
        <v>305</v>
      </c>
    </row>
    <row r="32" spans="1:17" ht="13.5" thickBot="1" x14ac:dyDescent="0.25">
      <c r="A32" s="79" t="s">
        <v>306</v>
      </c>
      <c r="B32" s="73"/>
      <c r="C32" s="73"/>
      <c r="D32" s="73"/>
      <c r="E32" s="75" t="e">
        <f>D15*I21/12</f>
        <v>#REF!</v>
      </c>
    </row>
    <row r="33" spans="1:16" ht="13.5" thickBot="1" x14ac:dyDescent="0.25"/>
    <row r="34" spans="1:16" ht="13.5" thickBot="1" x14ac:dyDescent="0.25">
      <c r="A34" s="79" t="s">
        <v>307</v>
      </c>
      <c r="B34" s="73"/>
      <c r="C34" s="73"/>
      <c r="D34" s="73"/>
      <c r="E34" s="75" t="e">
        <f>D15*I23/12</f>
        <v>#REF!</v>
      </c>
      <c r="P34" s="114"/>
    </row>
    <row r="35" spans="1:16" ht="13.5" thickBot="1" x14ac:dyDescent="0.25"/>
    <row r="36" spans="1:16" ht="13.5" thickBot="1" x14ac:dyDescent="0.25">
      <c r="A36" s="79" t="s">
        <v>308</v>
      </c>
      <c r="B36" s="73"/>
      <c r="C36" s="73"/>
      <c r="D36" s="73"/>
      <c r="E36" s="75" t="e">
        <f>D15*I25/12</f>
        <v>#REF!</v>
      </c>
    </row>
    <row r="37" spans="1:16" ht="13.5" thickBot="1" x14ac:dyDescent="0.25"/>
    <row r="38" spans="1:16" ht="13.5" thickBot="1" x14ac:dyDescent="0.25">
      <c r="C38" s="265" t="s">
        <v>309</v>
      </c>
      <c r="D38" s="266"/>
      <c r="E38" s="266"/>
      <c r="F38" s="266"/>
      <c r="G38" s="266"/>
      <c r="H38" s="266"/>
      <c r="I38" s="267"/>
      <c r="J38" s="75" t="e">
        <f>SUM(E28:E36)</f>
        <v>#REF!</v>
      </c>
    </row>
    <row r="41" spans="1:16" ht="13.5" thickBot="1" x14ac:dyDescent="0.25"/>
    <row r="42" spans="1:16" ht="13.5" thickBot="1" x14ac:dyDescent="0.25">
      <c r="A42" s="268" t="s">
        <v>310</v>
      </c>
      <c r="B42" s="269"/>
      <c r="C42" s="269"/>
      <c r="D42" s="270"/>
      <c r="E42" s="145"/>
      <c r="F42" s="145"/>
      <c r="G42" s="145"/>
      <c r="H42" s="49"/>
      <c r="I42" s="49"/>
    </row>
    <row r="43" spans="1:16" x14ac:dyDescent="0.2">
      <c r="A43" s="146"/>
      <c r="B43" s="146"/>
      <c r="C43" s="146"/>
      <c r="D43" s="146"/>
      <c r="E43" s="146"/>
      <c r="F43" s="146"/>
      <c r="G43" s="146"/>
    </row>
    <row r="44" spans="1:16" x14ac:dyDescent="0.2">
      <c r="A44" s="147" t="s">
        <v>2</v>
      </c>
      <c r="B44" s="147"/>
      <c r="C44" s="146"/>
      <c r="D44" s="146"/>
      <c r="E44" s="146"/>
      <c r="F44" s="146"/>
      <c r="G44" s="146"/>
    </row>
    <row r="45" spans="1:16" x14ac:dyDescent="0.2">
      <c r="A45" s="146"/>
      <c r="B45" s="146"/>
      <c r="C45" s="146"/>
      <c r="D45" s="146"/>
      <c r="E45" s="146"/>
      <c r="F45" s="146"/>
      <c r="G45" s="146"/>
    </row>
    <row r="46" spans="1:16" x14ac:dyDescent="0.2">
      <c r="A46" s="146" t="s">
        <v>278</v>
      </c>
      <c r="B46" s="146"/>
      <c r="C46" s="146"/>
      <c r="D46" s="148" t="e">
        <f>#REF!</f>
        <v>#REF!</v>
      </c>
      <c r="E46" s="146"/>
      <c r="F46" s="146"/>
      <c r="G46" s="146"/>
    </row>
    <row r="47" spans="1:16" x14ac:dyDescent="0.2">
      <c r="A47" s="146" t="s">
        <v>279</v>
      </c>
      <c r="B47" s="146"/>
      <c r="C47" s="146"/>
      <c r="D47" s="148" t="e">
        <f>#REF!</f>
        <v>#REF!</v>
      </c>
      <c r="E47" s="146"/>
      <c r="F47" s="146"/>
      <c r="G47" s="146"/>
    </row>
    <row r="48" spans="1:16" x14ac:dyDescent="0.2">
      <c r="A48" s="146" t="s">
        <v>280</v>
      </c>
      <c r="B48" s="146"/>
      <c r="C48" s="146"/>
      <c r="D48" s="148" t="e">
        <f>#REF!</f>
        <v>#REF!</v>
      </c>
      <c r="E48" s="146"/>
      <c r="F48" s="146"/>
      <c r="G48" s="146"/>
    </row>
    <row r="49" spans="1:10" x14ac:dyDescent="0.2">
      <c r="A49" s="146"/>
      <c r="B49" s="146"/>
      <c r="C49" s="146"/>
      <c r="D49" s="148"/>
      <c r="E49" s="146"/>
      <c r="F49" s="146"/>
      <c r="G49" s="146"/>
    </row>
    <row r="50" spans="1:10" x14ac:dyDescent="0.2">
      <c r="A50" s="147" t="s">
        <v>281</v>
      </c>
      <c r="B50" s="147"/>
      <c r="C50" s="147"/>
      <c r="D50" s="149" t="e">
        <f>SUM(D46:D49)</f>
        <v>#REF!</v>
      </c>
      <c r="E50" s="146"/>
      <c r="F50" s="146"/>
      <c r="G50" s="146"/>
    </row>
    <row r="51" spans="1:10" ht="13.5" thickBot="1" x14ac:dyDescent="0.25">
      <c r="A51" s="146"/>
      <c r="B51" s="146"/>
      <c r="C51" s="146"/>
      <c r="D51" s="146"/>
      <c r="E51" s="146"/>
      <c r="F51" s="146"/>
      <c r="G51" s="146"/>
    </row>
    <row r="52" spans="1:10" ht="13.5" thickBot="1" x14ac:dyDescent="0.25">
      <c r="A52" s="150" t="s">
        <v>311</v>
      </c>
      <c r="B52" s="151"/>
      <c r="C52" s="151"/>
      <c r="D52" s="152">
        <v>220</v>
      </c>
      <c r="E52" s="153" t="s">
        <v>312</v>
      </c>
      <c r="F52" s="146" t="s">
        <v>313</v>
      </c>
      <c r="G52" s="146"/>
    </row>
    <row r="53" spans="1:10" ht="13.5" thickBot="1" x14ac:dyDescent="0.25">
      <c r="A53" s="146"/>
      <c r="B53" s="146"/>
      <c r="C53" s="146"/>
      <c r="D53" s="146"/>
      <c r="E53" s="146"/>
      <c r="F53" s="146"/>
      <c r="G53" s="146"/>
    </row>
    <row r="54" spans="1:10" ht="13.5" thickBot="1" x14ac:dyDescent="0.25">
      <c r="A54" s="154" t="s">
        <v>314</v>
      </c>
      <c r="B54" s="155"/>
      <c r="C54" s="155"/>
      <c r="D54" s="156" t="e">
        <f>D50/D52</f>
        <v>#REF!</v>
      </c>
      <c r="E54" s="146"/>
      <c r="F54" s="146"/>
      <c r="G54" s="146"/>
    </row>
    <row r="55" spans="1:10" ht="13.5" thickBot="1" x14ac:dyDescent="0.25">
      <c r="A55" s="146"/>
      <c r="B55" s="146"/>
      <c r="C55" s="146"/>
      <c r="D55" s="146"/>
      <c r="E55" s="146"/>
      <c r="F55" s="146"/>
      <c r="G55" s="146"/>
    </row>
    <row r="56" spans="1:10" ht="13.5" thickBot="1" x14ac:dyDescent="0.25">
      <c r="A56" s="150" t="s">
        <v>315</v>
      </c>
      <c r="B56" s="151"/>
      <c r="C56" s="151"/>
      <c r="D56" s="152">
        <v>15</v>
      </c>
      <c r="E56" s="146"/>
      <c r="F56" s="146"/>
      <c r="G56" s="146"/>
    </row>
    <row r="57" spans="1:10" ht="13.5" thickBot="1" x14ac:dyDescent="0.25">
      <c r="A57" s="146"/>
      <c r="B57" s="146"/>
      <c r="C57" s="146"/>
      <c r="D57" s="146"/>
      <c r="E57" s="146"/>
      <c r="F57" s="146"/>
      <c r="G57" s="146"/>
    </row>
    <row r="58" spans="1:10" ht="13.5" thickBot="1" x14ac:dyDescent="0.25">
      <c r="A58" s="154" t="s">
        <v>316</v>
      </c>
      <c r="B58" s="155"/>
      <c r="C58" s="155"/>
      <c r="D58" s="156" t="e">
        <f>D54*D56</f>
        <v>#REF!</v>
      </c>
      <c r="E58" s="146"/>
      <c r="F58" s="146"/>
      <c r="G58" s="146"/>
    </row>
    <row r="62" spans="1:10" x14ac:dyDescent="0.2">
      <c r="A62" s="263" t="s">
        <v>317</v>
      </c>
      <c r="B62" s="263"/>
      <c r="C62" s="263"/>
      <c r="D62" s="263"/>
      <c r="E62" s="263"/>
      <c r="F62" s="263"/>
      <c r="G62" s="263"/>
      <c r="H62" s="263"/>
      <c r="I62" s="263"/>
      <c r="J62" s="263"/>
    </row>
    <row r="63" spans="1:10" x14ac:dyDescent="0.2">
      <c r="A63" s="263"/>
      <c r="B63" s="263"/>
      <c r="C63" s="263"/>
      <c r="D63" s="263"/>
      <c r="E63" s="263"/>
      <c r="F63" s="263"/>
      <c r="G63" s="263"/>
      <c r="H63" s="263"/>
      <c r="I63" s="263"/>
      <c r="J63" s="263"/>
    </row>
    <row r="64" spans="1:10" x14ac:dyDescent="0.2">
      <c r="A64" s="263"/>
      <c r="B64" s="263"/>
      <c r="C64" s="263"/>
      <c r="D64" s="263"/>
      <c r="E64" s="263"/>
      <c r="F64" s="263"/>
      <c r="G64" s="263"/>
      <c r="H64" s="263"/>
      <c r="I64" s="263"/>
      <c r="J64" s="263"/>
    </row>
    <row r="65" spans="1:10" x14ac:dyDescent="0.2">
      <c r="A65" s="263"/>
      <c r="B65" s="263"/>
      <c r="C65" s="263"/>
      <c r="D65" s="263"/>
      <c r="E65" s="263"/>
      <c r="F65" s="263"/>
      <c r="G65" s="263"/>
      <c r="H65" s="263"/>
      <c r="I65" s="263"/>
      <c r="J65" s="263"/>
    </row>
    <row r="66" spans="1:10" x14ac:dyDescent="0.2">
      <c r="A66" s="263"/>
      <c r="B66" s="263"/>
      <c r="C66" s="263"/>
      <c r="D66" s="263"/>
      <c r="E66" s="263"/>
      <c r="F66" s="263"/>
      <c r="G66" s="263"/>
      <c r="H66" s="263"/>
      <c r="I66" s="263"/>
      <c r="J66" s="263"/>
    </row>
    <row r="67" spans="1:10" x14ac:dyDescent="0.2">
      <c r="A67" s="263"/>
      <c r="B67" s="263"/>
      <c r="C67" s="263"/>
      <c r="D67" s="263"/>
      <c r="E67" s="263"/>
      <c r="F67" s="263"/>
      <c r="G67" s="263"/>
      <c r="H67" s="263"/>
      <c r="I67" s="263"/>
      <c r="J67" s="263"/>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A2869-200A-4F9B-8C1F-66864EBBB219}">
  <sheetPr>
    <tabColor theme="3" tint="0.79998168889431442"/>
    <pageSetUpPr fitToPage="1"/>
  </sheetPr>
  <dimension ref="A1:I4"/>
  <sheetViews>
    <sheetView workbookViewId="0">
      <selection activeCell="C3" sqref="C3"/>
    </sheetView>
  </sheetViews>
  <sheetFormatPr defaultRowHeight="12.75" x14ac:dyDescent="0.2"/>
  <cols>
    <col min="2" max="2" width="37.5703125" customWidth="1"/>
    <col min="3" max="3" width="10.85546875" customWidth="1"/>
    <col min="6" max="6" width="15.42578125" customWidth="1"/>
    <col min="7" max="7" width="15.7109375" customWidth="1"/>
    <col min="8" max="8" width="11.28515625" customWidth="1"/>
    <col min="9" max="9" width="14.7109375" customWidth="1"/>
    <col min="10" max="11" width="17.140625" customWidth="1"/>
  </cols>
  <sheetData>
    <row r="1" spans="1:9" ht="42" customHeight="1" x14ac:dyDescent="0.2">
      <c r="A1" s="221" t="s">
        <v>400</v>
      </c>
      <c r="B1" s="221" t="s">
        <v>401</v>
      </c>
      <c r="C1" s="221" t="s">
        <v>510</v>
      </c>
      <c r="D1" s="221" t="s">
        <v>402</v>
      </c>
      <c r="E1" s="221" t="s">
        <v>438</v>
      </c>
      <c r="F1" s="221" t="s">
        <v>478</v>
      </c>
      <c r="G1" s="221" t="s">
        <v>479</v>
      </c>
      <c r="H1" s="221" t="s">
        <v>480</v>
      </c>
      <c r="I1" s="221" t="s">
        <v>481</v>
      </c>
    </row>
    <row r="2" spans="1:9" ht="21" customHeight="1" x14ac:dyDescent="0.2">
      <c r="A2" s="207" t="s">
        <v>406</v>
      </c>
      <c r="B2" s="219" t="s">
        <v>513</v>
      </c>
      <c r="C2" s="219" t="s">
        <v>511</v>
      </c>
      <c r="D2" s="207" t="s">
        <v>477</v>
      </c>
      <c r="E2" s="207">
        <f>Copeira!E16</f>
        <v>8</v>
      </c>
      <c r="F2" s="209">
        <f>Copeira!I172</f>
        <v>7947.88</v>
      </c>
      <c r="G2" s="209">
        <f>F2*E2</f>
        <v>63583.040000000001</v>
      </c>
      <c r="H2" s="209">
        <f>G2*12</f>
        <v>762996.48</v>
      </c>
      <c r="I2" s="209">
        <f>H2*2</f>
        <v>1525992.96</v>
      </c>
    </row>
    <row r="3" spans="1:9" ht="21" customHeight="1" x14ac:dyDescent="0.2">
      <c r="A3" s="207" t="s">
        <v>410</v>
      </c>
      <c r="B3" s="219" t="s">
        <v>514</v>
      </c>
      <c r="C3" s="219" t="s">
        <v>515</v>
      </c>
      <c r="D3" s="207" t="s">
        <v>477</v>
      </c>
      <c r="E3" s="207">
        <f>Garçom!E16</f>
        <v>2</v>
      </c>
      <c r="F3" s="209">
        <f>Garçom!I172</f>
        <v>7458.09</v>
      </c>
      <c r="G3" s="209">
        <f>F3*E3</f>
        <v>14916.18</v>
      </c>
      <c r="H3" s="209">
        <f>G3*12</f>
        <v>178994.16</v>
      </c>
      <c r="I3" s="209">
        <f>H3*2</f>
        <v>357988.32</v>
      </c>
    </row>
    <row r="4" spans="1:9" ht="21" customHeight="1" x14ac:dyDescent="0.2">
      <c r="A4" s="229" t="s">
        <v>507</v>
      </c>
      <c r="B4" s="230"/>
      <c r="C4" s="230"/>
      <c r="D4" s="230"/>
      <c r="E4" s="230"/>
      <c r="F4" s="231"/>
      <c r="G4" s="222">
        <f>SUM(G2:G3)</f>
        <v>78499.22</v>
      </c>
      <c r="H4" s="222">
        <f>SUM(H2:H3)</f>
        <v>941990.64</v>
      </c>
      <c r="I4" s="222">
        <f>SUM(I2:I3)</f>
        <v>1883981.28</v>
      </c>
    </row>
  </sheetData>
  <mergeCells count="1">
    <mergeCell ref="A4:F4"/>
  </mergeCells>
  <pageMargins left="0.51181102362204722" right="0.51181102362204722" top="0.78740157480314965" bottom="0.78740157480314965" header="0.31496062992125984" footer="0.31496062992125984"/>
  <pageSetup paperSize="9" scale="96"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68383-0680-4779-9299-C55485CF3B23}">
  <sheetPr>
    <tabColor indexed="13"/>
  </sheetPr>
  <dimension ref="A1:M228"/>
  <sheetViews>
    <sheetView topLeftCell="A20" zoomScaleNormal="100" workbookViewId="0">
      <selection activeCell="I32" sqref="I32"/>
    </sheetView>
  </sheetViews>
  <sheetFormatPr defaultRowHeight="12.75" outlineLevelRow="1" x14ac:dyDescent="0.2"/>
  <cols>
    <col min="1" max="1" width="7.7109375" customWidth="1"/>
    <col min="2" max="2" width="15.28515625" customWidth="1"/>
    <col min="3" max="3" width="10" customWidth="1"/>
    <col min="4" max="4" width="20.5703125" customWidth="1"/>
    <col min="5" max="5" width="17.7109375" customWidth="1"/>
    <col min="6" max="6" width="12.85546875" customWidth="1"/>
    <col min="7" max="7" width="15.7109375" customWidth="1"/>
    <col min="8" max="8" width="11.85546875" customWidth="1"/>
    <col min="9" max="9" width="17.5703125" customWidth="1"/>
    <col min="10" max="10" width="5" customWidth="1"/>
    <col min="11" max="11" width="17.28515625" customWidth="1"/>
    <col min="12" max="12" width="15.85546875" customWidth="1"/>
    <col min="13" max="13" width="9.5703125" bestFit="1" customWidth="1"/>
  </cols>
  <sheetData>
    <row r="1" spans="1:9" ht="13.5" thickBot="1" x14ac:dyDescent="0.25">
      <c r="A1" s="351" t="s">
        <v>390</v>
      </c>
      <c r="B1" s="352"/>
      <c r="C1" s="352"/>
      <c r="D1" s="352"/>
      <c r="E1" s="352"/>
      <c r="F1" s="352"/>
      <c r="G1" s="352"/>
      <c r="H1" s="352"/>
      <c r="I1" s="353"/>
    </row>
    <row r="2" spans="1:9" x14ac:dyDescent="0.2">
      <c r="A2" s="191"/>
      <c r="B2" s="191"/>
      <c r="C2" s="191"/>
      <c r="D2" s="191"/>
      <c r="E2" s="191"/>
      <c r="F2" s="191"/>
      <c r="G2" s="191"/>
      <c r="H2" s="191"/>
      <c r="I2" s="191"/>
    </row>
    <row r="3" spans="1:9" ht="15" customHeight="1" x14ac:dyDescent="0.2">
      <c r="A3" s="354" t="s">
        <v>393</v>
      </c>
      <c r="B3" s="354"/>
      <c r="C3" s="354"/>
      <c r="D3" s="354"/>
      <c r="E3" s="354"/>
      <c r="F3" s="354"/>
      <c r="G3" s="191"/>
      <c r="H3" s="191"/>
      <c r="I3" s="191"/>
    </row>
    <row r="4" spans="1:9" ht="15" customHeight="1" x14ac:dyDescent="0.2">
      <c r="A4" s="354" t="s">
        <v>45</v>
      </c>
      <c r="B4" s="354"/>
      <c r="C4" s="354"/>
      <c r="D4" s="354"/>
      <c r="E4" s="354"/>
      <c r="F4" s="354"/>
      <c r="G4" s="191"/>
      <c r="H4" s="191"/>
      <c r="I4" s="191"/>
    </row>
    <row r="5" spans="1:9" x14ac:dyDescent="0.2">
      <c r="A5" s="10"/>
      <c r="B5" s="10"/>
      <c r="C5" s="10"/>
      <c r="D5" s="10"/>
      <c r="E5" s="10"/>
      <c r="F5" s="10"/>
      <c r="G5" s="10"/>
      <c r="H5" s="10"/>
      <c r="I5" s="10"/>
    </row>
    <row r="6" spans="1:9" x14ac:dyDescent="0.2">
      <c r="A6" s="354" t="s">
        <v>46</v>
      </c>
      <c r="B6" s="354"/>
      <c r="C6" s="354"/>
      <c r="D6" s="354"/>
      <c r="E6" s="354"/>
      <c r="F6" s="354"/>
      <c r="G6" s="10"/>
      <c r="H6" s="10"/>
      <c r="I6" s="10"/>
    </row>
    <row r="7" spans="1:9" x14ac:dyDescent="0.2">
      <c r="A7" s="192"/>
      <c r="B7" s="192"/>
      <c r="C7" s="192"/>
      <c r="D7" s="192"/>
      <c r="E7" s="192"/>
      <c r="F7" s="192"/>
      <c r="G7" s="192"/>
      <c r="H7" s="192"/>
      <c r="I7" s="192"/>
    </row>
    <row r="8" spans="1:9" x14ac:dyDescent="0.2">
      <c r="A8" s="332" t="s">
        <v>47</v>
      </c>
      <c r="B8" s="332"/>
      <c r="C8" s="332"/>
      <c r="D8" s="332"/>
      <c r="E8" s="332"/>
      <c r="F8" s="332"/>
      <c r="G8" s="332"/>
      <c r="H8" s="332"/>
      <c r="I8" s="332"/>
    </row>
    <row r="9" spans="1:9" x14ac:dyDescent="0.2">
      <c r="A9" s="193" t="s">
        <v>42</v>
      </c>
      <c r="B9" s="331" t="s">
        <v>48</v>
      </c>
      <c r="C9" s="325"/>
      <c r="D9" s="325"/>
      <c r="E9" s="325"/>
      <c r="F9" s="325"/>
      <c r="G9" s="325"/>
      <c r="H9" s="325"/>
      <c r="I9" s="127" t="s">
        <v>392</v>
      </c>
    </row>
    <row r="10" spans="1:9" x14ac:dyDescent="0.2">
      <c r="A10" s="193" t="s">
        <v>43</v>
      </c>
      <c r="B10" s="331" t="s">
        <v>49</v>
      </c>
      <c r="C10" s="325"/>
      <c r="D10" s="325"/>
      <c r="E10" s="325"/>
      <c r="F10" s="325"/>
      <c r="G10" s="325"/>
      <c r="H10" s="325"/>
      <c r="I10" s="181" t="s">
        <v>391</v>
      </c>
    </row>
    <row r="11" spans="1:9" x14ac:dyDescent="0.2">
      <c r="A11" s="193" t="s">
        <v>44</v>
      </c>
      <c r="B11" s="331" t="s">
        <v>50</v>
      </c>
      <c r="C11" s="331"/>
      <c r="D11" s="331"/>
      <c r="E11" s="331"/>
      <c r="F11" s="331"/>
      <c r="G11" s="331"/>
      <c r="H11" s="331"/>
      <c r="I11" s="181">
        <v>2026</v>
      </c>
    </row>
    <row r="12" spans="1:9" x14ac:dyDescent="0.2">
      <c r="A12" s="193" t="s">
        <v>51</v>
      </c>
      <c r="B12" s="331" t="s">
        <v>52</v>
      </c>
      <c r="C12" s="325"/>
      <c r="D12" s="325"/>
      <c r="E12" s="325"/>
      <c r="F12" s="325"/>
      <c r="G12" s="325"/>
      <c r="H12" s="325"/>
      <c r="I12" s="182">
        <v>24</v>
      </c>
    </row>
    <row r="13" spans="1:9" x14ac:dyDescent="0.2">
      <c r="A13" s="191"/>
      <c r="B13" s="192"/>
      <c r="C13" s="192"/>
      <c r="D13" s="192"/>
      <c r="E13" s="192"/>
      <c r="F13" s="192"/>
      <c r="G13" s="192"/>
      <c r="H13" s="191"/>
      <c r="I13" s="191"/>
    </row>
    <row r="14" spans="1:9" x14ac:dyDescent="0.2">
      <c r="A14" s="332" t="s">
        <v>53</v>
      </c>
      <c r="B14" s="332"/>
      <c r="C14" s="332"/>
      <c r="D14" s="332"/>
      <c r="E14" s="332"/>
      <c r="F14" s="332"/>
      <c r="G14" s="332"/>
      <c r="H14" s="332"/>
      <c r="I14" s="332"/>
    </row>
    <row r="15" spans="1:9" x14ac:dyDescent="0.2">
      <c r="A15" s="324" t="s">
        <v>54</v>
      </c>
      <c r="B15" s="324"/>
      <c r="C15" s="324" t="s">
        <v>55</v>
      </c>
      <c r="D15" s="324"/>
      <c r="E15" s="324" t="s">
        <v>56</v>
      </c>
      <c r="F15" s="324"/>
      <c r="G15" s="324"/>
      <c r="H15" s="324"/>
      <c r="I15" s="324"/>
    </row>
    <row r="16" spans="1:9" ht="25.5" customHeight="1" x14ac:dyDescent="0.2">
      <c r="A16" s="355" t="s">
        <v>395</v>
      </c>
      <c r="B16" s="356"/>
      <c r="C16" s="355" t="s">
        <v>394</v>
      </c>
      <c r="D16" s="356"/>
      <c r="E16" s="357">
        <v>8</v>
      </c>
      <c r="F16" s="358"/>
      <c r="G16" s="358"/>
      <c r="H16" s="358"/>
      <c r="I16" s="358"/>
    </row>
    <row r="17" spans="1:9" ht="15" customHeight="1" x14ac:dyDescent="0.2">
      <c r="A17" s="35"/>
      <c r="B17" s="196"/>
      <c r="C17" s="36"/>
      <c r="D17" s="197"/>
      <c r="E17" s="37"/>
      <c r="F17" s="198"/>
      <c r="G17" s="198"/>
      <c r="H17" s="198"/>
      <c r="I17" s="198"/>
    </row>
    <row r="18" spans="1:9" ht="15" customHeight="1" x14ac:dyDescent="0.2">
      <c r="A18" s="33" t="s">
        <v>57</v>
      </c>
      <c r="B18" s="196"/>
      <c r="C18" s="36"/>
      <c r="D18" s="197"/>
      <c r="E18" s="37"/>
      <c r="F18" s="198"/>
      <c r="G18" s="198"/>
      <c r="H18" s="198"/>
      <c r="I18" s="198"/>
    </row>
    <row r="19" spans="1:9" ht="15" customHeight="1" x14ac:dyDescent="0.2">
      <c r="A19" s="33" t="s">
        <v>58</v>
      </c>
      <c r="B19" s="196"/>
      <c r="C19" s="36"/>
      <c r="D19" s="197"/>
      <c r="E19" s="37"/>
      <c r="F19" s="198"/>
      <c r="G19" s="198"/>
      <c r="H19" s="198"/>
      <c r="I19" s="198"/>
    </row>
    <row r="20" spans="1:9" ht="15" customHeight="1" x14ac:dyDescent="0.2">
      <c r="A20" s="33" t="s">
        <v>59</v>
      </c>
      <c r="B20" s="196"/>
      <c r="C20" s="36"/>
      <c r="D20" s="197"/>
      <c r="E20" s="37"/>
      <c r="F20" s="198"/>
      <c r="G20" s="198"/>
      <c r="H20" s="198"/>
      <c r="I20" s="198"/>
    </row>
    <row r="21" spans="1:9" ht="15" customHeight="1" x14ac:dyDescent="0.2">
      <c r="A21" s="33" t="s">
        <v>60</v>
      </c>
      <c r="B21" s="196"/>
      <c r="C21" s="36"/>
      <c r="D21" s="197"/>
      <c r="E21" s="37"/>
      <c r="F21" s="198"/>
      <c r="G21" s="198"/>
      <c r="H21" s="198"/>
      <c r="I21" s="198"/>
    </row>
    <row r="22" spans="1:9" ht="15" customHeight="1" x14ac:dyDescent="0.2">
      <c r="A22" s="51"/>
      <c r="B22" s="196"/>
      <c r="C22" s="36"/>
      <c r="D22" s="197"/>
      <c r="E22" s="37"/>
      <c r="F22" s="198"/>
      <c r="G22" s="198"/>
      <c r="H22" s="198"/>
      <c r="I22" s="198"/>
    </row>
    <row r="23" spans="1:9" ht="15" customHeight="1" x14ac:dyDescent="0.2">
      <c r="A23" s="34" t="s">
        <v>61</v>
      </c>
      <c r="B23" s="196"/>
      <c r="C23" s="36"/>
      <c r="D23" s="197"/>
      <c r="E23" s="37"/>
      <c r="F23" s="198"/>
      <c r="G23" s="198"/>
      <c r="H23" s="198"/>
      <c r="I23" s="198"/>
    </row>
    <row r="24" spans="1:9" ht="15" customHeight="1" x14ac:dyDescent="0.2">
      <c r="A24" s="35"/>
      <c r="B24" s="196"/>
      <c r="C24" s="36"/>
      <c r="D24" s="197"/>
      <c r="E24" s="37"/>
      <c r="F24" s="198"/>
      <c r="G24" s="198"/>
      <c r="H24" s="198"/>
      <c r="I24" s="198"/>
    </row>
    <row r="25" spans="1:9" ht="15" customHeight="1" x14ac:dyDescent="0.2">
      <c r="A25" s="34" t="s">
        <v>62</v>
      </c>
      <c r="B25" s="196"/>
      <c r="C25" s="36"/>
      <c r="D25" s="197"/>
      <c r="E25" s="37"/>
      <c r="F25" s="198"/>
      <c r="G25" s="198"/>
      <c r="H25" s="198"/>
      <c r="I25" s="198"/>
    </row>
    <row r="26" spans="1:9" ht="15" customHeight="1" x14ac:dyDescent="0.2">
      <c r="A26" s="33" t="s">
        <v>63</v>
      </c>
      <c r="B26" s="196"/>
      <c r="C26" s="36"/>
      <c r="D26" s="197"/>
      <c r="E26" s="37"/>
      <c r="F26" s="198"/>
      <c r="G26" s="198"/>
      <c r="H26" s="198"/>
      <c r="I26" s="198"/>
    </row>
    <row r="27" spans="1:9" x14ac:dyDescent="0.2">
      <c r="A27" s="332" t="s">
        <v>64</v>
      </c>
      <c r="B27" s="332"/>
      <c r="C27" s="332"/>
      <c r="D27" s="332"/>
      <c r="E27" s="332"/>
      <c r="F27" s="332"/>
      <c r="G27" s="332"/>
      <c r="H27" s="332"/>
      <c r="I27" s="332"/>
    </row>
    <row r="28" spans="1:9" x14ac:dyDescent="0.2">
      <c r="A28" s="195">
        <v>1</v>
      </c>
      <c r="B28" s="350" t="s">
        <v>65</v>
      </c>
      <c r="C28" s="350"/>
      <c r="D28" s="350"/>
      <c r="E28" s="350"/>
      <c r="F28" s="350"/>
      <c r="G28" s="350"/>
      <c r="H28" s="350"/>
      <c r="I28" s="194" t="s">
        <v>468</v>
      </c>
    </row>
    <row r="29" spans="1:9" x14ac:dyDescent="0.2">
      <c r="A29" s="193">
        <v>2</v>
      </c>
      <c r="B29" s="331" t="s">
        <v>66</v>
      </c>
      <c r="C29" s="331"/>
      <c r="D29" s="331"/>
      <c r="E29" s="331"/>
      <c r="F29" s="331"/>
      <c r="G29" s="331"/>
      <c r="H29" s="331"/>
      <c r="I29" s="23" t="s">
        <v>396</v>
      </c>
    </row>
    <row r="30" spans="1:9" x14ac:dyDescent="0.2">
      <c r="A30" s="193">
        <v>3</v>
      </c>
      <c r="B30" s="325" t="s">
        <v>67</v>
      </c>
      <c r="C30" s="325"/>
      <c r="D30" s="325"/>
      <c r="E30" s="325"/>
      <c r="F30" s="325"/>
      <c r="G30" s="325"/>
      <c r="H30" s="325"/>
      <c r="I30" s="126">
        <v>1862.09</v>
      </c>
    </row>
    <row r="31" spans="1:9" x14ac:dyDescent="0.2">
      <c r="A31" s="195">
        <v>4</v>
      </c>
      <c r="B31" s="350" t="s">
        <v>68</v>
      </c>
      <c r="C31" s="350"/>
      <c r="D31" s="350"/>
      <c r="E31" s="350"/>
      <c r="F31" s="350"/>
      <c r="G31" s="350"/>
      <c r="H31" s="350"/>
      <c r="I31" s="189" t="str">
        <f>A16</f>
        <v>Copeiro(a)</v>
      </c>
    </row>
    <row r="32" spans="1:9" x14ac:dyDescent="0.2">
      <c r="A32" s="193">
        <v>5</v>
      </c>
      <c r="B32" s="331" t="s">
        <v>69</v>
      </c>
      <c r="C32" s="325"/>
      <c r="D32" s="325"/>
      <c r="E32" s="325"/>
      <c r="F32" s="325"/>
      <c r="G32" s="325"/>
      <c r="H32" s="325"/>
      <c r="I32" s="127">
        <v>46023</v>
      </c>
    </row>
    <row r="33" spans="1:10" x14ac:dyDescent="0.2">
      <c r="A33" s="191"/>
      <c r="B33" s="192"/>
      <c r="C33" s="192"/>
      <c r="D33" s="192"/>
      <c r="E33" s="192"/>
      <c r="F33" s="192"/>
      <c r="G33" s="192"/>
      <c r="H33" s="192"/>
      <c r="I33" s="199"/>
    </row>
    <row r="34" spans="1:10" x14ac:dyDescent="0.2">
      <c r="A34" s="33" t="s">
        <v>70</v>
      </c>
      <c r="B34" s="192"/>
      <c r="C34" s="192"/>
      <c r="D34" s="192"/>
      <c r="E34" s="192"/>
      <c r="F34" s="192"/>
      <c r="G34" s="192"/>
      <c r="H34" s="192"/>
      <c r="I34" s="199"/>
    </row>
    <row r="35" spans="1:10" x14ac:dyDescent="0.2">
      <c r="A35" s="33" t="s">
        <v>71</v>
      </c>
      <c r="B35" s="192"/>
      <c r="C35" s="192"/>
      <c r="D35" s="192"/>
      <c r="E35" s="192"/>
      <c r="F35" s="192"/>
      <c r="G35" s="192"/>
      <c r="H35" s="192"/>
      <c r="I35" s="199"/>
    </row>
    <row r="37" spans="1:10" x14ac:dyDescent="0.2">
      <c r="A37" s="334" t="s">
        <v>72</v>
      </c>
      <c r="B37" s="334"/>
      <c r="C37" s="334"/>
      <c r="D37" s="334"/>
      <c r="E37" s="334"/>
      <c r="F37" s="334"/>
      <c r="G37" s="334"/>
      <c r="H37" s="334"/>
      <c r="I37" s="334"/>
    </row>
    <row r="38" spans="1:10" x14ac:dyDescent="0.2">
      <c r="A38" s="8">
        <v>1</v>
      </c>
      <c r="B38" s="324" t="s">
        <v>73</v>
      </c>
      <c r="C38" s="324"/>
      <c r="D38" s="324"/>
      <c r="E38" s="324"/>
      <c r="F38" s="324"/>
      <c r="G38" s="324"/>
      <c r="H38" s="8" t="s">
        <v>74</v>
      </c>
      <c r="I38" s="8" t="s">
        <v>41</v>
      </c>
    </row>
    <row r="39" spans="1:10" x14ac:dyDescent="0.2">
      <c r="A39" s="8" t="s">
        <v>42</v>
      </c>
      <c r="B39" s="331" t="s">
        <v>75</v>
      </c>
      <c r="C39" s="331"/>
      <c r="D39" s="331"/>
      <c r="E39" s="331"/>
      <c r="F39" s="331"/>
      <c r="G39" s="331"/>
      <c r="H39" s="22"/>
      <c r="I39" s="163">
        <f>I30</f>
        <v>1862.09</v>
      </c>
    </row>
    <row r="40" spans="1:10" x14ac:dyDescent="0.2">
      <c r="A40" s="8" t="s">
        <v>43</v>
      </c>
      <c r="B40" s="331" t="s">
        <v>76</v>
      </c>
      <c r="C40" s="331"/>
      <c r="D40" s="331"/>
      <c r="E40" s="331"/>
      <c r="F40" s="331"/>
      <c r="G40" s="331"/>
      <c r="H40" s="2"/>
      <c r="I40" s="163">
        <f>I39*H40</f>
        <v>0</v>
      </c>
      <c r="J40" s="28" t="s">
        <v>77</v>
      </c>
    </row>
    <row r="41" spans="1:10" x14ac:dyDescent="0.2">
      <c r="A41" s="8" t="s">
        <v>44</v>
      </c>
      <c r="B41" s="331" t="s">
        <v>78</v>
      </c>
      <c r="C41" s="331"/>
      <c r="D41" s="331"/>
      <c r="E41" s="331"/>
      <c r="F41" s="331"/>
      <c r="G41" s="331"/>
      <c r="H41" s="2"/>
      <c r="I41" s="163">
        <f>H41*I39</f>
        <v>0</v>
      </c>
    </row>
    <row r="42" spans="1:10" x14ac:dyDescent="0.2">
      <c r="A42" s="8" t="s">
        <v>51</v>
      </c>
      <c r="B42" s="331" t="s">
        <v>79</v>
      </c>
      <c r="C42" s="331"/>
      <c r="D42" s="331"/>
      <c r="E42" s="331"/>
      <c r="F42" s="331"/>
      <c r="G42" s="331"/>
      <c r="H42" s="2"/>
      <c r="I42" s="163">
        <v>0</v>
      </c>
      <c r="J42" s="28" t="s">
        <v>80</v>
      </c>
    </row>
    <row r="43" spans="1:10" x14ac:dyDescent="0.2">
      <c r="A43" s="8" t="s">
        <v>81</v>
      </c>
      <c r="B43" s="331" t="s">
        <v>82</v>
      </c>
      <c r="C43" s="331"/>
      <c r="D43" s="331"/>
      <c r="E43" s="331"/>
      <c r="F43" s="331"/>
      <c r="G43" s="331"/>
      <c r="H43" s="5"/>
      <c r="I43" s="163">
        <v>0</v>
      </c>
      <c r="J43" s="28" t="s">
        <v>80</v>
      </c>
    </row>
    <row r="44" spans="1:10" x14ac:dyDescent="0.2">
      <c r="A44" s="8" t="s">
        <v>83</v>
      </c>
      <c r="B44" s="331" t="s">
        <v>84</v>
      </c>
      <c r="C44" s="331"/>
      <c r="D44" s="331"/>
      <c r="E44" s="331"/>
      <c r="F44" s="331"/>
      <c r="G44" s="331"/>
      <c r="H44" s="2"/>
      <c r="I44" s="163">
        <v>0</v>
      </c>
    </row>
    <row r="45" spans="1:10" x14ac:dyDescent="0.2">
      <c r="A45" s="326" t="s">
        <v>85</v>
      </c>
      <c r="B45" s="332"/>
      <c r="C45" s="332"/>
      <c r="D45" s="332"/>
      <c r="E45" s="332"/>
      <c r="F45" s="332"/>
      <c r="G45" s="332"/>
      <c r="H45" s="332"/>
      <c r="I45" s="164">
        <f>SUM(I39:I44)</f>
        <v>1862.09</v>
      </c>
    </row>
    <row r="46" spans="1:10" s="10" customFormat="1" x14ac:dyDescent="0.2"/>
    <row r="47" spans="1:10" s="10" customFormat="1" x14ac:dyDescent="0.2">
      <c r="A47" s="33" t="s">
        <v>86</v>
      </c>
    </row>
    <row r="48" spans="1:10" s="10" customFormat="1" x14ac:dyDescent="0.2">
      <c r="A48" s="33" t="s">
        <v>87</v>
      </c>
    </row>
    <row r="49" spans="1:11" x14ac:dyDescent="0.2">
      <c r="A49" s="3"/>
      <c r="B49" s="3"/>
      <c r="C49" s="3"/>
      <c r="D49" s="3"/>
      <c r="E49" s="3"/>
      <c r="F49" s="3"/>
      <c r="G49" s="3"/>
      <c r="H49" s="3"/>
      <c r="I49" s="4"/>
    </row>
    <row r="50" spans="1:11" x14ac:dyDescent="0.2">
      <c r="A50" s="334" t="s">
        <v>88</v>
      </c>
      <c r="B50" s="334"/>
      <c r="C50" s="334"/>
      <c r="D50" s="334"/>
      <c r="E50" s="334"/>
      <c r="F50" s="334"/>
      <c r="G50" s="334"/>
      <c r="H50" s="334"/>
      <c r="I50" s="334"/>
    </row>
    <row r="51" spans="1:11" x14ac:dyDescent="0.2">
      <c r="A51" s="43" t="s">
        <v>89</v>
      </c>
      <c r="B51" s="347" t="s">
        <v>90</v>
      </c>
      <c r="C51" s="348"/>
      <c r="D51" s="348"/>
      <c r="E51" s="348"/>
      <c r="F51" s="348"/>
      <c r="G51" s="349"/>
      <c r="H51" s="8" t="s">
        <v>74</v>
      </c>
      <c r="I51" s="8" t="s">
        <v>41</v>
      </c>
    </row>
    <row r="52" spans="1:11" x14ac:dyDescent="0.2">
      <c r="A52" s="8" t="s">
        <v>42</v>
      </c>
      <c r="B52" s="331" t="s">
        <v>91</v>
      </c>
      <c r="C52" s="331"/>
      <c r="D52" s="331"/>
      <c r="E52" s="331"/>
      <c r="F52" s="331"/>
      <c r="G52" s="331"/>
      <c r="H52" s="1">
        <f>1/12</f>
        <v>8.3333333333333329E-2</v>
      </c>
      <c r="I52" s="25">
        <f>$I$45*H52</f>
        <v>155.17416666666665</v>
      </c>
      <c r="K52" s="83"/>
    </row>
    <row r="53" spans="1:11" x14ac:dyDescent="0.2">
      <c r="A53" s="8" t="s">
        <v>43</v>
      </c>
      <c r="B53" s="331" t="s">
        <v>92</v>
      </c>
      <c r="C53" s="331"/>
      <c r="D53" s="331"/>
      <c r="E53" s="331"/>
      <c r="F53" s="331"/>
      <c r="G53" s="331"/>
      <c r="H53" s="24">
        <v>0.121</v>
      </c>
      <c r="I53" s="25">
        <f>$I$45*H53</f>
        <v>225.31288999999998</v>
      </c>
    </row>
    <row r="54" spans="1:11" x14ac:dyDescent="0.2">
      <c r="A54" s="332" t="s">
        <v>93</v>
      </c>
      <c r="B54" s="332"/>
      <c r="C54" s="332"/>
      <c r="D54" s="332"/>
      <c r="E54" s="332"/>
      <c r="F54" s="332"/>
      <c r="G54" s="332"/>
      <c r="H54" s="38">
        <f>TRUNC(SUM(H52:H53),4)</f>
        <v>0.20430000000000001</v>
      </c>
      <c r="I54" s="39">
        <f>SUM(I52:I53)</f>
        <v>380.4870566666666</v>
      </c>
    </row>
    <row r="55" spans="1:11" ht="28.5" customHeight="1" x14ac:dyDescent="0.2">
      <c r="A55" s="43" t="s">
        <v>44</v>
      </c>
      <c r="B55" s="343" t="s">
        <v>389</v>
      </c>
      <c r="C55" s="343"/>
      <c r="D55" s="343"/>
      <c r="E55" s="343"/>
      <c r="F55" s="343"/>
      <c r="G55" s="343"/>
      <c r="H55" s="159">
        <f>H54*H75</f>
        <v>7.518240000000001E-2</v>
      </c>
      <c r="I55" s="160">
        <f>$I$45*H55</f>
        <v>139.99639521600002</v>
      </c>
    </row>
    <row r="56" spans="1:11" x14ac:dyDescent="0.2">
      <c r="A56" s="332" t="s">
        <v>94</v>
      </c>
      <c r="B56" s="332"/>
      <c r="C56" s="332"/>
      <c r="D56" s="332"/>
      <c r="E56" s="332"/>
      <c r="F56" s="332"/>
      <c r="G56" s="332"/>
      <c r="H56" s="38">
        <f>TRUNC(SUM(H54:H55),4)</f>
        <v>0.27939999999999998</v>
      </c>
      <c r="I56" s="39">
        <f>SUM(I54:I55)</f>
        <v>520.4834518826666</v>
      </c>
    </row>
    <row r="57" spans="1:11" x14ac:dyDescent="0.2">
      <c r="A57" s="3"/>
      <c r="B57" s="3"/>
      <c r="C57" s="3"/>
      <c r="D57" s="3"/>
      <c r="E57" s="3"/>
      <c r="F57" s="3"/>
      <c r="G57" s="3"/>
      <c r="H57" s="40"/>
      <c r="I57" s="4"/>
    </row>
    <row r="58" spans="1:11" x14ac:dyDescent="0.2">
      <c r="A58" s="33" t="s">
        <v>95</v>
      </c>
      <c r="B58" s="3"/>
      <c r="C58" s="3"/>
      <c r="D58" s="3"/>
      <c r="E58" s="3"/>
      <c r="F58" s="3"/>
      <c r="G58" s="3"/>
      <c r="H58" s="40"/>
      <c r="I58" s="4"/>
    </row>
    <row r="59" spans="1:11" x14ac:dyDescent="0.2">
      <c r="A59" s="33" t="s">
        <v>96</v>
      </c>
      <c r="B59" s="3"/>
      <c r="C59" s="3"/>
      <c r="D59" s="3"/>
      <c r="E59" s="3"/>
      <c r="F59" s="3"/>
      <c r="G59" s="3"/>
      <c r="H59" s="40"/>
      <c r="I59" s="4"/>
    </row>
    <row r="60" spans="1:11" x14ac:dyDescent="0.2">
      <c r="A60" s="33" t="s">
        <v>97</v>
      </c>
      <c r="B60" s="3"/>
      <c r="C60" s="3"/>
      <c r="D60" s="3"/>
      <c r="E60" s="3"/>
      <c r="F60" s="3"/>
      <c r="G60" s="3"/>
      <c r="H60" s="40"/>
      <c r="I60" s="4"/>
    </row>
    <row r="61" spans="1:11" x14ac:dyDescent="0.2">
      <c r="A61" s="33" t="s">
        <v>98</v>
      </c>
      <c r="B61" s="10"/>
      <c r="C61" s="10"/>
      <c r="D61" s="10"/>
      <c r="E61" s="10"/>
      <c r="F61" s="10"/>
      <c r="G61" s="10"/>
      <c r="H61" s="10"/>
      <c r="I61" s="10"/>
    </row>
    <row r="62" spans="1:11" x14ac:dyDescent="0.2">
      <c r="A62" s="33" t="s">
        <v>99</v>
      </c>
      <c r="B62" s="10"/>
      <c r="C62" s="10"/>
      <c r="D62" s="10"/>
      <c r="E62" s="10"/>
      <c r="F62" s="10"/>
      <c r="G62" s="10"/>
      <c r="H62" s="10"/>
      <c r="I62" s="10"/>
    </row>
    <row r="63" spans="1:11" x14ac:dyDescent="0.2">
      <c r="A63" s="33"/>
      <c r="B63" s="10"/>
      <c r="C63" s="10"/>
      <c r="D63" s="10"/>
      <c r="E63" s="10"/>
      <c r="F63" s="10"/>
      <c r="G63" s="10"/>
      <c r="H63" s="10"/>
      <c r="I63" s="10"/>
    </row>
    <row r="64" spans="1:11" x14ac:dyDescent="0.2">
      <c r="A64" s="33"/>
      <c r="B64" s="10"/>
      <c r="C64" s="10"/>
      <c r="D64" s="10"/>
      <c r="E64" s="10"/>
      <c r="F64" s="10"/>
      <c r="G64" s="10"/>
      <c r="H64" s="10"/>
      <c r="I64" s="10"/>
    </row>
    <row r="65" spans="1:12" x14ac:dyDescent="0.2">
      <c r="A65" s="41"/>
      <c r="B65" s="41"/>
      <c r="C65" s="41"/>
      <c r="D65" s="41"/>
      <c r="E65" s="41"/>
      <c r="F65" s="41"/>
      <c r="G65" s="41"/>
      <c r="H65" s="41"/>
      <c r="I65" s="41"/>
    </row>
    <row r="66" spans="1:12" x14ac:dyDescent="0.2">
      <c r="A66" s="45" t="s">
        <v>100</v>
      </c>
      <c r="B66" s="284" t="s">
        <v>101</v>
      </c>
      <c r="C66" s="285"/>
      <c r="D66" s="285"/>
      <c r="E66" s="285"/>
      <c r="F66" s="285"/>
      <c r="G66" s="286"/>
      <c r="H66" s="30" t="s">
        <v>74</v>
      </c>
      <c r="I66" s="30" t="s">
        <v>41</v>
      </c>
      <c r="K66" s="28"/>
      <c r="L66" s="27"/>
    </row>
    <row r="67" spans="1:12" x14ac:dyDescent="0.2">
      <c r="A67" s="8" t="s">
        <v>42</v>
      </c>
      <c r="B67" s="331" t="s">
        <v>102</v>
      </c>
      <c r="C67" s="331"/>
      <c r="D67" s="331"/>
      <c r="E67" s="331"/>
      <c r="F67" s="331"/>
      <c r="G67" s="331"/>
      <c r="H67" s="1">
        <v>0.2</v>
      </c>
      <c r="I67" s="25">
        <f t="shared" ref="I67:I74" si="0">H67*($I$45)</f>
        <v>372.41800000000001</v>
      </c>
      <c r="K67" s="29"/>
      <c r="L67" s="27"/>
    </row>
    <row r="68" spans="1:12" x14ac:dyDescent="0.2">
      <c r="A68" s="8" t="s">
        <v>43</v>
      </c>
      <c r="B68" s="331" t="s">
        <v>103</v>
      </c>
      <c r="C68" s="331"/>
      <c r="D68" s="331"/>
      <c r="E68" s="331"/>
      <c r="F68" s="331"/>
      <c r="G68" s="331"/>
      <c r="H68" s="1">
        <v>2.5000000000000001E-2</v>
      </c>
      <c r="I68" s="25">
        <f t="shared" si="0"/>
        <v>46.552250000000001</v>
      </c>
      <c r="K68" s="28"/>
    </row>
    <row r="69" spans="1:12" x14ac:dyDescent="0.2">
      <c r="A69" s="8" t="s">
        <v>44</v>
      </c>
      <c r="B69" s="331" t="s">
        <v>104</v>
      </c>
      <c r="C69" s="331"/>
      <c r="D69" s="331"/>
      <c r="E69" s="331"/>
      <c r="F69" s="331"/>
      <c r="G69" s="331"/>
      <c r="H69" s="1">
        <v>0.03</v>
      </c>
      <c r="I69" s="25">
        <f t="shared" si="0"/>
        <v>55.862699999999997</v>
      </c>
      <c r="J69" s="28" t="s">
        <v>105</v>
      </c>
      <c r="K69" s="28"/>
    </row>
    <row r="70" spans="1:12" x14ac:dyDescent="0.2">
      <c r="A70" s="8" t="s">
        <v>51</v>
      </c>
      <c r="B70" s="331" t="s">
        <v>106</v>
      </c>
      <c r="C70" s="331"/>
      <c r="D70" s="331"/>
      <c r="E70" s="331"/>
      <c r="F70" s="331"/>
      <c r="G70" s="331"/>
      <c r="H70" s="1">
        <v>1.4999999999999999E-2</v>
      </c>
      <c r="I70" s="25">
        <f t="shared" si="0"/>
        <v>27.931349999999998</v>
      </c>
    </row>
    <row r="71" spans="1:12" x14ac:dyDescent="0.2">
      <c r="A71" s="8" t="s">
        <v>81</v>
      </c>
      <c r="B71" s="331" t="s">
        <v>107</v>
      </c>
      <c r="C71" s="331"/>
      <c r="D71" s="331"/>
      <c r="E71" s="331"/>
      <c r="F71" s="331"/>
      <c r="G71" s="331"/>
      <c r="H71" s="1">
        <v>0.01</v>
      </c>
      <c r="I71" s="25">
        <f t="shared" si="0"/>
        <v>18.620899999999999</v>
      </c>
    </row>
    <row r="72" spans="1:12" x14ac:dyDescent="0.2">
      <c r="A72" s="8" t="s">
        <v>83</v>
      </c>
      <c r="B72" s="331" t="s">
        <v>108</v>
      </c>
      <c r="C72" s="331"/>
      <c r="D72" s="331"/>
      <c r="E72" s="331"/>
      <c r="F72" s="331"/>
      <c r="G72" s="331"/>
      <c r="H72" s="1">
        <v>6.0000000000000001E-3</v>
      </c>
      <c r="I72" s="25">
        <f t="shared" si="0"/>
        <v>11.17254</v>
      </c>
    </row>
    <row r="73" spans="1:12" x14ac:dyDescent="0.2">
      <c r="A73" s="8" t="s">
        <v>109</v>
      </c>
      <c r="B73" s="331" t="s">
        <v>110</v>
      </c>
      <c r="C73" s="331"/>
      <c r="D73" s="331"/>
      <c r="E73" s="331"/>
      <c r="F73" s="331"/>
      <c r="G73" s="331"/>
      <c r="H73" s="1">
        <v>2E-3</v>
      </c>
      <c r="I73" s="25">
        <f t="shared" si="0"/>
        <v>3.72418</v>
      </c>
    </row>
    <row r="74" spans="1:12" x14ac:dyDescent="0.2">
      <c r="A74" s="8" t="s">
        <v>111</v>
      </c>
      <c r="B74" s="331" t="s">
        <v>112</v>
      </c>
      <c r="C74" s="331"/>
      <c r="D74" s="331"/>
      <c r="E74" s="331"/>
      <c r="F74" s="331"/>
      <c r="G74" s="331"/>
      <c r="H74" s="1">
        <v>0.08</v>
      </c>
      <c r="I74" s="25">
        <f t="shared" si="0"/>
        <v>148.96719999999999</v>
      </c>
    </row>
    <row r="75" spans="1:12" x14ac:dyDescent="0.2">
      <c r="A75" s="332" t="s">
        <v>11</v>
      </c>
      <c r="B75" s="332"/>
      <c r="C75" s="332"/>
      <c r="D75" s="332"/>
      <c r="E75" s="332"/>
      <c r="F75" s="332"/>
      <c r="G75" s="332"/>
      <c r="H75" s="38">
        <f>SUM(H67:H74)</f>
        <v>0.36800000000000005</v>
      </c>
      <c r="I75" s="39">
        <f>SUM(I67:I74)</f>
        <v>685.24912000000018</v>
      </c>
      <c r="K75" s="21"/>
    </row>
    <row r="76" spans="1:12" x14ac:dyDescent="0.2">
      <c r="A76" s="3"/>
      <c r="B76" s="3"/>
      <c r="C76" s="3"/>
      <c r="D76" s="3"/>
      <c r="E76" s="3"/>
      <c r="F76" s="3"/>
      <c r="G76" s="3"/>
      <c r="H76" s="40"/>
      <c r="I76" s="4"/>
      <c r="K76" s="21"/>
    </row>
    <row r="77" spans="1:12" x14ac:dyDescent="0.2">
      <c r="A77" s="33" t="s">
        <v>113</v>
      </c>
      <c r="B77" s="3"/>
      <c r="C77" s="3"/>
      <c r="D77" s="3"/>
      <c r="E77" s="3"/>
      <c r="F77" s="3"/>
      <c r="G77" s="3"/>
      <c r="H77" s="40"/>
      <c r="I77" s="4"/>
      <c r="K77" s="21"/>
    </row>
    <row r="78" spans="1:12" x14ac:dyDescent="0.2">
      <c r="A78" s="33" t="s">
        <v>114</v>
      </c>
      <c r="B78" s="3"/>
      <c r="C78" s="3"/>
      <c r="D78" s="3"/>
      <c r="E78" s="3"/>
      <c r="F78" s="3"/>
      <c r="G78" s="3"/>
      <c r="H78" s="40"/>
      <c r="I78" s="4"/>
      <c r="K78" s="21"/>
    </row>
    <row r="79" spans="1:12" x14ac:dyDescent="0.2">
      <c r="A79" s="33" t="s">
        <v>115</v>
      </c>
      <c r="B79" s="3"/>
      <c r="C79" s="3"/>
      <c r="D79" s="3"/>
      <c r="E79" s="3"/>
      <c r="F79" s="3"/>
      <c r="G79" s="3"/>
      <c r="H79" s="40"/>
      <c r="I79" s="4"/>
      <c r="K79" s="21"/>
    </row>
    <row r="80" spans="1:12" x14ac:dyDescent="0.2">
      <c r="A80" s="33" t="s">
        <v>116</v>
      </c>
      <c r="B80" s="3"/>
      <c r="C80" s="3"/>
      <c r="D80" s="3"/>
      <c r="E80" s="3"/>
      <c r="F80" s="3"/>
      <c r="G80" s="3"/>
      <c r="H80" s="40"/>
      <c r="I80" s="4"/>
      <c r="K80" s="21"/>
    </row>
    <row r="81" spans="1:11" x14ac:dyDescent="0.2">
      <c r="A81" s="33" t="s">
        <v>117</v>
      </c>
      <c r="B81" s="3"/>
      <c r="C81" s="3"/>
      <c r="D81" s="3"/>
      <c r="E81" s="3"/>
      <c r="F81" s="3"/>
      <c r="G81" s="3"/>
      <c r="H81" s="40"/>
      <c r="I81" s="4"/>
      <c r="K81" s="21"/>
    </row>
    <row r="82" spans="1:11" x14ac:dyDescent="0.2">
      <c r="A82" s="10"/>
      <c r="B82" s="10"/>
      <c r="C82" s="10"/>
      <c r="D82" s="10"/>
      <c r="E82" s="10"/>
      <c r="F82" s="10"/>
      <c r="G82" s="10"/>
      <c r="H82" s="10"/>
      <c r="I82" s="10"/>
    </row>
    <row r="83" spans="1:11" x14ac:dyDescent="0.2">
      <c r="A83" s="45" t="s">
        <v>118</v>
      </c>
      <c r="B83" s="337" t="s">
        <v>119</v>
      </c>
      <c r="C83" s="338"/>
      <c r="D83" s="338"/>
      <c r="E83" s="338"/>
      <c r="F83" s="338"/>
      <c r="G83" s="339"/>
      <c r="H83" s="38"/>
      <c r="I83" s="30" t="s">
        <v>41</v>
      </c>
    </row>
    <row r="84" spans="1:11" x14ac:dyDescent="0.2">
      <c r="A84" s="8" t="s">
        <v>42</v>
      </c>
      <c r="B84" s="333" t="s">
        <v>120</v>
      </c>
      <c r="C84" s="333"/>
      <c r="D84" s="333"/>
      <c r="E84" s="333"/>
      <c r="F84" s="333"/>
      <c r="G84" s="333"/>
      <c r="H84" s="23" t="s">
        <v>121</v>
      </c>
      <c r="I84" s="223">
        <f>'Mód2.3 Serv'!E12</f>
        <v>242</v>
      </c>
    </row>
    <row r="85" spans="1:11" x14ac:dyDescent="0.2">
      <c r="A85" s="8" t="s">
        <v>43</v>
      </c>
      <c r="B85" s="333" t="s">
        <v>122</v>
      </c>
      <c r="C85" s="333"/>
      <c r="D85" s="333"/>
      <c r="E85" s="333"/>
      <c r="F85" s="333"/>
      <c r="G85" s="333"/>
      <c r="H85" s="23" t="s">
        <v>121</v>
      </c>
      <c r="I85" s="223">
        <f>'Mód2.3 Serv'!E25</f>
        <v>1020.36</v>
      </c>
    </row>
    <row r="86" spans="1:11" x14ac:dyDescent="0.2">
      <c r="A86" s="8" t="s">
        <v>44</v>
      </c>
      <c r="B86" s="333" t="s">
        <v>381</v>
      </c>
      <c r="C86" s="333"/>
      <c r="D86" s="333"/>
      <c r="E86" s="333"/>
      <c r="F86" s="333"/>
      <c r="G86" s="333"/>
      <c r="H86" s="23" t="s">
        <v>121</v>
      </c>
      <c r="I86" s="223">
        <f>'Mód2.3 Serv'!E33</f>
        <v>223.68</v>
      </c>
    </row>
    <row r="87" spans="1:11" ht="25.5" customHeight="1" x14ac:dyDescent="0.2">
      <c r="A87" s="43" t="s">
        <v>51</v>
      </c>
      <c r="B87" s="346" t="s">
        <v>382</v>
      </c>
      <c r="C87" s="346"/>
      <c r="D87" s="346"/>
      <c r="E87" s="346"/>
      <c r="F87" s="346"/>
      <c r="G87" s="346"/>
      <c r="H87" s="32" t="s">
        <v>121</v>
      </c>
      <c r="I87" s="224">
        <f>'Mód2.3 Serv'!E42</f>
        <v>3.78</v>
      </c>
    </row>
    <row r="88" spans="1:11" x14ac:dyDescent="0.2">
      <c r="A88" s="8" t="s">
        <v>81</v>
      </c>
      <c r="B88" s="333" t="s">
        <v>123</v>
      </c>
      <c r="C88" s="333"/>
      <c r="D88" s="333"/>
      <c r="E88" s="333"/>
      <c r="F88" s="333"/>
      <c r="G88" s="333"/>
      <c r="H88" s="23" t="s">
        <v>121</v>
      </c>
      <c r="I88" s="223">
        <f>'Mód2.3 Serv'!E52</f>
        <v>0</v>
      </c>
    </row>
    <row r="89" spans="1:11" x14ac:dyDescent="0.2">
      <c r="A89" s="8" t="s">
        <v>83</v>
      </c>
      <c r="B89" s="333" t="s">
        <v>124</v>
      </c>
      <c r="C89" s="333"/>
      <c r="D89" s="333"/>
      <c r="E89" s="333"/>
      <c r="F89" s="333"/>
      <c r="G89" s="333"/>
      <c r="H89" s="23" t="s">
        <v>121</v>
      </c>
      <c r="I89" s="223">
        <f>'Mód2.3 Serv'!E60</f>
        <v>0</v>
      </c>
    </row>
    <row r="90" spans="1:11" x14ac:dyDescent="0.2">
      <c r="A90" s="332" t="s">
        <v>125</v>
      </c>
      <c r="B90" s="332"/>
      <c r="C90" s="332"/>
      <c r="D90" s="332"/>
      <c r="E90" s="332"/>
      <c r="F90" s="332"/>
      <c r="G90" s="332"/>
      <c r="H90" s="332"/>
      <c r="I90" s="225">
        <f>SUM(I84:I89)</f>
        <v>1489.8200000000002</v>
      </c>
    </row>
    <row r="91" spans="1:11" x14ac:dyDescent="0.2">
      <c r="A91" s="3"/>
      <c r="B91" s="3"/>
      <c r="C91" s="3"/>
      <c r="D91" s="3"/>
      <c r="E91" s="3"/>
      <c r="F91" s="3"/>
      <c r="G91" s="3"/>
      <c r="H91" s="3"/>
      <c r="I91" s="4"/>
    </row>
    <row r="92" spans="1:11" x14ac:dyDescent="0.2">
      <c r="A92" s="33" t="s">
        <v>126</v>
      </c>
      <c r="B92" s="3"/>
      <c r="C92" s="3"/>
      <c r="D92" s="3"/>
      <c r="E92" s="3"/>
      <c r="F92" s="3"/>
      <c r="G92" s="3"/>
      <c r="H92" s="3"/>
      <c r="I92" s="4"/>
    </row>
    <row r="93" spans="1:11" x14ac:dyDescent="0.2">
      <c r="A93" s="33" t="s">
        <v>127</v>
      </c>
      <c r="B93" s="3"/>
      <c r="C93" s="3"/>
      <c r="D93" s="3"/>
      <c r="E93" s="3"/>
      <c r="F93" s="3"/>
      <c r="G93" s="3"/>
      <c r="H93" s="3"/>
      <c r="I93" s="4"/>
    </row>
    <row r="94" spans="1:11" x14ac:dyDescent="0.2">
      <c r="A94" s="33" t="s">
        <v>128</v>
      </c>
      <c r="B94" s="3"/>
      <c r="C94" s="3"/>
      <c r="D94" s="3"/>
      <c r="E94" s="3"/>
      <c r="F94" s="3"/>
      <c r="G94" s="3"/>
      <c r="H94" s="3"/>
      <c r="I94" s="4"/>
    </row>
    <row r="95" spans="1:11" x14ac:dyDescent="0.2">
      <c r="A95" s="33" t="s">
        <v>129</v>
      </c>
      <c r="B95" s="3"/>
      <c r="C95" s="3"/>
      <c r="D95" s="3"/>
      <c r="E95" s="3"/>
      <c r="F95" s="3"/>
      <c r="G95" s="3"/>
      <c r="H95" s="3"/>
      <c r="I95" s="4"/>
    </row>
    <row r="96" spans="1:11" x14ac:dyDescent="0.2">
      <c r="A96" s="10"/>
      <c r="B96" s="10"/>
      <c r="C96" s="10"/>
      <c r="D96" s="10"/>
      <c r="E96" s="10"/>
      <c r="F96" s="10"/>
      <c r="G96" s="10"/>
      <c r="H96" s="10"/>
      <c r="I96" s="10"/>
    </row>
    <row r="97" spans="1:11" x14ac:dyDescent="0.2">
      <c r="A97" s="45">
        <v>2</v>
      </c>
      <c r="B97" s="44" t="s">
        <v>130</v>
      </c>
      <c r="C97" s="44"/>
      <c r="D97" s="44"/>
      <c r="E97" s="44"/>
      <c r="F97" s="44"/>
      <c r="G97" s="44"/>
      <c r="H97" s="44"/>
      <c r="I97" s="44"/>
    </row>
    <row r="98" spans="1:11" x14ac:dyDescent="0.2">
      <c r="A98" s="324" t="s">
        <v>131</v>
      </c>
      <c r="B98" s="324"/>
      <c r="C98" s="324"/>
      <c r="D98" s="324"/>
      <c r="E98" s="324"/>
      <c r="F98" s="324"/>
      <c r="G98" s="324"/>
      <c r="H98" s="324"/>
      <c r="I98" s="8" t="s">
        <v>41</v>
      </c>
    </row>
    <row r="99" spans="1:11" x14ac:dyDescent="0.2">
      <c r="A99" s="8" t="s">
        <v>89</v>
      </c>
      <c r="B99" s="345" t="s">
        <v>132</v>
      </c>
      <c r="C99" s="345"/>
      <c r="D99" s="345"/>
      <c r="E99" s="345"/>
      <c r="F99" s="345"/>
      <c r="G99" s="345"/>
      <c r="H99" s="345"/>
      <c r="I99" s="212">
        <f>I56</f>
        <v>520.4834518826666</v>
      </c>
    </row>
    <row r="100" spans="1:11" x14ac:dyDescent="0.2">
      <c r="A100" s="8" t="s">
        <v>100</v>
      </c>
      <c r="B100" s="345" t="s">
        <v>133</v>
      </c>
      <c r="C100" s="345"/>
      <c r="D100" s="345"/>
      <c r="E100" s="345"/>
      <c r="F100" s="345"/>
      <c r="G100" s="345"/>
      <c r="H100" s="345"/>
      <c r="I100" s="212">
        <f>I75</f>
        <v>685.24912000000018</v>
      </c>
    </row>
    <row r="101" spans="1:11" x14ac:dyDescent="0.2">
      <c r="A101" s="8" t="s">
        <v>118</v>
      </c>
      <c r="B101" s="345" t="s">
        <v>134</v>
      </c>
      <c r="C101" s="345"/>
      <c r="D101" s="345"/>
      <c r="E101" s="345"/>
      <c r="F101" s="345"/>
      <c r="G101" s="345"/>
      <c r="H101" s="345"/>
      <c r="I101" s="212">
        <f>I90</f>
        <v>1489.8200000000002</v>
      </c>
    </row>
    <row r="102" spans="1:11" x14ac:dyDescent="0.2">
      <c r="A102" s="326" t="s">
        <v>135</v>
      </c>
      <c r="B102" s="326"/>
      <c r="C102" s="326"/>
      <c r="D102" s="326"/>
      <c r="E102" s="326"/>
      <c r="F102" s="326"/>
      <c r="G102" s="326"/>
      <c r="H102" s="326"/>
      <c r="I102" s="213">
        <f>SUM(I99:I101)</f>
        <v>2695.5525718826671</v>
      </c>
      <c r="K102" s="7"/>
    </row>
    <row r="103" spans="1:11" x14ac:dyDescent="0.2">
      <c r="A103" s="335"/>
      <c r="B103" s="336"/>
      <c r="C103" s="336"/>
      <c r="D103" s="336"/>
      <c r="E103" s="336"/>
      <c r="F103" s="336"/>
      <c r="G103" s="336"/>
      <c r="H103" s="336"/>
      <c r="I103" s="336"/>
    </row>
    <row r="104" spans="1:11" x14ac:dyDescent="0.2">
      <c r="A104" s="334" t="s">
        <v>136</v>
      </c>
      <c r="B104" s="334"/>
      <c r="C104" s="334"/>
      <c r="D104" s="334"/>
      <c r="E104" s="334"/>
      <c r="F104" s="334"/>
      <c r="G104" s="334"/>
      <c r="H104" s="334"/>
      <c r="I104" s="334"/>
    </row>
    <row r="105" spans="1:11" x14ac:dyDescent="0.2">
      <c r="A105" s="8">
        <v>3</v>
      </c>
      <c r="B105" s="324" t="s">
        <v>137</v>
      </c>
      <c r="C105" s="324"/>
      <c r="D105" s="324"/>
      <c r="E105" s="324"/>
      <c r="F105" s="324"/>
      <c r="G105" s="324"/>
      <c r="H105" s="8" t="s">
        <v>74</v>
      </c>
      <c r="I105" s="8" t="s">
        <v>41</v>
      </c>
    </row>
    <row r="106" spans="1:11" x14ac:dyDescent="0.2">
      <c r="A106" s="8" t="s">
        <v>42</v>
      </c>
      <c r="B106" s="331" t="s">
        <v>138</v>
      </c>
      <c r="C106" s="331"/>
      <c r="D106" s="331"/>
      <c r="E106" s="331"/>
      <c r="F106" s="331"/>
      <c r="G106" s="331"/>
      <c r="H106" s="1">
        <v>4.1999999999999997E-3</v>
      </c>
      <c r="I106" s="212">
        <f>H106*I45</f>
        <v>7.8207779999999989</v>
      </c>
    </row>
    <row r="107" spans="1:11" x14ac:dyDescent="0.2">
      <c r="A107" s="43" t="s">
        <v>43</v>
      </c>
      <c r="B107" s="343" t="s">
        <v>139</v>
      </c>
      <c r="C107" s="343"/>
      <c r="D107" s="343"/>
      <c r="E107" s="343"/>
      <c r="F107" s="343"/>
      <c r="G107" s="343"/>
      <c r="H107" s="159">
        <f>H74</f>
        <v>0.08</v>
      </c>
      <c r="I107" s="202">
        <f>I106*H107</f>
        <v>0.62566223999999993</v>
      </c>
    </row>
    <row r="108" spans="1:11" ht="24.75" customHeight="1" x14ac:dyDescent="0.2">
      <c r="A108" s="43" t="s">
        <v>44</v>
      </c>
      <c r="B108" s="343" t="s">
        <v>140</v>
      </c>
      <c r="C108" s="343"/>
      <c r="D108" s="343"/>
      <c r="E108" s="343"/>
      <c r="F108" s="343"/>
      <c r="G108" s="343"/>
      <c r="H108" s="159">
        <v>2E-3</v>
      </c>
      <c r="I108" s="202">
        <f>H108*I45</f>
        <v>3.72418</v>
      </c>
    </row>
    <row r="109" spans="1:11" x14ac:dyDescent="0.2">
      <c r="A109" s="8" t="s">
        <v>51</v>
      </c>
      <c r="B109" s="331" t="s">
        <v>141</v>
      </c>
      <c r="C109" s="331"/>
      <c r="D109" s="331"/>
      <c r="E109" s="331"/>
      <c r="F109" s="331"/>
      <c r="G109" s="331"/>
      <c r="H109" s="1">
        <v>1.9400000000000001E-2</v>
      </c>
      <c r="I109" s="212">
        <f>H109*I45</f>
        <v>36.124546000000002</v>
      </c>
    </row>
    <row r="110" spans="1:11" x14ac:dyDescent="0.2">
      <c r="A110" s="8" t="s">
        <v>81</v>
      </c>
      <c r="B110" s="344" t="s">
        <v>142</v>
      </c>
      <c r="C110" s="344"/>
      <c r="D110" s="344"/>
      <c r="E110" s="344"/>
      <c r="F110" s="344"/>
      <c r="G110" s="344"/>
      <c r="H110" s="24">
        <f>H75</f>
        <v>0.36800000000000005</v>
      </c>
      <c r="I110" s="212">
        <f>I109*H110</f>
        <v>13.293832928000002</v>
      </c>
    </row>
    <row r="111" spans="1:11" ht="25.5" customHeight="1" x14ac:dyDescent="0.2">
      <c r="A111" s="43" t="s">
        <v>83</v>
      </c>
      <c r="B111" s="343" t="s">
        <v>143</v>
      </c>
      <c r="C111" s="343"/>
      <c r="D111" s="343"/>
      <c r="E111" s="343"/>
      <c r="F111" s="343"/>
      <c r="G111" s="343"/>
      <c r="H111" s="159">
        <v>3.7999999999999999E-2</v>
      </c>
      <c r="I111" s="202">
        <f>H111*I45</f>
        <v>70.759419999999992</v>
      </c>
      <c r="K111" s="7"/>
    </row>
    <row r="112" spans="1:11" x14ac:dyDescent="0.2">
      <c r="A112" s="326" t="s">
        <v>144</v>
      </c>
      <c r="B112" s="326"/>
      <c r="C112" s="326"/>
      <c r="D112" s="326"/>
      <c r="E112" s="326"/>
      <c r="F112" s="326"/>
      <c r="G112" s="326"/>
      <c r="H112" s="38"/>
      <c r="I112" s="213">
        <f>SUM(I106:I111)</f>
        <v>132.34841916799999</v>
      </c>
    </row>
    <row r="113" spans="1:11" x14ac:dyDescent="0.2">
      <c r="A113" s="303"/>
      <c r="B113" s="304"/>
      <c r="C113" s="304"/>
      <c r="D113" s="304"/>
      <c r="E113" s="304"/>
      <c r="F113" s="304"/>
      <c r="G113" s="304"/>
      <c r="H113" s="304"/>
      <c r="I113" s="304"/>
    </row>
    <row r="114" spans="1:11" x14ac:dyDescent="0.2">
      <c r="A114" s="334" t="s">
        <v>145</v>
      </c>
      <c r="B114" s="334"/>
      <c r="C114" s="334"/>
      <c r="D114" s="334"/>
      <c r="E114" s="334"/>
      <c r="F114" s="334"/>
      <c r="G114" s="334"/>
      <c r="H114" s="334"/>
      <c r="I114" s="334"/>
    </row>
    <row r="115" spans="1:11" x14ac:dyDescent="0.2">
      <c r="A115" s="3"/>
      <c r="B115" s="3"/>
      <c r="C115" s="3"/>
      <c r="D115" s="3"/>
      <c r="E115" s="3"/>
      <c r="F115" s="3"/>
      <c r="G115" s="3"/>
      <c r="H115" s="3"/>
      <c r="I115" s="3"/>
    </row>
    <row r="116" spans="1:11" x14ac:dyDescent="0.2">
      <c r="A116" s="33" t="s">
        <v>146</v>
      </c>
      <c r="B116" s="3"/>
      <c r="C116" s="3"/>
      <c r="D116" s="3"/>
      <c r="E116" s="3"/>
      <c r="F116" s="3"/>
      <c r="G116" s="3"/>
      <c r="H116" s="3"/>
      <c r="I116" s="3"/>
    </row>
    <row r="117" spans="1:11" x14ac:dyDescent="0.2">
      <c r="A117" s="33" t="s">
        <v>147</v>
      </c>
      <c r="B117" s="3"/>
      <c r="C117" s="3"/>
      <c r="D117" s="3"/>
      <c r="E117" s="3"/>
      <c r="F117" s="3"/>
      <c r="G117" s="3"/>
      <c r="H117" s="3"/>
      <c r="I117" s="3"/>
    </row>
    <row r="118" spans="1:11" x14ac:dyDescent="0.2">
      <c r="A118" s="3"/>
      <c r="B118" s="3"/>
      <c r="C118" s="3"/>
      <c r="D118" s="3"/>
      <c r="E118" s="3"/>
      <c r="F118" s="3"/>
      <c r="G118" s="3"/>
      <c r="H118" s="3"/>
      <c r="I118" s="3"/>
    </row>
    <row r="119" spans="1:11" x14ac:dyDescent="0.2">
      <c r="A119" s="45" t="s">
        <v>148</v>
      </c>
      <c r="B119" s="332" t="s">
        <v>149</v>
      </c>
      <c r="C119" s="332"/>
      <c r="D119" s="332"/>
      <c r="E119" s="332"/>
      <c r="F119" s="332"/>
      <c r="G119" s="332"/>
      <c r="H119" s="30" t="s">
        <v>74</v>
      </c>
      <c r="I119" s="30" t="s">
        <v>41</v>
      </c>
    </row>
    <row r="120" spans="1:11" x14ac:dyDescent="0.2">
      <c r="A120" s="45" t="s">
        <v>42</v>
      </c>
      <c r="B120" s="331" t="s">
        <v>150</v>
      </c>
      <c r="C120" s="331"/>
      <c r="D120" s="331"/>
      <c r="E120" s="331"/>
      <c r="F120" s="331"/>
      <c r="G120" s="331"/>
      <c r="H120" s="39"/>
      <c r="I120" s="39"/>
    </row>
    <row r="121" spans="1:11" x14ac:dyDescent="0.2">
      <c r="A121" s="8" t="s">
        <v>43</v>
      </c>
      <c r="B121" s="331" t="s">
        <v>151</v>
      </c>
      <c r="C121" s="331"/>
      <c r="D121" s="331"/>
      <c r="E121" s="331"/>
      <c r="F121" s="331"/>
      <c r="G121" s="331"/>
      <c r="H121" s="168">
        <v>1.67E-2</v>
      </c>
      <c r="I121" s="212">
        <f>H121*$I$45</f>
        <v>31.096902999999998</v>
      </c>
      <c r="J121" s="28" t="s">
        <v>152</v>
      </c>
      <c r="K121" s="162"/>
    </row>
    <row r="122" spans="1:11" x14ac:dyDescent="0.2">
      <c r="A122" s="8" t="s">
        <v>44</v>
      </c>
      <c r="B122" s="331" t="s">
        <v>153</v>
      </c>
      <c r="C122" s="331"/>
      <c r="D122" s="331"/>
      <c r="E122" s="331"/>
      <c r="F122" s="331"/>
      <c r="G122" s="331"/>
      <c r="H122" s="168">
        <v>2.0000000000000001E-4</v>
      </c>
      <c r="I122" s="212">
        <f>H122*$I$45</f>
        <v>0.37241800000000003</v>
      </c>
      <c r="J122" s="28" t="s">
        <v>152</v>
      </c>
      <c r="K122" s="162"/>
    </row>
    <row r="123" spans="1:11" x14ac:dyDescent="0.2">
      <c r="A123" s="43" t="s">
        <v>51</v>
      </c>
      <c r="B123" s="343" t="s">
        <v>154</v>
      </c>
      <c r="C123" s="343"/>
      <c r="D123" s="343"/>
      <c r="E123" s="343"/>
      <c r="F123" s="343"/>
      <c r="G123" s="343"/>
      <c r="H123" s="159">
        <v>6.9999999999999999E-4</v>
      </c>
      <c r="I123" s="202">
        <f>H123*$I$45</f>
        <v>1.303463</v>
      </c>
      <c r="J123" s="28" t="s">
        <v>152</v>
      </c>
    </row>
    <row r="124" spans="1:11" x14ac:dyDescent="0.2">
      <c r="A124" s="8" t="s">
        <v>81</v>
      </c>
      <c r="B124" s="331" t="s">
        <v>155</v>
      </c>
      <c r="C124" s="331"/>
      <c r="D124" s="331"/>
      <c r="E124" s="331"/>
      <c r="F124" s="331"/>
      <c r="G124" s="331"/>
      <c r="H124" s="168">
        <v>2.8999999999999998E-3</v>
      </c>
      <c r="I124" s="212">
        <f>H124*$I$45</f>
        <v>5.4000609999999991</v>
      </c>
      <c r="J124" s="28" t="s">
        <v>152</v>
      </c>
    </row>
    <row r="125" spans="1:11" x14ac:dyDescent="0.2">
      <c r="A125" s="8" t="s">
        <v>83</v>
      </c>
      <c r="B125" s="331" t="s">
        <v>156</v>
      </c>
      <c r="C125" s="331"/>
      <c r="D125" s="331"/>
      <c r="E125" s="331"/>
      <c r="F125" s="331"/>
      <c r="G125" s="331"/>
      <c r="H125" s="168"/>
      <c r="I125" s="212">
        <f t="shared" ref="I125" si="1">H125*$I$45</f>
        <v>0</v>
      </c>
      <c r="J125" s="28" t="s">
        <v>152</v>
      </c>
    </row>
    <row r="126" spans="1:11" x14ac:dyDescent="0.2">
      <c r="A126" s="332" t="s">
        <v>157</v>
      </c>
      <c r="B126" s="332"/>
      <c r="C126" s="332"/>
      <c r="D126" s="332"/>
      <c r="E126" s="332"/>
      <c r="F126" s="332"/>
      <c r="G126" s="332"/>
      <c r="H126" s="38"/>
      <c r="I126" s="225">
        <f>SUM(I121:I125)</f>
        <v>38.172844999999995</v>
      </c>
      <c r="J126" s="28"/>
    </row>
    <row r="127" spans="1:11" x14ac:dyDescent="0.2">
      <c r="A127" s="8" t="s">
        <v>83</v>
      </c>
      <c r="B127" s="331" t="s">
        <v>158</v>
      </c>
      <c r="C127" s="331"/>
      <c r="D127" s="331"/>
      <c r="E127" s="331"/>
      <c r="F127" s="331"/>
      <c r="G127" s="331"/>
      <c r="H127" s="1">
        <f>H75</f>
        <v>0.36800000000000005</v>
      </c>
      <c r="I127" s="212">
        <f>I126*H127</f>
        <v>14.04760696</v>
      </c>
    </row>
    <row r="128" spans="1:11" x14ac:dyDescent="0.2">
      <c r="A128" s="332" t="s">
        <v>159</v>
      </c>
      <c r="B128" s="332"/>
      <c r="C128" s="332"/>
      <c r="D128" s="332"/>
      <c r="E128" s="332"/>
      <c r="F128" s="332"/>
      <c r="G128" s="332"/>
      <c r="H128" s="38"/>
      <c r="I128" s="225">
        <f>SUM(I126:I127)</f>
        <v>52.220451959999991</v>
      </c>
    </row>
    <row r="129" spans="1:9" x14ac:dyDescent="0.2">
      <c r="A129" s="3"/>
      <c r="B129" s="3"/>
      <c r="C129" s="3"/>
      <c r="D129" s="3"/>
      <c r="E129" s="3"/>
      <c r="F129" s="3"/>
      <c r="G129" s="3"/>
      <c r="H129" s="3"/>
      <c r="I129" s="3"/>
    </row>
    <row r="130" spans="1:9" x14ac:dyDescent="0.2">
      <c r="A130" s="45" t="s">
        <v>160</v>
      </c>
      <c r="B130" s="337" t="s">
        <v>161</v>
      </c>
      <c r="C130" s="338"/>
      <c r="D130" s="338"/>
      <c r="E130" s="338"/>
      <c r="F130" s="338"/>
      <c r="G130" s="339"/>
      <c r="H130" s="30" t="s">
        <v>74</v>
      </c>
      <c r="I130" s="30" t="s">
        <v>41</v>
      </c>
    </row>
    <row r="131" spans="1:9" x14ac:dyDescent="0.2">
      <c r="A131" s="8" t="s">
        <v>42</v>
      </c>
      <c r="B131" s="306" t="s">
        <v>162</v>
      </c>
      <c r="C131" s="307"/>
      <c r="D131" s="307"/>
      <c r="E131" s="307"/>
      <c r="F131" s="307"/>
      <c r="G131" s="308"/>
      <c r="H131" s="168">
        <v>0</v>
      </c>
      <c r="I131" s="212">
        <v>0</v>
      </c>
    </row>
    <row r="132" spans="1:9" x14ac:dyDescent="0.2">
      <c r="A132" s="337" t="s">
        <v>163</v>
      </c>
      <c r="B132" s="338"/>
      <c r="C132" s="338"/>
      <c r="D132" s="338"/>
      <c r="E132" s="338"/>
      <c r="F132" s="338"/>
      <c r="G132" s="339"/>
      <c r="H132" s="38">
        <f>TRUNC(SUM(H131),4)</f>
        <v>0</v>
      </c>
      <c r="I132" s="225">
        <f>SUM(I131)</f>
        <v>0</v>
      </c>
    </row>
    <row r="133" spans="1:9" x14ac:dyDescent="0.2">
      <c r="A133" s="47"/>
      <c r="B133" s="41"/>
      <c r="C133" s="41"/>
      <c r="D133" s="41"/>
      <c r="E133" s="41"/>
      <c r="F133" s="41"/>
      <c r="G133" s="41"/>
      <c r="H133" s="41"/>
      <c r="I133" s="41"/>
    </row>
    <row r="134" spans="1:9" x14ac:dyDescent="0.2">
      <c r="A134" s="332" t="s">
        <v>164</v>
      </c>
      <c r="B134" s="332"/>
      <c r="C134" s="332"/>
      <c r="D134" s="332"/>
      <c r="E134" s="332"/>
      <c r="F134" s="332"/>
      <c r="G134" s="332"/>
      <c r="H134" s="332"/>
      <c r="I134" s="332"/>
    </row>
    <row r="135" spans="1:9" x14ac:dyDescent="0.2">
      <c r="A135" s="43">
        <v>4</v>
      </c>
      <c r="B135" s="287" t="s">
        <v>165</v>
      </c>
      <c r="C135" s="288"/>
      <c r="D135" s="288"/>
      <c r="E135" s="288"/>
      <c r="F135" s="288"/>
      <c r="G135" s="289"/>
      <c r="H135" s="42"/>
      <c r="I135" s="8" t="s">
        <v>41</v>
      </c>
    </row>
    <row r="136" spans="1:9" x14ac:dyDescent="0.2">
      <c r="A136" s="8" t="s">
        <v>148</v>
      </c>
      <c r="B136" s="340" t="s">
        <v>166</v>
      </c>
      <c r="C136" s="341"/>
      <c r="D136" s="341"/>
      <c r="E136" s="341"/>
      <c r="F136" s="341"/>
      <c r="G136" s="342"/>
      <c r="H136" s="22"/>
      <c r="I136" s="212">
        <f>I128</f>
        <v>52.220451959999991</v>
      </c>
    </row>
    <row r="137" spans="1:9" x14ac:dyDescent="0.2">
      <c r="A137" s="8" t="s">
        <v>160</v>
      </c>
      <c r="B137" s="340" t="s">
        <v>167</v>
      </c>
      <c r="C137" s="341"/>
      <c r="D137" s="341"/>
      <c r="E137" s="341"/>
      <c r="F137" s="341"/>
      <c r="G137" s="342"/>
      <c r="H137" s="22"/>
      <c r="I137" s="212">
        <f>I132</f>
        <v>0</v>
      </c>
    </row>
    <row r="138" spans="1:9" x14ac:dyDescent="0.2">
      <c r="A138" s="326" t="s">
        <v>168</v>
      </c>
      <c r="B138" s="326"/>
      <c r="C138" s="326"/>
      <c r="D138" s="326"/>
      <c r="E138" s="326"/>
      <c r="F138" s="326"/>
      <c r="G138" s="326"/>
      <c r="H138" s="326"/>
      <c r="I138" s="213">
        <f>SUM(I136:I137)</f>
        <v>52.220451959999991</v>
      </c>
    </row>
    <row r="139" spans="1:9" x14ac:dyDescent="0.2">
      <c r="A139" s="335"/>
      <c r="B139" s="336"/>
      <c r="C139" s="336"/>
      <c r="D139" s="336"/>
      <c r="E139" s="336"/>
      <c r="F139" s="336"/>
      <c r="G139" s="336"/>
      <c r="H139" s="336"/>
      <c r="I139" s="336"/>
    </row>
    <row r="140" spans="1:9" x14ac:dyDescent="0.2">
      <c r="A140" s="334" t="s">
        <v>169</v>
      </c>
      <c r="B140" s="334"/>
      <c r="C140" s="334"/>
      <c r="D140" s="334"/>
      <c r="E140" s="334"/>
      <c r="F140" s="334"/>
      <c r="G140" s="334"/>
      <c r="H140" s="334"/>
      <c r="I140" s="334"/>
    </row>
    <row r="141" spans="1:9" x14ac:dyDescent="0.2">
      <c r="A141" s="8">
        <v>5</v>
      </c>
      <c r="B141" s="324" t="s">
        <v>170</v>
      </c>
      <c r="C141" s="324"/>
      <c r="D141" s="324"/>
      <c r="E141" s="324"/>
      <c r="F141" s="324"/>
      <c r="G141" s="324"/>
      <c r="H141" s="8"/>
      <c r="I141" s="8" t="s">
        <v>41</v>
      </c>
    </row>
    <row r="142" spans="1:9" x14ac:dyDescent="0.2">
      <c r="A142" s="8" t="s">
        <v>42</v>
      </c>
      <c r="B142" s="333" t="s">
        <v>456</v>
      </c>
      <c r="C142" s="333"/>
      <c r="D142" s="333"/>
      <c r="E142" s="333"/>
      <c r="F142" s="333"/>
      <c r="G142" s="333"/>
      <c r="H142" s="23" t="s">
        <v>121</v>
      </c>
      <c r="I142" s="212">
        <f>'Uniformes Copeiras'!G11/E16</f>
        <v>79.918333333333337</v>
      </c>
    </row>
    <row r="143" spans="1:9" x14ac:dyDescent="0.2">
      <c r="A143" s="8" t="s">
        <v>43</v>
      </c>
      <c r="B143" s="333" t="s">
        <v>508</v>
      </c>
      <c r="C143" s="333"/>
      <c r="D143" s="333"/>
      <c r="E143" s="333"/>
      <c r="F143" s="333"/>
      <c r="G143" s="333"/>
      <c r="H143" s="23" t="s">
        <v>121</v>
      </c>
      <c r="I143" s="212">
        <f>'Materiais Limpeza'!G14/$E$16</f>
        <v>72.605833333333337</v>
      </c>
    </row>
    <row r="144" spans="1:9" x14ac:dyDescent="0.2">
      <c r="A144" s="26" t="s">
        <v>44</v>
      </c>
      <c r="B144" s="333" t="s">
        <v>509</v>
      </c>
      <c r="C144" s="333"/>
      <c r="D144" s="333"/>
      <c r="E144" s="333"/>
      <c r="F144" s="333"/>
      <c r="G144" s="333"/>
      <c r="H144" s="23" t="s">
        <v>121</v>
      </c>
      <c r="I144" s="212">
        <f>'Materiais de Consumo'!G9/$E$16</f>
        <v>1872.6737499999999</v>
      </c>
    </row>
    <row r="145" spans="1:13" x14ac:dyDescent="0.2">
      <c r="A145" s="26" t="s">
        <v>51</v>
      </c>
      <c r="B145" s="333" t="s">
        <v>476</v>
      </c>
      <c r="C145" s="333"/>
      <c r="D145" s="333"/>
      <c r="E145" s="333"/>
      <c r="F145" s="333"/>
      <c r="G145" s="333"/>
      <c r="H145" s="23" t="s">
        <v>121</v>
      </c>
      <c r="I145" s="212">
        <f>Utensílios!G15/$E$16</f>
        <v>113.8725</v>
      </c>
    </row>
    <row r="146" spans="1:13" x14ac:dyDescent="0.2">
      <c r="A146" s="326" t="s">
        <v>171</v>
      </c>
      <c r="B146" s="326"/>
      <c r="C146" s="326"/>
      <c r="D146" s="326"/>
      <c r="E146" s="326"/>
      <c r="F146" s="326"/>
      <c r="G146" s="326"/>
      <c r="H146" s="38" t="s">
        <v>121</v>
      </c>
      <c r="I146" s="213">
        <f>SUM(I142:I145)</f>
        <v>2139.0704166666665</v>
      </c>
      <c r="K146" s="162"/>
    </row>
    <row r="147" spans="1:13" x14ac:dyDescent="0.2">
      <c r="A147" s="49"/>
      <c r="B147" s="49"/>
      <c r="C147" s="49"/>
      <c r="D147" s="49"/>
      <c r="E147" s="49"/>
      <c r="F147" s="49"/>
      <c r="G147" s="49"/>
      <c r="H147" s="49"/>
      <c r="I147" s="49"/>
    </row>
    <row r="148" spans="1:13" x14ac:dyDescent="0.2">
      <c r="A148" s="33" t="s">
        <v>172</v>
      </c>
      <c r="B148" s="3"/>
      <c r="C148" s="3"/>
      <c r="D148" s="3"/>
      <c r="E148" s="3"/>
      <c r="F148" s="3"/>
      <c r="G148" s="3"/>
      <c r="H148" s="3"/>
      <c r="I148" s="3"/>
    </row>
    <row r="149" spans="1:13" x14ac:dyDescent="0.2">
      <c r="A149" s="48"/>
      <c r="B149" s="3"/>
      <c r="C149" s="3"/>
      <c r="D149" s="3"/>
      <c r="E149" s="3"/>
      <c r="F149" s="3"/>
      <c r="G149" s="3"/>
      <c r="H149" s="3"/>
      <c r="I149" s="3"/>
    </row>
    <row r="150" spans="1:13" x14ac:dyDescent="0.2">
      <c r="A150" s="334" t="s">
        <v>173</v>
      </c>
      <c r="B150" s="334"/>
      <c r="C150" s="334"/>
      <c r="D150" s="334"/>
      <c r="E150" s="334"/>
      <c r="F150" s="334"/>
      <c r="G150" s="334"/>
      <c r="H150" s="334"/>
      <c r="I150" s="334"/>
    </row>
    <row r="151" spans="1:13" x14ac:dyDescent="0.2">
      <c r="A151" s="8">
        <v>6</v>
      </c>
      <c r="B151" s="324" t="s">
        <v>174</v>
      </c>
      <c r="C151" s="324"/>
      <c r="D151" s="324"/>
      <c r="E151" s="324"/>
      <c r="F151" s="324"/>
      <c r="G151" s="324"/>
      <c r="H151" s="8" t="s">
        <v>74</v>
      </c>
      <c r="I151" s="8" t="s">
        <v>41</v>
      </c>
    </row>
    <row r="152" spans="1:13" x14ac:dyDescent="0.2">
      <c r="A152" s="8" t="s">
        <v>42</v>
      </c>
      <c r="B152" s="331" t="s">
        <v>175</v>
      </c>
      <c r="C152" s="331"/>
      <c r="D152" s="331"/>
      <c r="E152" s="331"/>
      <c r="F152" s="331"/>
      <c r="G152" s="331"/>
      <c r="H152" s="206">
        <v>0.05</v>
      </c>
      <c r="I152" s="210">
        <f>H152*I170</f>
        <v>344.06409298386666</v>
      </c>
      <c r="J152" s="28" t="s">
        <v>176</v>
      </c>
    </row>
    <row r="153" spans="1:13" x14ac:dyDescent="0.2">
      <c r="A153" s="8" t="s">
        <v>43</v>
      </c>
      <c r="B153" s="331" t="s">
        <v>177</v>
      </c>
      <c r="C153" s="331"/>
      <c r="D153" s="331"/>
      <c r="E153" s="331"/>
      <c r="F153" s="331"/>
      <c r="G153" s="331"/>
      <c r="H153" s="206">
        <v>0.1</v>
      </c>
      <c r="I153" s="210">
        <f>H153*(I152+I170)</f>
        <v>722.53459526612005</v>
      </c>
      <c r="J153" s="28" t="s">
        <v>176</v>
      </c>
    </row>
    <row r="154" spans="1:13" x14ac:dyDescent="0.2">
      <c r="A154" s="8" t="s">
        <v>44</v>
      </c>
      <c r="B154" s="330" t="s">
        <v>178</v>
      </c>
      <c r="C154" s="330"/>
      <c r="D154" s="330"/>
      <c r="E154" s="330"/>
      <c r="F154" s="330"/>
      <c r="G154" s="330"/>
      <c r="H154" s="2"/>
      <c r="I154" s="226"/>
    </row>
    <row r="155" spans="1:13" x14ac:dyDescent="0.2">
      <c r="A155" s="8" t="s">
        <v>179</v>
      </c>
      <c r="B155" s="331" t="s">
        <v>180</v>
      </c>
      <c r="C155" s="331"/>
      <c r="D155" s="331"/>
      <c r="E155" s="331"/>
      <c r="F155" s="331"/>
      <c r="G155" s="331"/>
      <c r="H155" s="6"/>
      <c r="I155" s="210">
        <f>H155*$I$172</f>
        <v>0</v>
      </c>
      <c r="J155" s="28" t="s">
        <v>181</v>
      </c>
      <c r="K155" s="7"/>
    </row>
    <row r="156" spans="1:13" x14ac:dyDescent="0.2">
      <c r="A156" s="8" t="s">
        <v>182</v>
      </c>
      <c r="B156" s="331" t="s">
        <v>183</v>
      </c>
      <c r="C156" s="331"/>
      <c r="D156" s="331"/>
      <c r="E156" s="331"/>
      <c r="F156" s="331"/>
      <c r="G156" s="331"/>
      <c r="H156" s="6"/>
      <c r="I156" s="210">
        <f t="shared" ref="I156:I157" si="2">H156*$I$172</f>
        <v>0</v>
      </c>
      <c r="J156" s="28" t="s">
        <v>181</v>
      </c>
      <c r="K156" s="7"/>
    </row>
    <row r="157" spans="1:13" x14ac:dyDescent="0.2">
      <c r="A157" s="8" t="s">
        <v>184</v>
      </c>
      <c r="B157" s="331" t="s">
        <v>185</v>
      </c>
      <c r="C157" s="331"/>
      <c r="D157" s="331"/>
      <c r="E157" s="331"/>
      <c r="F157" s="331"/>
      <c r="G157" s="331"/>
      <c r="H157" s="6"/>
      <c r="I157" s="210">
        <f t="shared" si="2"/>
        <v>0</v>
      </c>
      <c r="J157" s="28" t="s">
        <v>181</v>
      </c>
      <c r="K157" s="7"/>
    </row>
    <row r="158" spans="1:13" x14ac:dyDescent="0.2">
      <c r="A158" s="326" t="s">
        <v>186</v>
      </c>
      <c r="B158" s="326"/>
      <c r="C158" s="326"/>
      <c r="D158" s="326"/>
      <c r="E158" s="326"/>
      <c r="F158" s="326"/>
      <c r="G158" s="326"/>
      <c r="H158" s="50">
        <f>SUM(H152:H157)</f>
        <v>0.15000000000000002</v>
      </c>
      <c r="I158" s="213">
        <f>SUM(I152:I157)</f>
        <v>1066.5986882499867</v>
      </c>
      <c r="K158" s="7"/>
      <c r="M158" s="7"/>
    </row>
    <row r="159" spans="1:13" x14ac:dyDescent="0.2">
      <c r="A159" s="191"/>
      <c r="B159" s="200"/>
      <c r="C159" s="200"/>
      <c r="D159" s="200"/>
      <c r="E159" s="200"/>
      <c r="F159" s="200"/>
      <c r="G159" s="200"/>
      <c r="H159" s="200"/>
      <c r="I159" s="200"/>
    </row>
    <row r="160" spans="1:13" x14ac:dyDescent="0.2">
      <c r="A160" s="33" t="s">
        <v>187</v>
      </c>
      <c r="B160" s="200"/>
      <c r="C160" s="200"/>
      <c r="D160" s="200"/>
      <c r="E160" s="200"/>
      <c r="F160" s="200"/>
      <c r="G160" s="200"/>
      <c r="H160" s="200"/>
      <c r="I160" s="200"/>
    </row>
    <row r="161" spans="1:11" x14ac:dyDescent="0.2">
      <c r="A161" s="33" t="s">
        <v>188</v>
      </c>
      <c r="B161" s="200"/>
      <c r="C161" s="200"/>
      <c r="D161" s="200"/>
      <c r="E161" s="200"/>
      <c r="F161" s="200"/>
      <c r="G161" s="200"/>
      <c r="H161" s="200"/>
      <c r="I161" s="200"/>
    </row>
    <row r="162" spans="1:11" x14ac:dyDescent="0.2">
      <c r="A162" s="191"/>
      <c r="B162" s="191"/>
      <c r="C162" s="191"/>
      <c r="D162" s="191"/>
      <c r="E162" s="191"/>
      <c r="F162" s="191"/>
      <c r="G162" s="191"/>
      <c r="H162" s="191"/>
      <c r="I162" s="4"/>
    </row>
    <row r="163" spans="1:11" x14ac:dyDescent="0.2">
      <c r="A163" s="332" t="s">
        <v>189</v>
      </c>
      <c r="B163" s="332"/>
      <c r="C163" s="332"/>
      <c r="D163" s="332"/>
      <c r="E163" s="332"/>
      <c r="F163" s="332"/>
      <c r="G163" s="332"/>
      <c r="H163" s="332"/>
      <c r="I163" s="332"/>
      <c r="K163" s="9"/>
    </row>
    <row r="164" spans="1:11" x14ac:dyDescent="0.2">
      <c r="A164" s="324" t="s">
        <v>190</v>
      </c>
      <c r="B164" s="324"/>
      <c r="C164" s="324"/>
      <c r="D164" s="324"/>
      <c r="E164" s="324"/>
      <c r="F164" s="324"/>
      <c r="G164" s="324"/>
      <c r="H164" s="324"/>
      <c r="I164" s="8" t="s">
        <v>41</v>
      </c>
    </row>
    <row r="165" spans="1:11" x14ac:dyDescent="0.2">
      <c r="A165" s="193" t="s">
        <v>42</v>
      </c>
      <c r="B165" s="325" t="str">
        <f>A37</f>
        <v>MÓDULO 1 - COMPOSIÇÃO DA REMUNERAÇÃO</v>
      </c>
      <c r="C165" s="325"/>
      <c r="D165" s="325"/>
      <c r="E165" s="325"/>
      <c r="F165" s="325"/>
      <c r="G165" s="325"/>
      <c r="H165" s="325"/>
      <c r="I165" s="210">
        <f>I45</f>
        <v>1862.09</v>
      </c>
    </row>
    <row r="166" spans="1:11" x14ac:dyDescent="0.2">
      <c r="A166" s="193" t="s">
        <v>43</v>
      </c>
      <c r="B166" s="325" t="str">
        <f>A50</f>
        <v>MÓDULO 2 – ENCARGOS E BENEFÍCIOS ANUAIS, MENSAIS E DIÁRIOS</v>
      </c>
      <c r="C166" s="325"/>
      <c r="D166" s="325"/>
      <c r="E166" s="325"/>
      <c r="F166" s="325"/>
      <c r="G166" s="325"/>
      <c r="H166" s="325"/>
      <c r="I166" s="210">
        <f>I102</f>
        <v>2695.5525718826671</v>
      </c>
    </row>
    <row r="167" spans="1:11" x14ac:dyDescent="0.2">
      <c r="A167" s="193" t="s">
        <v>44</v>
      </c>
      <c r="B167" s="325" t="str">
        <f>A104</f>
        <v>MÓDULO 3 – PROVISÃO PARA RESCISÃO</v>
      </c>
      <c r="C167" s="325"/>
      <c r="D167" s="325"/>
      <c r="E167" s="325"/>
      <c r="F167" s="325"/>
      <c r="G167" s="325"/>
      <c r="H167" s="325"/>
      <c r="I167" s="210">
        <f>I112</f>
        <v>132.34841916799999</v>
      </c>
      <c r="K167" s="9"/>
    </row>
    <row r="168" spans="1:11" x14ac:dyDescent="0.2">
      <c r="A168" s="23" t="s">
        <v>51</v>
      </c>
      <c r="B168" s="325" t="str">
        <f>A114</f>
        <v>MÓDULO 4 – CUSTO DE REPOSIÇÃO DO PROFISSIONAL AUSENTE</v>
      </c>
      <c r="C168" s="325"/>
      <c r="D168" s="325"/>
      <c r="E168" s="325"/>
      <c r="F168" s="325"/>
      <c r="G168" s="325"/>
      <c r="H168" s="325"/>
      <c r="I168" s="210">
        <f>I138</f>
        <v>52.220451959999991</v>
      </c>
      <c r="K168" s="9"/>
    </row>
    <row r="169" spans="1:11" x14ac:dyDescent="0.2">
      <c r="A169" s="23" t="s">
        <v>81</v>
      </c>
      <c r="B169" s="325" t="str">
        <f>A140</f>
        <v>MÓDULO 5 – INSUMOS DIVERSOS</v>
      </c>
      <c r="C169" s="325"/>
      <c r="D169" s="325"/>
      <c r="E169" s="325"/>
      <c r="F169" s="325"/>
      <c r="G169" s="325"/>
      <c r="H169" s="325"/>
      <c r="I169" s="210">
        <f>I146</f>
        <v>2139.0704166666665</v>
      </c>
    </row>
    <row r="170" spans="1:11" x14ac:dyDescent="0.2">
      <c r="A170" s="8"/>
      <c r="B170" s="324" t="s">
        <v>191</v>
      </c>
      <c r="C170" s="324"/>
      <c r="D170" s="324"/>
      <c r="E170" s="324"/>
      <c r="F170" s="324"/>
      <c r="G170" s="324"/>
      <c r="H170" s="324"/>
      <c r="I170" s="211">
        <f>SUM(I165:I169)</f>
        <v>6881.2818596773332</v>
      </c>
      <c r="K170" s="7"/>
    </row>
    <row r="171" spans="1:11" x14ac:dyDescent="0.2">
      <c r="A171" s="23" t="s">
        <v>83</v>
      </c>
      <c r="B171" s="325" t="str">
        <f>A150</f>
        <v>MÓDULO 6 – CUSTOS INDIRETOS, TRIBUTOS E LUCRO</v>
      </c>
      <c r="C171" s="325"/>
      <c r="D171" s="325"/>
      <c r="E171" s="325"/>
      <c r="F171" s="325"/>
      <c r="G171" s="325"/>
      <c r="H171" s="325"/>
      <c r="I171" s="212">
        <f>I158</f>
        <v>1066.5986882499867</v>
      </c>
    </row>
    <row r="172" spans="1:11" x14ac:dyDescent="0.2">
      <c r="A172" s="326" t="s">
        <v>192</v>
      </c>
      <c r="B172" s="326"/>
      <c r="C172" s="326"/>
      <c r="D172" s="326"/>
      <c r="E172" s="326"/>
      <c r="F172" s="326"/>
      <c r="G172" s="326"/>
      <c r="H172" s="326"/>
      <c r="I172" s="213">
        <f>ROUND(SUM(I45,I102,I112,I138,I146,I152,I153)/(1-SUM(H155:H157)),2)</f>
        <v>7947.88</v>
      </c>
    </row>
    <row r="173" spans="1:11" x14ac:dyDescent="0.2">
      <c r="A173" s="3"/>
      <c r="B173" s="3"/>
      <c r="C173" s="3"/>
      <c r="D173" s="3"/>
      <c r="E173" s="3"/>
      <c r="F173" s="3"/>
      <c r="G173" s="3"/>
      <c r="H173" s="3"/>
      <c r="I173" s="4"/>
    </row>
    <row r="174" spans="1:11" hidden="1" outlineLevel="1" x14ac:dyDescent="0.2"/>
    <row r="175" spans="1:11" hidden="1" outlineLevel="1" x14ac:dyDescent="0.2">
      <c r="A175" s="284" t="s">
        <v>12</v>
      </c>
      <c r="B175" s="285"/>
      <c r="C175" s="285"/>
      <c r="D175" s="285"/>
      <c r="E175" s="285"/>
      <c r="F175" s="285"/>
      <c r="G175" s="285"/>
      <c r="H175" s="285"/>
      <c r="I175" s="286"/>
    </row>
    <row r="176" spans="1:11" hidden="1" outlineLevel="1" x14ac:dyDescent="0.2">
      <c r="A176" s="327"/>
      <c r="B176" s="328"/>
      <c r="C176" s="328"/>
      <c r="D176" s="328"/>
      <c r="E176" s="328"/>
      <c r="F176" s="328"/>
      <c r="G176" s="328"/>
      <c r="H176" s="328"/>
      <c r="I176" s="329"/>
    </row>
    <row r="177" spans="1:9" hidden="1" outlineLevel="1" x14ac:dyDescent="0.2">
      <c r="A177" s="318" t="s">
        <v>13</v>
      </c>
      <c r="B177" s="319"/>
      <c r="C177" s="319"/>
      <c r="D177" s="319"/>
      <c r="E177" s="319"/>
      <c r="F177" s="319"/>
      <c r="G177" s="319"/>
      <c r="H177" s="319"/>
      <c r="I177" s="320"/>
    </row>
    <row r="178" spans="1:9" hidden="1" outlineLevel="1" x14ac:dyDescent="0.2">
      <c r="A178" s="321"/>
      <c r="B178" s="322"/>
      <c r="C178" s="322"/>
      <c r="D178" s="322"/>
      <c r="E178" s="322"/>
      <c r="F178" s="322"/>
      <c r="G178" s="322"/>
      <c r="H178" s="322"/>
      <c r="I178" s="323"/>
    </row>
    <row r="179" spans="1:9" hidden="1" outlineLevel="1" x14ac:dyDescent="0.2"/>
    <row r="180" spans="1:9" ht="38.25" hidden="1" outlineLevel="1" x14ac:dyDescent="0.2">
      <c r="A180" s="287" t="s">
        <v>14</v>
      </c>
      <c r="B180" s="288"/>
      <c r="C180" s="289"/>
      <c r="D180" s="315" t="s">
        <v>15</v>
      </c>
      <c r="E180" s="316"/>
      <c r="F180" s="317"/>
      <c r="G180" s="315" t="s">
        <v>16</v>
      </c>
      <c r="H180" s="317"/>
      <c r="I180" s="52" t="s">
        <v>17</v>
      </c>
    </row>
    <row r="181" spans="1:9" ht="25.5" hidden="1" customHeight="1" outlineLevel="1" x14ac:dyDescent="0.2">
      <c r="A181" s="297" t="s">
        <v>18</v>
      </c>
      <c r="B181" s="298"/>
      <c r="C181" s="299"/>
      <c r="D181" s="300" t="s">
        <v>19</v>
      </c>
      <c r="E181" s="301"/>
      <c r="F181" s="302"/>
      <c r="G181" s="295">
        <f>Copeira!I172</f>
        <v>7947.88</v>
      </c>
      <c r="H181" s="296"/>
      <c r="I181" s="169">
        <f>(1/D223)*G181</f>
        <v>9.9348500000000008</v>
      </c>
    </row>
    <row r="182" spans="1:9" hidden="1" outlineLevel="1" x14ac:dyDescent="0.2">
      <c r="A182" s="303" t="s">
        <v>20</v>
      </c>
      <c r="B182" s="304"/>
      <c r="C182" s="304"/>
      <c r="D182" s="304"/>
      <c r="E182" s="304"/>
      <c r="F182" s="304"/>
      <c r="G182" s="304"/>
      <c r="H182" s="305"/>
      <c r="I182" s="170">
        <f>ROUND(SUM(I181:I181),2)</f>
        <v>9.93</v>
      </c>
    </row>
    <row r="183" spans="1:9" hidden="1" outlineLevel="1" x14ac:dyDescent="0.2"/>
    <row r="184" spans="1:9" hidden="1" outlineLevel="1" x14ac:dyDescent="0.2">
      <c r="A184" s="306" t="s">
        <v>21</v>
      </c>
      <c r="B184" s="307"/>
      <c r="C184" s="307"/>
      <c r="D184" s="307"/>
      <c r="E184" s="307"/>
      <c r="F184" s="307"/>
      <c r="G184" s="307"/>
      <c r="H184" s="307"/>
      <c r="I184" s="308"/>
    </row>
    <row r="185" spans="1:9" hidden="1" outlineLevel="1" x14ac:dyDescent="0.2"/>
    <row r="186" spans="1:9" hidden="1" outlineLevel="1" x14ac:dyDescent="0.2">
      <c r="A186" s="318" t="s">
        <v>22</v>
      </c>
      <c r="B186" s="319"/>
      <c r="C186" s="319"/>
      <c r="D186" s="319"/>
      <c r="E186" s="319"/>
      <c r="F186" s="319"/>
      <c r="G186" s="319"/>
      <c r="H186" s="319"/>
      <c r="I186" s="320"/>
    </row>
    <row r="187" spans="1:9" hidden="1" outlineLevel="1" x14ac:dyDescent="0.2">
      <c r="A187" s="321"/>
      <c r="B187" s="322"/>
      <c r="C187" s="322"/>
      <c r="D187" s="322"/>
      <c r="E187" s="322"/>
      <c r="F187" s="322"/>
      <c r="G187" s="322"/>
      <c r="H187" s="322"/>
      <c r="I187" s="323"/>
    </row>
    <row r="188" spans="1:9" hidden="1" outlineLevel="1" x14ac:dyDescent="0.2"/>
    <row r="189" spans="1:9" ht="38.25" hidden="1" outlineLevel="1" x14ac:dyDescent="0.2">
      <c r="A189" s="287" t="s">
        <v>14</v>
      </c>
      <c r="B189" s="288"/>
      <c r="C189" s="289"/>
      <c r="D189" s="315" t="s">
        <v>15</v>
      </c>
      <c r="E189" s="316"/>
      <c r="F189" s="317"/>
      <c r="G189" s="315" t="s">
        <v>16</v>
      </c>
      <c r="H189" s="317"/>
      <c r="I189" s="52" t="s">
        <v>17</v>
      </c>
    </row>
    <row r="190" spans="1:9" ht="27" hidden="1" customHeight="1" outlineLevel="1" x14ac:dyDescent="0.2">
      <c r="A190" s="297" t="s">
        <v>18</v>
      </c>
      <c r="B190" s="298"/>
      <c r="C190" s="299"/>
      <c r="D190" s="300" t="s">
        <v>23</v>
      </c>
      <c r="E190" s="301"/>
      <c r="F190" s="302"/>
      <c r="G190" s="295">
        <f>Copeira!I172</f>
        <v>7947.88</v>
      </c>
      <c r="H190" s="296"/>
      <c r="I190" s="169">
        <f>(1/1800)*G190</f>
        <v>4.4154888888888886</v>
      </c>
    </row>
    <row r="191" spans="1:9" hidden="1" outlineLevel="1" x14ac:dyDescent="0.2">
      <c r="A191" s="303" t="s">
        <v>20</v>
      </c>
      <c r="B191" s="304"/>
      <c r="C191" s="304"/>
      <c r="D191" s="304"/>
      <c r="E191" s="304"/>
      <c r="F191" s="304"/>
      <c r="G191" s="304"/>
      <c r="H191" s="305"/>
      <c r="I191" s="170">
        <f>ROUND(SUM(I190:I190),2)</f>
        <v>4.42</v>
      </c>
    </row>
    <row r="192" spans="1:9" hidden="1" outlineLevel="1" x14ac:dyDescent="0.2"/>
    <row r="193" spans="1:9" hidden="1" outlineLevel="1" x14ac:dyDescent="0.2">
      <c r="A193" s="306" t="s">
        <v>24</v>
      </c>
      <c r="B193" s="307"/>
      <c r="C193" s="307"/>
      <c r="D193" s="307"/>
      <c r="E193" s="307"/>
      <c r="F193" s="307"/>
      <c r="G193" s="307"/>
      <c r="H193" s="307"/>
      <c r="I193" s="308"/>
    </row>
    <row r="194" spans="1:9" hidden="1" outlineLevel="1" x14ac:dyDescent="0.2"/>
    <row r="195" spans="1:9" hidden="1" outlineLevel="1" x14ac:dyDescent="0.2">
      <c r="A195" s="318" t="s">
        <v>25</v>
      </c>
      <c r="B195" s="319"/>
      <c r="C195" s="319"/>
      <c r="D195" s="319"/>
      <c r="E195" s="319"/>
      <c r="F195" s="319"/>
      <c r="G195" s="319"/>
      <c r="H195" s="319"/>
      <c r="I195" s="320"/>
    </row>
    <row r="196" spans="1:9" hidden="1" outlineLevel="1" x14ac:dyDescent="0.2">
      <c r="A196" s="321"/>
      <c r="B196" s="322"/>
      <c r="C196" s="322"/>
      <c r="D196" s="322"/>
      <c r="E196" s="322"/>
      <c r="F196" s="322"/>
      <c r="G196" s="322"/>
      <c r="H196" s="322"/>
      <c r="I196" s="323"/>
    </row>
    <row r="197" spans="1:9" hidden="1" outlineLevel="1" x14ac:dyDescent="0.2"/>
    <row r="198" spans="1:9" ht="38.25" hidden="1" outlineLevel="1" x14ac:dyDescent="0.2">
      <c r="A198" s="287" t="s">
        <v>14</v>
      </c>
      <c r="B198" s="288"/>
      <c r="C198" s="289"/>
      <c r="D198" s="315" t="s">
        <v>15</v>
      </c>
      <c r="E198" s="316"/>
      <c r="F198" s="317"/>
      <c r="G198" s="315" t="s">
        <v>16</v>
      </c>
      <c r="H198" s="317"/>
      <c r="I198" s="52" t="s">
        <v>17</v>
      </c>
    </row>
    <row r="199" spans="1:9" ht="12.75" hidden="1" customHeight="1" outlineLevel="1" x14ac:dyDescent="0.2">
      <c r="A199" s="297" t="s">
        <v>18</v>
      </c>
      <c r="B199" s="298"/>
      <c r="C199" s="299"/>
      <c r="D199" s="300" t="s">
        <v>26</v>
      </c>
      <c r="E199" s="301"/>
      <c r="F199" s="302"/>
      <c r="G199" s="295">
        <f>G181</f>
        <v>7947.88</v>
      </c>
      <c r="H199" s="296"/>
      <c r="I199" s="169">
        <f>(1/300)*G199</f>
        <v>26.492933333333337</v>
      </c>
    </row>
    <row r="200" spans="1:9" hidden="1" outlineLevel="1" x14ac:dyDescent="0.2">
      <c r="A200" s="303" t="s">
        <v>20</v>
      </c>
      <c r="B200" s="304"/>
      <c r="C200" s="304"/>
      <c r="D200" s="304"/>
      <c r="E200" s="304"/>
      <c r="F200" s="304"/>
      <c r="G200" s="304"/>
      <c r="H200" s="305"/>
      <c r="I200" s="170">
        <f>ROUND(SUM(I199:I199),2)</f>
        <v>26.49</v>
      </c>
    </row>
    <row r="201" spans="1:9" hidden="1" outlineLevel="1" x14ac:dyDescent="0.2"/>
    <row r="202" spans="1:9" hidden="1" outlineLevel="1" x14ac:dyDescent="0.2">
      <c r="A202" s="306" t="s">
        <v>27</v>
      </c>
      <c r="B202" s="307"/>
      <c r="C202" s="307"/>
      <c r="D202" s="307"/>
      <c r="E202" s="307"/>
      <c r="F202" s="307"/>
      <c r="G202" s="307"/>
      <c r="H202" s="307"/>
      <c r="I202" s="308"/>
    </row>
    <row r="203" spans="1:9" hidden="1" outlineLevel="1" x14ac:dyDescent="0.2"/>
    <row r="204" spans="1:9" hidden="1" outlineLevel="1" x14ac:dyDescent="0.2">
      <c r="A204" s="309" t="s">
        <v>28</v>
      </c>
      <c r="B204" s="310"/>
      <c r="C204" s="310"/>
      <c r="D204" s="310"/>
      <c r="E204" s="310"/>
      <c r="F204" s="310"/>
      <c r="G204" s="310"/>
      <c r="H204" s="310"/>
      <c r="I204" s="311"/>
    </row>
    <row r="205" spans="1:9" hidden="1" outlineLevel="1" x14ac:dyDescent="0.2">
      <c r="A205" s="312"/>
      <c r="B205" s="313"/>
      <c r="C205" s="313"/>
      <c r="D205" s="313"/>
      <c r="E205" s="313"/>
      <c r="F205" s="313"/>
      <c r="G205" s="313"/>
      <c r="H205" s="313"/>
      <c r="I205" s="314"/>
    </row>
    <row r="206" spans="1:9" hidden="1" outlineLevel="1" x14ac:dyDescent="0.2"/>
    <row r="207" spans="1:9" ht="38.25" hidden="1" outlineLevel="1" x14ac:dyDescent="0.2">
      <c r="A207" s="287" t="s">
        <v>14</v>
      </c>
      <c r="B207" s="288"/>
      <c r="C207" s="289"/>
      <c r="D207" s="315" t="s">
        <v>15</v>
      </c>
      <c r="E207" s="316"/>
      <c r="F207" s="317"/>
      <c r="G207" s="315" t="s">
        <v>16</v>
      </c>
      <c r="H207" s="317"/>
      <c r="I207" s="52" t="s">
        <v>17</v>
      </c>
    </row>
    <row r="208" spans="1:9" ht="12.75" hidden="1" customHeight="1" outlineLevel="1" x14ac:dyDescent="0.2">
      <c r="A208" s="297" t="s">
        <v>18</v>
      </c>
      <c r="B208" s="298"/>
      <c r="C208" s="299"/>
      <c r="D208" s="300" t="s">
        <v>29</v>
      </c>
      <c r="E208" s="301"/>
      <c r="F208" s="302"/>
      <c r="G208" s="295">
        <f>G199</f>
        <v>7947.88</v>
      </c>
      <c r="H208" s="296"/>
      <c r="I208" s="169">
        <f>(1/130)*G208</f>
        <v>61.137538461538469</v>
      </c>
    </row>
    <row r="209" spans="1:10" hidden="1" outlineLevel="1" x14ac:dyDescent="0.2">
      <c r="A209" s="303" t="s">
        <v>20</v>
      </c>
      <c r="B209" s="304"/>
      <c r="C209" s="304"/>
      <c r="D209" s="304"/>
      <c r="E209" s="304"/>
      <c r="F209" s="304"/>
      <c r="G209" s="304"/>
      <c r="H209" s="305"/>
      <c r="I209" s="170">
        <f>ROUND(SUM(I208:I208),2)</f>
        <v>61.14</v>
      </c>
    </row>
    <row r="210" spans="1:10" hidden="1" outlineLevel="1" x14ac:dyDescent="0.2"/>
    <row r="211" spans="1:10" hidden="1" outlineLevel="1" x14ac:dyDescent="0.2">
      <c r="A211" s="306" t="s">
        <v>30</v>
      </c>
      <c r="B211" s="307"/>
      <c r="C211" s="307"/>
      <c r="D211" s="307"/>
      <c r="E211" s="307"/>
      <c r="F211" s="307"/>
      <c r="G211" s="307"/>
      <c r="H211" s="307"/>
      <c r="I211" s="308"/>
    </row>
    <row r="212" spans="1:10" hidden="1" outlineLevel="1" x14ac:dyDescent="0.2"/>
    <row r="213" spans="1:10" hidden="1" outlineLevel="1" x14ac:dyDescent="0.2">
      <c r="A213" s="271" t="s">
        <v>31</v>
      </c>
      <c r="B213" s="272"/>
      <c r="C213" s="272"/>
      <c r="D213" s="272"/>
      <c r="E213" s="272"/>
      <c r="F213" s="272"/>
      <c r="G213" s="272"/>
      <c r="H213" s="272"/>
      <c r="I213" s="273"/>
    </row>
    <row r="214" spans="1:10" hidden="1" outlineLevel="1" x14ac:dyDescent="0.2"/>
    <row r="215" spans="1:10" hidden="1" outlineLevel="1" x14ac:dyDescent="0.2">
      <c r="A215" s="271" t="s">
        <v>32</v>
      </c>
      <c r="B215" s="272"/>
      <c r="C215" s="272"/>
      <c r="D215" s="272"/>
      <c r="E215" s="272"/>
      <c r="F215" s="272"/>
      <c r="G215" s="272"/>
      <c r="H215" s="272"/>
      <c r="I215" s="273"/>
    </row>
    <row r="216" spans="1:10" hidden="1" outlineLevel="1" x14ac:dyDescent="0.2"/>
    <row r="217" spans="1:10" hidden="1" outlineLevel="1" x14ac:dyDescent="0.2">
      <c r="A217" s="271" t="s">
        <v>33</v>
      </c>
      <c r="B217" s="272"/>
      <c r="C217" s="272"/>
      <c r="D217" s="272"/>
      <c r="E217" s="272"/>
      <c r="F217" s="272"/>
      <c r="G217" s="272"/>
      <c r="H217" s="272"/>
      <c r="I217" s="273"/>
    </row>
    <row r="218" spans="1:10" hidden="1" outlineLevel="1" x14ac:dyDescent="0.2"/>
    <row r="219" spans="1:10" hidden="1" collapsed="1" x14ac:dyDescent="0.2"/>
    <row r="220" spans="1:10" hidden="1" x14ac:dyDescent="0.2">
      <c r="A220" s="284" t="s">
        <v>34</v>
      </c>
      <c r="B220" s="285"/>
      <c r="C220" s="285"/>
      <c r="D220" s="285"/>
      <c r="E220" s="285"/>
      <c r="F220" s="285"/>
      <c r="G220" s="285"/>
      <c r="H220" s="285"/>
      <c r="I220" s="286"/>
    </row>
    <row r="221" spans="1:10" hidden="1" x14ac:dyDescent="0.2"/>
    <row r="222" spans="1:10" ht="51" hidden="1" x14ac:dyDescent="0.2">
      <c r="A222" s="287" t="s">
        <v>35</v>
      </c>
      <c r="B222" s="288"/>
      <c r="C222" s="289"/>
      <c r="D222" s="203" t="s">
        <v>378</v>
      </c>
      <c r="E222" s="290" t="s">
        <v>36</v>
      </c>
      <c r="F222" s="291"/>
      <c r="G222" s="52" t="s">
        <v>37</v>
      </c>
      <c r="H222" s="52" t="s">
        <v>38</v>
      </c>
      <c r="I222" s="52" t="s">
        <v>39</v>
      </c>
    </row>
    <row r="223" spans="1:10" ht="38.1" hidden="1" customHeight="1" x14ac:dyDescent="0.2">
      <c r="A223" s="292" t="s">
        <v>380</v>
      </c>
      <c r="B223" s="293"/>
      <c r="C223" s="294"/>
      <c r="D223" s="204">
        <v>800</v>
      </c>
      <c r="E223" s="295">
        <f>I182</f>
        <v>9.93</v>
      </c>
      <c r="F223" s="296"/>
      <c r="G223" s="201" t="e">
        <f>#REF!</f>
        <v>#REF!</v>
      </c>
      <c r="H223" s="201" t="e">
        <f>IF(G223&gt;800,G223,800)</f>
        <v>#REF!</v>
      </c>
      <c r="I223" s="171" t="e">
        <f>ROUND(H223*E223,2)</f>
        <v>#REF!</v>
      </c>
      <c r="J223" s="190" t="s">
        <v>379</v>
      </c>
    </row>
    <row r="224" spans="1:10" hidden="1" x14ac:dyDescent="0.2">
      <c r="A224" s="271" t="s">
        <v>383</v>
      </c>
      <c r="B224" s="272"/>
      <c r="C224" s="273"/>
      <c r="D224" s="22">
        <v>300</v>
      </c>
      <c r="E224" s="279">
        <f>I200</f>
        <v>26.49</v>
      </c>
      <c r="F224" s="280"/>
      <c r="G224" s="187">
        <v>0</v>
      </c>
      <c r="H224" s="187">
        <f>G224</f>
        <v>0</v>
      </c>
      <c r="I224" s="171">
        <f>ROUND(H224*E224,2)</f>
        <v>0</v>
      </c>
    </row>
    <row r="225" spans="1:9" hidden="1" x14ac:dyDescent="0.2">
      <c r="A225" s="281" t="s">
        <v>384</v>
      </c>
      <c r="B225" s="282"/>
      <c r="C225" s="283"/>
      <c r="D225" s="22">
        <v>130</v>
      </c>
      <c r="E225" s="279">
        <f>I209</f>
        <v>61.14</v>
      </c>
      <c r="F225" s="280"/>
      <c r="G225" s="187">
        <v>0</v>
      </c>
      <c r="H225" s="187">
        <f>G225</f>
        <v>0</v>
      </c>
      <c r="I225" s="171">
        <f>ROUND(H225*E225,2)</f>
        <v>0</v>
      </c>
    </row>
    <row r="226" spans="1:9" hidden="1" x14ac:dyDescent="0.2">
      <c r="A226" s="281"/>
      <c r="B226" s="282"/>
      <c r="C226" s="283"/>
      <c r="D226" s="22"/>
      <c r="E226" s="274"/>
      <c r="F226" s="275"/>
      <c r="G226" s="187"/>
      <c r="H226" s="187"/>
      <c r="I226" s="171">
        <f>H226*D226</f>
        <v>0</v>
      </c>
    </row>
    <row r="227" spans="1:9" hidden="1" x14ac:dyDescent="0.2">
      <c r="A227" s="271"/>
      <c r="B227" s="272"/>
      <c r="C227" s="273"/>
      <c r="D227" s="22"/>
      <c r="E227" s="274"/>
      <c r="F227" s="275"/>
      <c r="G227" s="187"/>
      <c r="H227" s="187"/>
      <c r="I227" s="171">
        <f>H227*D227</f>
        <v>0</v>
      </c>
    </row>
    <row r="228" spans="1:9" hidden="1" x14ac:dyDescent="0.2">
      <c r="A228" s="276" t="s">
        <v>40</v>
      </c>
      <c r="B228" s="277"/>
      <c r="C228" s="277"/>
      <c r="D228" s="277"/>
      <c r="E228" s="277"/>
      <c r="F228" s="278"/>
      <c r="G228" s="188" t="e">
        <f>SUM(G223:G227)</f>
        <v>#REF!</v>
      </c>
      <c r="H228" s="188" t="e">
        <f>SUM(H223:H227)</f>
        <v>#REF!</v>
      </c>
      <c r="I228" s="172" t="e">
        <f>SUM(I223:I227)</f>
        <v>#REF!</v>
      </c>
    </row>
  </sheetData>
  <mergeCells count="173">
    <mergeCell ref="A1:I1"/>
    <mergeCell ref="A3:F3"/>
    <mergeCell ref="A4:F4"/>
    <mergeCell ref="A6:F6"/>
    <mergeCell ref="A8:I8"/>
    <mergeCell ref="B9:H9"/>
    <mergeCell ref="A16:B16"/>
    <mergeCell ref="C16:D16"/>
    <mergeCell ref="E16:I16"/>
    <mergeCell ref="A27:I27"/>
    <mergeCell ref="B28:H28"/>
    <mergeCell ref="B29:H29"/>
    <mergeCell ref="B10:H10"/>
    <mergeCell ref="B11:H11"/>
    <mergeCell ref="B12:H12"/>
    <mergeCell ref="A14:I14"/>
    <mergeCell ref="A15:B15"/>
    <mergeCell ref="C15:D15"/>
    <mergeCell ref="E15:I15"/>
    <mergeCell ref="B40:G40"/>
    <mergeCell ref="B41:G41"/>
    <mergeCell ref="B42:G42"/>
    <mergeCell ref="B43:G43"/>
    <mergeCell ref="B44:G44"/>
    <mergeCell ref="A45:H45"/>
    <mergeCell ref="B30:H30"/>
    <mergeCell ref="B31:H31"/>
    <mergeCell ref="B32:H32"/>
    <mergeCell ref="A37:I37"/>
    <mergeCell ref="B38:G38"/>
    <mergeCell ref="B39:G39"/>
    <mergeCell ref="A56:G56"/>
    <mergeCell ref="B66:G66"/>
    <mergeCell ref="B67:G67"/>
    <mergeCell ref="B68:G68"/>
    <mergeCell ref="B69:G69"/>
    <mergeCell ref="B70:G70"/>
    <mergeCell ref="A50:I50"/>
    <mergeCell ref="B51:G51"/>
    <mergeCell ref="B52:G52"/>
    <mergeCell ref="B53:G53"/>
    <mergeCell ref="A54:G54"/>
    <mergeCell ref="B55:G55"/>
    <mergeCell ref="B84:G84"/>
    <mergeCell ref="B85:G85"/>
    <mergeCell ref="B86:G86"/>
    <mergeCell ref="B87:G87"/>
    <mergeCell ref="B88:G88"/>
    <mergeCell ref="B89:G89"/>
    <mergeCell ref="B71:G71"/>
    <mergeCell ref="B72:G72"/>
    <mergeCell ref="B73:G73"/>
    <mergeCell ref="B74:G74"/>
    <mergeCell ref="A75:G75"/>
    <mergeCell ref="B83:G83"/>
    <mergeCell ref="A103:I103"/>
    <mergeCell ref="A104:I104"/>
    <mergeCell ref="B105:G105"/>
    <mergeCell ref="B106:G106"/>
    <mergeCell ref="B107:G107"/>
    <mergeCell ref="B108:G108"/>
    <mergeCell ref="A90:H90"/>
    <mergeCell ref="A98:H98"/>
    <mergeCell ref="B99:H99"/>
    <mergeCell ref="B100:H100"/>
    <mergeCell ref="B101:H101"/>
    <mergeCell ref="A102:H102"/>
    <mergeCell ref="B119:G119"/>
    <mergeCell ref="B120:G120"/>
    <mergeCell ref="B121:G121"/>
    <mergeCell ref="B122:G122"/>
    <mergeCell ref="B123:G123"/>
    <mergeCell ref="B124:G124"/>
    <mergeCell ref="B109:G109"/>
    <mergeCell ref="B110:G110"/>
    <mergeCell ref="B111:G111"/>
    <mergeCell ref="A112:G112"/>
    <mergeCell ref="A113:I113"/>
    <mergeCell ref="A114:I114"/>
    <mergeCell ref="A132:G132"/>
    <mergeCell ref="A134:I134"/>
    <mergeCell ref="B135:G135"/>
    <mergeCell ref="B136:G136"/>
    <mergeCell ref="B137:G137"/>
    <mergeCell ref="A138:H138"/>
    <mergeCell ref="B125:G125"/>
    <mergeCell ref="A126:G126"/>
    <mergeCell ref="B127:G127"/>
    <mergeCell ref="A128:G128"/>
    <mergeCell ref="B130:G130"/>
    <mergeCell ref="B131:G131"/>
    <mergeCell ref="B145:G145"/>
    <mergeCell ref="A146:G146"/>
    <mergeCell ref="A150:I150"/>
    <mergeCell ref="B151:G151"/>
    <mergeCell ref="B152:G152"/>
    <mergeCell ref="B153:G153"/>
    <mergeCell ref="A139:I139"/>
    <mergeCell ref="A140:I140"/>
    <mergeCell ref="B141:G141"/>
    <mergeCell ref="B142:G142"/>
    <mergeCell ref="B143:G143"/>
    <mergeCell ref="B144:G144"/>
    <mergeCell ref="A164:H164"/>
    <mergeCell ref="B165:H165"/>
    <mergeCell ref="B166:H166"/>
    <mergeCell ref="B167:H167"/>
    <mergeCell ref="B168:H168"/>
    <mergeCell ref="B169:H169"/>
    <mergeCell ref="B154:G154"/>
    <mergeCell ref="B155:G155"/>
    <mergeCell ref="B156:G156"/>
    <mergeCell ref="B157:G157"/>
    <mergeCell ref="A158:G158"/>
    <mergeCell ref="A163:I163"/>
    <mergeCell ref="A180:C180"/>
    <mergeCell ref="D180:F180"/>
    <mergeCell ref="G180:H180"/>
    <mergeCell ref="A181:C181"/>
    <mergeCell ref="D181:F181"/>
    <mergeCell ref="G181:H181"/>
    <mergeCell ref="B170:H170"/>
    <mergeCell ref="B171:H171"/>
    <mergeCell ref="A172:H172"/>
    <mergeCell ref="A175:I175"/>
    <mergeCell ref="A176:I176"/>
    <mergeCell ref="A177:I178"/>
    <mergeCell ref="A190:C190"/>
    <mergeCell ref="D190:F190"/>
    <mergeCell ref="G190:H190"/>
    <mergeCell ref="A191:H191"/>
    <mergeCell ref="A193:I193"/>
    <mergeCell ref="A195:I196"/>
    <mergeCell ref="A182:H182"/>
    <mergeCell ref="A184:I184"/>
    <mergeCell ref="A186:I187"/>
    <mergeCell ref="A189:C189"/>
    <mergeCell ref="D189:F189"/>
    <mergeCell ref="G189:H189"/>
    <mergeCell ref="A200:H200"/>
    <mergeCell ref="A202:I202"/>
    <mergeCell ref="A204:I205"/>
    <mergeCell ref="A207:C207"/>
    <mergeCell ref="D207:F207"/>
    <mergeCell ref="G207:H207"/>
    <mergeCell ref="A198:C198"/>
    <mergeCell ref="D198:F198"/>
    <mergeCell ref="G198:H198"/>
    <mergeCell ref="A199:C199"/>
    <mergeCell ref="D199:F199"/>
    <mergeCell ref="G199:H199"/>
    <mergeCell ref="A215:I215"/>
    <mergeCell ref="A217:I217"/>
    <mergeCell ref="A220:I220"/>
    <mergeCell ref="A222:C222"/>
    <mergeCell ref="E222:F222"/>
    <mergeCell ref="A223:C223"/>
    <mergeCell ref="E223:F223"/>
    <mergeCell ref="A208:C208"/>
    <mergeCell ref="D208:F208"/>
    <mergeCell ref="G208:H208"/>
    <mergeCell ref="A209:H209"/>
    <mergeCell ref="A211:I211"/>
    <mergeCell ref="A213:I213"/>
    <mergeCell ref="A227:C227"/>
    <mergeCell ref="E227:F227"/>
    <mergeCell ref="A228:F228"/>
    <mergeCell ref="A224:C224"/>
    <mergeCell ref="E224:F224"/>
    <mergeCell ref="A225:C225"/>
    <mergeCell ref="E225:F225"/>
    <mergeCell ref="A226:C226"/>
    <mergeCell ref="E226:F226"/>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2136E-C6C2-42D6-9FED-59201D912014}">
  <sheetPr>
    <tabColor indexed="13"/>
  </sheetPr>
  <dimension ref="A1:M228"/>
  <sheetViews>
    <sheetView topLeftCell="A14" zoomScaleNormal="100" workbookViewId="0">
      <selection activeCell="L145" sqref="L145"/>
    </sheetView>
  </sheetViews>
  <sheetFormatPr defaultRowHeight="12.75" outlineLevelRow="1" x14ac:dyDescent="0.2"/>
  <cols>
    <col min="1" max="1" width="7.7109375" customWidth="1"/>
    <col min="2" max="2" width="15.28515625" customWidth="1"/>
    <col min="3" max="3" width="10" customWidth="1"/>
    <col min="4" max="4" width="20.5703125" customWidth="1"/>
    <col min="5" max="5" width="17.7109375" customWidth="1"/>
    <col min="6" max="6" width="12.85546875" customWidth="1"/>
    <col min="7" max="7" width="15.7109375" customWidth="1"/>
    <col min="8" max="8" width="11.85546875" customWidth="1"/>
    <col min="9" max="9" width="17.5703125" customWidth="1"/>
    <col min="10" max="10" width="5" customWidth="1"/>
    <col min="11" max="11" width="17.28515625" customWidth="1"/>
    <col min="12" max="12" width="15.85546875" customWidth="1"/>
    <col min="13" max="13" width="9.5703125" bestFit="1" customWidth="1"/>
  </cols>
  <sheetData>
    <row r="1" spans="1:9" ht="13.5" thickBot="1" x14ac:dyDescent="0.25">
      <c r="A1" s="351" t="s">
        <v>390</v>
      </c>
      <c r="B1" s="352"/>
      <c r="C1" s="352"/>
      <c r="D1" s="352"/>
      <c r="E1" s="352"/>
      <c r="F1" s="352"/>
      <c r="G1" s="352"/>
      <c r="H1" s="352"/>
      <c r="I1" s="353"/>
    </row>
    <row r="2" spans="1:9" x14ac:dyDescent="0.2">
      <c r="A2" s="191"/>
      <c r="B2" s="191"/>
      <c r="C2" s="191"/>
      <c r="D2" s="191"/>
      <c r="E2" s="191"/>
      <c r="F2" s="191"/>
      <c r="G2" s="191"/>
      <c r="H2" s="191"/>
      <c r="I2" s="191"/>
    </row>
    <row r="3" spans="1:9" ht="15" customHeight="1" x14ac:dyDescent="0.2">
      <c r="A3" s="354" t="s">
        <v>393</v>
      </c>
      <c r="B3" s="354"/>
      <c r="C3" s="354"/>
      <c r="D3" s="354"/>
      <c r="E3" s="354"/>
      <c r="F3" s="354"/>
      <c r="G3" s="191"/>
      <c r="H3" s="191"/>
      <c r="I3" s="191"/>
    </row>
    <row r="4" spans="1:9" ht="15" customHeight="1" x14ac:dyDescent="0.2">
      <c r="A4" s="354" t="s">
        <v>45</v>
      </c>
      <c r="B4" s="354"/>
      <c r="C4" s="354"/>
      <c r="D4" s="354"/>
      <c r="E4" s="354"/>
      <c r="F4" s="354"/>
      <c r="G4" s="191"/>
      <c r="H4" s="191"/>
      <c r="I4" s="191"/>
    </row>
    <row r="5" spans="1:9" x14ac:dyDescent="0.2">
      <c r="A5" s="10"/>
      <c r="B5" s="10"/>
      <c r="C5" s="10"/>
      <c r="D5" s="10"/>
      <c r="E5" s="10"/>
      <c r="F5" s="10"/>
      <c r="G5" s="10"/>
      <c r="H5" s="10"/>
      <c r="I5" s="10"/>
    </row>
    <row r="6" spans="1:9" x14ac:dyDescent="0.2">
      <c r="A6" s="354" t="s">
        <v>46</v>
      </c>
      <c r="B6" s="354"/>
      <c r="C6" s="354"/>
      <c r="D6" s="354"/>
      <c r="E6" s="354"/>
      <c r="F6" s="354"/>
      <c r="G6" s="10"/>
      <c r="H6" s="10"/>
      <c r="I6" s="10"/>
    </row>
    <row r="7" spans="1:9" x14ac:dyDescent="0.2">
      <c r="A7" s="192"/>
      <c r="B7" s="192"/>
      <c r="C7" s="192"/>
      <c r="D7" s="192"/>
      <c r="E7" s="192"/>
      <c r="F7" s="192"/>
      <c r="G7" s="192"/>
      <c r="H7" s="192"/>
      <c r="I7" s="192"/>
    </row>
    <row r="8" spans="1:9" x14ac:dyDescent="0.2">
      <c r="A8" s="332" t="s">
        <v>47</v>
      </c>
      <c r="B8" s="332"/>
      <c r="C8" s="332"/>
      <c r="D8" s="332"/>
      <c r="E8" s="332"/>
      <c r="F8" s="332"/>
      <c r="G8" s="332"/>
      <c r="H8" s="332"/>
      <c r="I8" s="332"/>
    </row>
    <row r="9" spans="1:9" x14ac:dyDescent="0.2">
      <c r="A9" s="193" t="s">
        <v>42</v>
      </c>
      <c r="B9" s="331" t="s">
        <v>48</v>
      </c>
      <c r="C9" s="325"/>
      <c r="D9" s="325"/>
      <c r="E9" s="325"/>
      <c r="F9" s="325"/>
      <c r="G9" s="325"/>
      <c r="H9" s="325"/>
      <c r="I9" s="127" t="s">
        <v>392</v>
      </c>
    </row>
    <row r="10" spans="1:9" x14ac:dyDescent="0.2">
      <c r="A10" s="193" t="s">
        <v>43</v>
      </c>
      <c r="B10" s="331" t="s">
        <v>49</v>
      </c>
      <c r="C10" s="325"/>
      <c r="D10" s="325"/>
      <c r="E10" s="325"/>
      <c r="F10" s="325"/>
      <c r="G10" s="325"/>
      <c r="H10" s="325"/>
      <c r="I10" s="181" t="s">
        <v>391</v>
      </c>
    </row>
    <row r="11" spans="1:9" x14ac:dyDescent="0.2">
      <c r="A11" s="193" t="s">
        <v>44</v>
      </c>
      <c r="B11" s="331" t="s">
        <v>50</v>
      </c>
      <c r="C11" s="331"/>
      <c r="D11" s="331"/>
      <c r="E11" s="331"/>
      <c r="F11" s="331"/>
      <c r="G11" s="331"/>
      <c r="H11" s="331"/>
      <c r="I11" s="181">
        <v>2026</v>
      </c>
    </row>
    <row r="12" spans="1:9" x14ac:dyDescent="0.2">
      <c r="A12" s="193" t="s">
        <v>51</v>
      </c>
      <c r="B12" s="331" t="s">
        <v>52</v>
      </c>
      <c r="C12" s="325"/>
      <c r="D12" s="325"/>
      <c r="E12" s="325"/>
      <c r="F12" s="325"/>
      <c r="G12" s="325"/>
      <c r="H12" s="325"/>
      <c r="I12" s="182">
        <v>24</v>
      </c>
    </row>
    <row r="13" spans="1:9" x14ac:dyDescent="0.2">
      <c r="A13" s="191"/>
      <c r="B13" s="192"/>
      <c r="C13" s="192"/>
      <c r="D13" s="192"/>
      <c r="E13" s="192"/>
      <c r="F13" s="192"/>
      <c r="G13" s="192"/>
      <c r="H13" s="191"/>
      <c r="I13" s="191"/>
    </row>
    <row r="14" spans="1:9" x14ac:dyDescent="0.2">
      <c r="A14" s="332" t="s">
        <v>53</v>
      </c>
      <c r="B14" s="332"/>
      <c r="C14" s="332"/>
      <c r="D14" s="332"/>
      <c r="E14" s="332"/>
      <c r="F14" s="332"/>
      <c r="G14" s="332"/>
      <c r="H14" s="332"/>
      <c r="I14" s="332"/>
    </row>
    <row r="15" spans="1:9" x14ac:dyDescent="0.2">
      <c r="A15" s="324" t="s">
        <v>54</v>
      </c>
      <c r="B15" s="324"/>
      <c r="C15" s="324" t="s">
        <v>55</v>
      </c>
      <c r="D15" s="324"/>
      <c r="E15" s="324" t="s">
        <v>56</v>
      </c>
      <c r="F15" s="324"/>
      <c r="G15" s="324"/>
      <c r="H15" s="324"/>
      <c r="I15" s="324"/>
    </row>
    <row r="16" spans="1:9" ht="25.5" customHeight="1" x14ac:dyDescent="0.2">
      <c r="A16" s="355" t="s">
        <v>466</v>
      </c>
      <c r="B16" s="356"/>
      <c r="C16" s="355" t="s">
        <v>394</v>
      </c>
      <c r="D16" s="356"/>
      <c r="E16" s="357">
        <v>2</v>
      </c>
      <c r="F16" s="358"/>
      <c r="G16" s="358"/>
      <c r="H16" s="358"/>
      <c r="I16" s="358"/>
    </row>
    <row r="17" spans="1:9" ht="15" customHeight="1" x14ac:dyDescent="0.2">
      <c r="A17" s="35"/>
      <c r="B17" s="196"/>
      <c r="C17" s="36"/>
      <c r="D17" s="197"/>
      <c r="E17" s="37"/>
      <c r="F17" s="198"/>
      <c r="G17" s="198"/>
      <c r="H17" s="198"/>
      <c r="I17" s="198"/>
    </row>
    <row r="18" spans="1:9" ht="15" customHeight="1" x14ac:dyDescent="0.2">
      <c r="A18" s="33" t="s">
        <v>57</v>
      </c>
      <c r="B18" s="196"/>
      <c r="C18" s="36"/>
      <c r="D18" s="197"/>
      <c r="E18" s="37"/>
      <c r="F18" s="198"/>
      <c r="G18" s="198"/>
      <c r="H18" s="198"/>
      <c r="I18" s="198"/>
    </row>
    <row r="19" spans="1:9" ht="15" customHeight="1" x14ac:dyDescent="0.2">
      <c r="A19" s="33" t="s">
        <v>58</v>
      </c>
      <c r="B19" s="196"/>
      <c r="C19" s="36"/>
      <c r="D19" s="197"/>
      <c r="E19" s="37"/>
      <c r="F19" s="198"/>
      <c r="G19" s="198"/>
      <c r="H19" s="198"/>
      <c r="I19" s="198"/>
    </row>
    <row r="20" spans="1:9" ht="15" customHeight="1" x14ac:dyDescent="0.2">
      <c r="A20" s="33" t="s">
        <v>59</v>
      </c>
      <c r="B20" s="196"/>
      <c r="C20" s="36"/>
      <c r="D20" s="197"/>
      <c r="E20" s="37"/>
      <c r="F20" s="198"/>
      <c r="G20" s="198"/>
      <c r="H20" s="198"/>
      <c r="I20" s="198"/>
    </row>
    <row r="21" spans="1:9" ht="15" customHeight="1" x14ac:dyDescent="0.2">
      <c r="A21" s="33" t="s">
        <v>60</v>
      </c>
      <c r="B21" s="196"/>
      <c r="C21" s="36"/>
      <c r="D21" s="197"/>
      <c r="E21" s="37"/>
      <c r="F21" s="198"/>
      <c r="G21" s="198"/>
      <c r="H21" s="198"/>
      <c r="I21" s="198"/>
    </row>
    <row r="22" spans="1:9" ht="15" customHeight="1" x14ac:dyDescent="0.2">
      <c r="A22" s="51"/>
      <c r="B22" s="196"/>
      <c r="C22" s="36"/>
      <c r="D22" s="197"/>
      <c r="E22" s="37"/>
      <c r="F22" s="198"/>
      <c r="G22" s="198"/>
      <c r="H22" s="198"/>
      <c r="I22" s="198"/>
    </row>
    <row r="23" spans="1:9" ht="15" customHeight="1" x14ac:dyDescent="0.2">
      <c r="A23" s="34" t="s">
        <v>61</v>
      </c>
      <c r="B23" s="196"/>
      <c r="C23" s="36"/>
      <c r="D23" s="197"/>
      <c r="E23" s="37"/>
      <c r="F23" s="198"/>
      <c r="G23" s="198"/>
      <c r="H23" s="198"/>
      <c r="I23" s="198"/>
    </row>
    <row r="24" spans="1:9" ht="15" customHeight="1" x14ac:dyDescent="0.2">
      <c r="A24" s="35"/>
      <c r="B24" s="196"/>
      <c r="C24" s="36"/>
      <c r="D24" s="197"/>
      <c r="E24" s="37"/>
      <c r="F24" s="198"/>
      <c r="G24" s="198"/>
      <c r="H24" s="198"/>
      <c r="I24" s="198"/>
    </row>
    <row r="25" spans="1:9" ht="15" customHeight="1" x14ac:dyDescent="0.2">
      <c r="A25" s="34" t="s">
        <v>62</v>
      </c>
      <c r="B25" s="196"/>
      <c r="C25" s="36"/>
      <c r="D25" s="197"/>
      <c r="E25" s="37"/>
      <c r="F25" s="198"/>
      <c r="G25" s="198"/>
      <c r="H25" s="198"/>
      <c r="I25" s="198"/>
    </row>
    <row r="26" spans="1:9" ht="15" customHeight="1" x14ac:dyDescent="0.2">
      <c r="A26" s="33" t="s">
        <v>63</v>
      </c>
      <c r="B26" s="196"/>
      <c r="C26" s="36"/>
      <c r="D26" s="197"/>
      <c r="E26" s="37"/>
      <c r="F26" s="198"/>
      <c r="G26" s="198"/>
      <c r="H26" s="198"/>
      <c r="I26" s="198"/>
    </row>
    <row r="27" spans="1:9" x14ac:dyDescent="0.2">
      <c r="A27" s="332" t="s">
        <v>64</v>
      </c>
      <c r="B27" s="332"/>
      <c r="C27" s="332"/>
      <c r="D27" s="332"/>
      <c r="E27" s="332"/>
      <c r="F27" s="332"/>
      <c r="G27" s="332"/>
      <c r="H27" s="332"/>
      <c r="I27" s="332"/>
    </row>
    <row r="28" spans="1:9" x14ac:dyDescent="0.2">
      <c r="A28" s="195">
        <v>1</v>
      </c>
      <c r="B28" s="350" t="s">
        <v>65</v>
      </c>
      <c r="C28" s="350"/>
      <c r="D28" s="350"/>
      <c r="E28" s="350"/>
      <c r="F28" s="350"/>
      <c r="G28" s="350"/>
      <c r="H28" s="350"/>
      <c r="I28" s="194" t="s">
        <v>468</v>
      </c>
    </row>
    <row r="29" spans="1:9" x14ac:dyDescent="0.2">
      <c r="A29" s="193">
        <v>2</v>
      </c>
      <c r="B29" s="331" t="s">
        <v>66</v>
      </c>
      <c r="C29" s="331"/>
      <c r="D29" s="331"/>
      <c r="E29" s="331"/>
      <c r="F29" s="331"/>
      <c r="G29" s="331"/>
      <c r="H29" s="331"/>
      <c r="I29" s="23" t="s">
        <v>467</v>
      </c>
    </row>
    <row r="30" spans="1:9" x14ac:dyDescent="0.2">
      <c r="A30" s="193">
        <v>3</v>
      </c>
      <c r="B30" s="325" t="s">
        <v>67</v>
      </c>
      <c r="C30" s="325"/>
      <c r="D30" s="325"/>
      <c r="E30" s="325"/>
      <c r="F30" s="325"/>
      <c r="G30" s="325"/>
      <c r="H30" s="325"/>
      <c r="I30" s="126">
        <v>2749.17</v>
      </c>
    </row>
    <row r="31" spans="1:9" x14ac:dyDescent="0.2">
      <c r="A31" s="195">
        <v>4</v>
      </c>
      <c r="B31" s="350" t="s">
        <v>68</v>
      </c>
      <c r="C31" s="350"/>
      <c r="D31" s="350"/>
      <c r="E31" s="350"/>
      <c r="F31" s="350"/>
      <c r="G31" s="350"/>
      <c r="H31" s="350"/>
      <c r="I31" s="189" t="str">
        <f>A16</f>
        <v>Garçom(nete)</v>
      </c>
    </row>
    <row r="32" spans="1:9" x14ac:dyDescent="0.2">
      <c r="A32" s="193">
        <v>5</v>
      </c>
      <c r="B32" s="331" t="s">
        <v>69</v>
      </c>
      <c r="C32" s="325"/>
      <c r="D32" s="325"/>
      <c r="E32" s="325"/>
      <c r="F32" s="325"/>
      <c r="G32" s="325"/>
      <c r="H32" s="325"/>
      <c r="I32" s="127">
        <v>46023</v>
      </c>
    </row>
    <row r="33" spans="1:10" x14ac:dyDescent="0.2">
      <c r="A33" s="191"/>
      <c r="B33" s="192"/>
      <c r="C33" s="192"/>
      <c r="D33" s="192"/>
      <c r="E33" s="192"/>
      <c r="F33" s="192"/>
      <c r="G33" s="192"/>
      <c r="H33" s="192"/>
      <c r="I33" s="199"/>
    </row>
    <row r="34" spans="1:10" x14ac:dyDescent="0.2">
      <c r="A34" s="33" t="s">
        <v>70</v>
      </c>
      <c r="B34" s="192"/>
      <c r="C34" s="192"/>
      <c r="D34" s="192"/>
      <c r="E34" s="192"/>
      <c r="F34" s="192"/>
      <c r="G34" s="192"/>
      <c r="H34" s="192"/>
      <c r="I34" s="199"/>
    </row>
    <row r="35" spans="1:10" x14ac:dyDescent="0.2">
      <c r="A35" s="33" t="s">
        <v>71</v>
      </c>
      <c r="B35" s="192"/>
      <c r="C35" s="192"/>
      <c r="D35" s="192"/>
      <c r="E35" s="192"/>
      <c r="F35" s="192"/>
      <c r="G35" s="192"/>
      <c r="H35" s="192"/>
      <c r="I35" s="199"/>
    </row>
    <row r="37" spans="1:10" x14ac:dyDescent="0.2">
      <c r="A37" s="334" t="s">
        <v>72</v>
      </c>
      <c r="B37" s="334"/>
      <c r="C37" s="334"/>
      <c r="D37" s="334"/>
      <c r="E37" s="334"/>
      <c r="F37" s="334"/>
      <c r="G37" s="334"/>
      <c r="H37" s="334"/>
      <c r="I37" s="334"/>
    </row>
    <row r="38" spans="1:10" x14ac:dyDescent="0.2">
      <c r="A38" s="8">
        <v>1</v>
      </c>
      <c r="B38" s="324" t="s">
        <v>73</v>
      </c>
      <c r="C38" s="324"/>
      <c r="D38" s="324"/>
      <c r="E38" s="324"/>
      <c r="F38" s="324"/>
      <c r="G38" s="324"/>
      <c r="H38" s="8" t="s">
        <v>74</v>
      </c>
      <c r="I38" s="8" t="s">
        <v>41</v>
      </c>
    </row>
    <row r="39" spans="1:10" x14ac:dyDescent="0.2">
      <c r="A39" s="8" t="s">
        <v>42</v>
      </c>
      <c r="B39" s="331" t="s">
        <v>75</v>
      </c>
      <c r="C39" s="331"/>
      <c r="D39" s="331"/>
      <c r="E39" s="331"/>
      <c r="F39" s="331"/>
      <c r="G39" s="331"/>
      <c r="H39" s="22"/>
      <c r="I39" s="212">
        <f>I30</f>
        <v>2749.17</v>
      </c>
    </row>
    <row r="40" spans="1:10" x14ac:dyDescent="0.2">
      <c r="A40" s="8" t="s">
        <v>43</v>
      </c>
      <c r="B40" s="331" t="s">
        <v>76</v>
      </c>
      <c r="C40" s="331"/>
      <c r="D40" s="331"/>
      <c r="E40" s="331"/>
      <c r="F40" s="331"/>
      <c r="G40" s="331"/>
      <c r="H40" s="2"/>
      <c r="I40" s="212">
        <f>I39*H40</f>
        <v>0</v>
      </c>
      <c r="J40" s="28" t="s">
        <v>77</v>
      </c>
    </row>
    <row r="41" spans="1:10" x14ac:dyDescent="0.2">
      <c r="A41" s="8" t="s">
        <v>44</v>
      </c>
      <c r="B41" s="331" t="s">
        <v>78</v>
      </c>
      <c r="C41" s="331"/>
      <c r="D41" s="331"/>
      <c r="E41" s="331"/>
      <c r="F41" s="331"/>
      <c r="G41" s="331"/>
      <c r="H41" s="2"/>
      <c r="I41" s="212">
        <f>H41*I39</f>
        <v>0</v>
      </c>
    </row>
    <row r="42" spans="1:10" x14ac:dyDescent="0.2">
      <c r="A42" s="8" t="s">
        <v>51</v>
      </c>
      <c r="B42" s="331" t="s">
        <v>79</v>
      </c>
      <c r="C42" s="331"/>
      <c r="D42" s="331"/>
      <c r="E42" s="331"/>
      <c r="F42" s="331"/>
      <c r="G42" s="331"/>
      <c r="H42" s="2"/>
      <c r="I42" s="212">
        <v>0</v>
      </c>
      <c r="J42" s="28" t="s">
        <v>80</v>
      </c>
    </row>
    <row r="43" spans="1:10" x14ac:dyDescent="0.2">
      <c r="A43" s="8" t="s">
        <v>81</v>
      </c>
      <c r="B43" s="331" t="s">
        <v>82</v>
      </c>
      <c r="C43" s="331"/>
      <c r="D43" s="331"/>
      <c r="E43" s="331"/>
      <c r="F43" s="331"/>
      <c r="G43" s="331"/>
      <c r="H43" s="5"/>
      <c r="I43" s="212">
        <v>0</v>
      </c>
      <c r="J43" s="28" t="s">
        <v>80</v>
      </c>
    </row>
    <row r="44" spans="1:10" x14ac:dyDescent="0.2">
      <c r="A44" s="8" t="s">
        <v>83</v>
      </c>
      <c r="B44" s="331" t="s">
        <v>84</v>
      </c>
      <c r="C44" s="331"/>
      <c r="D44" s="331"/>
      <c r="E44" s="331"/>
      <c r="F44" s="331"/>
      <c r="G44" s="331"/>
      <c r="H44" s="2"/>
      <c r="I44" s="212">
        <v>0</v>
      </c>
    </row>
    <row r="45" spans="1:10" x14ac:dyDescent="0.2">
      <c r="A45" s="326" t="s">
        <v>85</v>
      </c>
      <c r="B45" s="332"/>
      <c r="C45" s="332"/>
      <c r="D45" s="332"/>
      <c r="E45" s="332"/>
      <c r="F45" s="332"/>
      <c r="G45" s="332"/>
      <c r="H45" s="332"/>
      <c r="I45" s="225">
        <f>SUM(I39:I44)</f>
        <v>2749.17</v>
      </c>
    </row>
    <row r="46" spans="1:10" s="10" customFormat="1" x14ac:dyDescent="0.2"/>
    <row r="47" spans="1:10" s="10" customFormat="1" x14ac:dyDescent="0.2">
      <c r="A47" s="33" t="s">
        <v>86</v>
      </c>
    </row>
    <row r="48" spans="1:10" s="10" customFormat="1" x14ac:dyDescent="0.2">
      <c r="A48" s="33" t="s">
        <v>87</v>
      </c>
    </row>
    <row r="49" spans="1:11" x14ac:dyDescent="0.2">
      <c r="A49" s="3"/>
      <c r="B49" s="3"/>
      <c r="C49" s="3"/>
      <c r="D49" s="3"/>
      <c r="E49" s="3"/>
      <c r="F49" s="3"/>
      <c r="G49" s="3"/>
      <c r="H49" s="3"/>
      <c r="I49" s="4"/>
    </row>
    <row r="50" spans="1:11" x14ac:dyDescent="0.2">
      <c r="A50" s="334" t="s">
        <v>88</v>
      </c>
      <c r="B50" s="334"/>
      <c r="C50" s="334"/>
      <c r="D50" s="334"/>
      <c r="E50" s="334"/>
      <c r="F50" s="334"/>
      <c r="G50" s="334"/>
      <c r="H50" s="334"/>
      <c r="I50" s="334"/>
    </row>
    <row r="51" spans="1:11" x14ac:dyDescent="0.2">
      <c r="A51" s="43" t="s">
        <v>89</v>
      </c>
      <c r="B51" s="347" t="s">
        <v>90</v>
      </c>
      <c r="C51" s="348"/>
      <c r="D51" s="348"/>
      <c r="E51" s="348"/>
      <c r="F51" s="348"/>
      <c r="G51" s="349"/>
      <c r="H51" s="8" t="s">
        <v>74</v>
      </c>
      <c r="I51" s="8" t="s">
        <v>41</v>
      </c>
    </row>
    <row r="52" spans="1:11" x14ac:dyDescent="0.2">
      <c r="A52" s="8" t="s">
        <v>42</v>
      </c>
      <c r="B52" s="331" t="s">
        <v>91</v>
      </c>
      <c r="C52" s="331"/>
      <c r="D52" s="331"/>
      <c r="E52" s="331"/>
      <c r="F52" s="331"/>
      <c r="G52" s="331"/>
      <c r="H52" s="1">
        <f>1/12</f>
        <v>8.3333333333333329E-2</v>
      </c>
      <c r="I52" s="212">
        <f>$I$45*H52</f>
        <v>229.0975</v>
      </c>
      <c r="K52" s="83"/>
    </row>
    <row r="53" spans="1:11" x14ac:dyDescent="0.2">
      <c r="A53" s="8" t="s">
        <v>43</v>
      </c>
      <c r="B53" s="331" t="s">
        <v>92</v>
      </c>
      <c r="C53" s="331"/>
      <c r="D53" s="331"/>
      <c r="E53" s="331"/>
      <c r="F53" s="331"/>
      <c r="G53" s="331"/>
      <c r="H53" s="24">
        <v>0.121</v>
      </c>
      <c r="I53" s="212">
        <f>$I$45*H53</f>
        <v>332.64956999999998</v>
      </c>
    </row>
    <row r="54" spans="1:11" x14ac:dyDescent="0.2">
      <c r="A54" s="332" t="s">
        <v>93</v>
      </c>
      <c r="B54" s="332"/>
      <c r="C54" s="332"/>
      <c r="D54" s="332"/>
      <c r="E54" s="332"/>
      <c r="F54" s="332"/>
      <c r="G54" s="332"/>
      <c r="H54" s="38">
        <f>TRUNC(SUM(H52:H53),4)</f>
        <v>0.20430000000000001</v>
      </c>
      <c r="I54" s="225">
        <f>SUM(I52:I53)</f>
        <v>561.74707000000001</v>
      </c>
    </row>
    <row r="55" spans="1:11" ht="28.5" customHeight="1" x14ac:dyDescent="0.2">
      <c r="A55" s="43" t="s">
        <v>44</v>
      </c>
      <c r="B55" s="343" t="s">
        <v>389</v>
      </c>
      <c r="C55" s="343"/>
      <c r="D55" s="343"/>
      <c r="E55" s="343"/>
      <c r="F55" s="343"/>
      <c r="G55" s="343"/>
      <c r="H55" s="159">
        <f>H54*H75</f>
        <v>7.518240000000001E-2</v>
      </c>
      <c r="I55" s="202">
        <f>$I$45*H55</f>
        <v>206.68919860800003</v>
      </c>
    </row>
    <row r="56" spans="1:11" x14ac:dyDescent="0.2">
      <c r="A56" s="332" t="s">
        <v>94</v>
      </c>
      <c r="B56" s="332"/>
      <c r="C56" s="332"/>
      <c r="D56" s="332"/>
      <c r="E56" s="332"/>
      <c r="F56" s="332"/>
      <c r="G56" s="332"/>
      <c r="H56" s="38">
        <f>TRUNC(SUM(H54:H55),4)</f>
        <v>0.27939999999999998</v>
      </c>
      <c r="I56" s="225">
        <f>SUM(I54:I55)</f>
        <v>768.43626860800009</v>
      </c>
    </row>
    <row r="57" spans="1:11" x14ac:dyDescent="0.2">
      <c r="A57" s="3"/>
      <c r="B57" s="3"/>
      <c r="C57" s="3"/>
      <c r="D57" s="3"/>
      <c r="E57" s="3"/>
      <c r="F57" s="3"/>
      <c r="G57" s="3"/>
      <c r="H57" s="40"/>
      <c r="I57" s="4"/>
    </row>
    <row r="58" spans="1:11" x14ac:dyDescent="0.2">
      <c r="A58" s="33" t="s">
        <v>95</v>
      </c>
      <c r="B58" s="3"/>
      <c r="C58" s="3"/>
      <c r="D58" s="3"/>
      <c r="E58" s="3"/>
      <c r="F58" s="3"/>
      <c r="G58" s="3"/>
      <c r="H58" s="40"/>
      <c r="I58" s="4"/>
    </row>
    <row r="59" spans="1:11" x14ac:dyDescent="0.2">
      <c r="A59" s="33" t="s">
        <v>96</v>
      </c>
      <c r="B59" s="3"/>
      <c r="C59" s="3"/>
      <c r="D59" s="3"/>
      <c r="E59" s="3"/>
      <c r="F59" s="3"/>
      <c r="G59" s="3"/>
      <c r="H59" s="40"/>
      <c r="I59" s="4"/>
    </row>
    <row r="60" spans="1:11" x14ac:dyDescent="0.2">
      <c r="A60" s="33" t="s">
        <v>97</v>
      </c>
      <c r="B60" s="3"/>
      <c r="C60" s="3"/>
      <c r="D60" s="3"/>
      <c r="E60" s="3"/>
      <c r="F60" s="3"/>
      <c r="G60" s="3"/>
      <c r="H60" s="40"/>
      <c r="I60" s="4"/>
    </row>
    <row r="61" spans="1:11" x14ac:dyDescent="0.2">
      <c r="A61" s="33" t="s">
        <v>98</v>
      </c>
      <c r="B61" s="10"/>
      <c r="C61" s="10"/>
      <c r="D61" s="10"/>
      <c r="E61" s="10"/>
      <c r="F61" s="10"/>
      <c r="G61" s="10"/>
      <c r="H61" s="10"/>
      <c r="I61" s="10"/>
    </row>
    <row r="62" spans="1:11" x14ac:dyDescent="0.2">
      <c r="A62" s="33" t="s">
        <v>99</v>
      </c>
      <c r="B62" s="10"/>
      <c r="C62" s="10"/>
      <c r="D62" s="10"/>
      <c r="E62" s="10"/>
      <c r="F62" s="10"/>
      <c r="G62" s="10"/>
      <c r="H62" s="10"/>
      <c r="I62" s="10"/>
    </row>
    <row r="63" spans="1:11" x14ac:dyDescent="0.2">
      <c r="A63" s="33"/>
      <c r="B63" s="10"/>
      <c r="C63" s="10"/>
      <c r="D63" s="10"/>
      <c r="E63" s="10"/>
      <c r="F63" s="10"/>
      <c r="G63" s="10"/>
      <c r="H63" s="10"/>
      <c r="I63" s="10"/>
    </row>
    <row r="64" spans="1:11" x14ac:dyDescent="0.2">
      <c r="A64" s="33"/>
      <c r="B64" s="10"/>
      <c r="C64" s="10"/>
      <c r="D64" s="10"/>
      <c r="E64" s="10"/>
      <c r="F64" s="10"/>
      <c r="G64" s="10"/>
      <c r="H64" s="10"/>
      <c r="I64" s="10"/>
    </row>
    <row r="65" spans="1:12" x14ac:dyDescent="0.2">
      <c r="A65" s="41"/>
      <c r="B65" s="41"/>
      <c r="C65" s="41"/>
      <c r="D65" s="41"/>
      <c r="E65" s="41"/>
      <c r="F65" s="41"/>
      <c r="G65" s="41"/>
      <c r="H65" s="41"/>
      <c r="I65" s="41"/>
    </row>
    <row r="66" spans="1:12" x14ac:dyDescent="0.2">
      <c r="A66" s="45" t="s">
        <v>100</v>
      </c>
      <c r="B66" s="284" t="s">
        <v>101</v>
      </c>
      <c r="C66" s="285"/>
      <c r="D66" s="285"/>
      <c r="E66" s="285"/>
      <c r="F66" s="285"/>
      <c r="G66" s="286"/>
      <c r="H66" s="30" t="s">
        <v>74</v>
      </c>
      <c r="I66" s="30" t="s">
        <v>41</v>
      </c>
      <c r="K66" s="28"/>
      <c r="L66" s="27"/>
    </row>
    <row r="67" spans="1:12" x14ac:dyDescent="0.2">
      <c r="A67" s="8" t="s">
        <v>42</v>
      </c>
      <c r="B67" s="331" t="s">
        <v>102</v>
      </c>
      <c r="C67" s="331"/>
      <c r="D67" s="331"/>
      <c r="E67" s="331"/>
      <c r="F67" s="331"/>
      <c r="G67" s="331"/>
      <c r="H67" s="1">
        <v>0.2</v>
      </c>
      <c r="I67" s="212">
        <f t="shared" ref="I67:I74" si="0">H67*($I$45)</f>
        <v>549.83400000000006</v>
      </c>
      <c r="K67" s="29"/>
      <c r="L67" s="27"/>
    </row>
    <row r="68" spans="1:12" x14ac:dyDescent="0.2">
      <c r="A68" s="8" t="s">
        <v>43</v>
      </c>
      <c r="B68" s="331" t="s">
        <v>103</v>
      </c>
      <c r="C68" s="331"/>
      <c r="D68" s="331"/>
      <c r="E68" s="331"/>
      <c r="F68" s="331"/>
      <c r="G68" s="331"/>
      <c r="H68" s="1">
        <v>2.5000000000000001E-2</v>
      </c>
      <c r="I68" s="212">
        <f t="shared" si="0"/>
        <v>68.729250000000008</v>
      </c>
      <c r="K68" s="28"/>
    </row>
    <row r="69" spans="1:12" x14ac:dyDescent="0.2">
      <c r="A69" s="8" t="s">
        <v>44</v>
      </c>
      <c r="B69" s="331" t="s">
        <v>104</v>
      </c>
      <c r="C69" s="331"/>
      <c r="D69" s="331"/>
      <c r="E69" s="331"/>
      <c r="F69" s="331"/>
      <c r="G69" s="331"/>
      <c r="H69" s="1">
        <v>0.03</v>
      </c>
      <c r="I69" s="212">
        <f t="shared" si="0"/>
        <v>82.475099999999998</v>
      </c>
      <c r="J69" s="28" t="s">
        <v>105</v>
      </c>
      <c r="K69" s="28"/>
    </row>
    <row r="70" spans="1:12" x14ac:dyDescent="0.2">
      <c r="A70" s="8" t="s">
        <v>51</v>
      </c>
      <c r="B70" s="331" t="s">
        <v>106</v>
      </c>
      <c r="C70" s="331"/>
      <c r="D70" s="331"/>
      <c r="E70" s="331"/>
      <c r="F70" s="331"/>
      <c r="G70" s="331"/>
      <c r="H70" s="1">
        <v>1.4999999999999999E-2</v>
      </c>
      <c r="I70" s="212">
        <f t="shared" si="0"/>
        <v>41.237549999999999</v>
      </c>
    </row>
    <row r="71" spans="1:12" x14ac:dyDescent="0.2">
      <c r="A71" s="8" t="s">
        <v>81</v>
      </c>
      <c r="B71" s="331" t="s">
        <v>107</v>
      </c>
      <c r="C71" s="331"/>
      <c r="D71" s="331"/>
      <c r="E71" s="331"/>
      <c r="F71" s="331"/>
      <c r="G71" s="331"/>
      <c r="H71" s="1">
        <v>0.01</v>
      </c>
      <c r="I71" s="212">
        <f t="shared" si="0"/>
        <v>27.491700000000002</v>
      </c>
    </row>
    <row r="72" spans="1:12" x14ac:dyDescent="0.2">
      <c r="A72" s="8" t="s">
        <v>83</v>
      </c>
      <c r="B72" s="331" t="s">
        <v>108</v>
      </c>
      <c r="C72" s="331"/>
      <c r="D72" s="331"/>
      <c r="E72" s="331"/>
      <c r="F72" s="331"/>
      <c r="G72" s="331"/>
      <c r="H72" s="1">
        <v>6.0000000000000001E-3</v>
      </c>
      <c r="I72" s="212">
        <f t="shared" si="0"/>
        <v>16.49502</v>
      </c>
    </row>
    <row r="73" spans="1:12" x14ac:dyDescent="0.2">
      <c r="A73" s="8" t="s">
        <v>109</v>
      </c>
      <c r="B73" s="331" t="s">
        <v>110</v>
      </c>
      <c r="C73" s="331"/>
      <c r="D73" s="331"/>
      <c r="E73" s="331"/>
      <c r="F73" s="331"/>
      <c r="G73" s="331"/>
      <c r="H73" s="1">
        <v>2E-3</v>
      </c>
      <c r="I73" s="212">
        <f t="shared" si="0"/>
        <v>5.4983400000000007</v>
      </c>
    </row>
    <row r="74" spans="1:12" x14ac:dyDescent="0.2">
      <c r="A74" s="8" t="s">
        <v>111</v>
      </c>
      <c r="B74" s="331" t="s">
        <v>112</v>
      </c>
      <c r="C74" s="331"/>
      <c r="D74" s="331"/>
      <c r="E74" s="331"/>
      <c r="F74" s="331"/>
      <c r="G74" s="331"/>
      <c r="H74" s="1">
        <v>0.08</v>
      </c>
      <c r="I74" s="212">
        <f t="shared" si="0"/>
        <v>219.93360000000001</v>
      </c>
    </row>
    <row r="75" spans="1:12" x14ac:dyDescent="0.2">
      <c r="A75" s="332" t="s">
        <v>11</v>
      </c>
      <c r="B75" s="332"/>
      <c r="C75" s="332"/>
      <c r="D75" s="332"/>
      <c r="E75" s="332"/>
      <c r="F75" s="332"/>
      <c r="G75" s="332"/>
      <c r="H75" s="38">
        <f>SUM(H67:H74)</f>
        <v>0.36800000000000005</v>
      </c>
      <c r="I75" s="225">
        <f>SUM(I67:I74)</f>
        <v>1011.6945600000001</v>
      </c>
      <c r="K75" s="21"/>
    </row>
    <row r="76" spans="1:12" x14ac:dyDescent="0.2">
      <c r="A76" s="3"/>
      <c r="B76" s="3"/>
      <c r="C76" s="3"/>
      <c r="D76" s="3"/>
      <c r="E76" s="3"/>
      <c r="F76" s="3"/>
      <c r="G76" s="3"/>
      <c r="H76" s="40"/>
      <c r="I76" s="4"/>
      <c r="K76" s="21"/>
    </row>
    <row r="77" spans="1:12" x14ac:dyDescent="0.2">
      <c r="A77" s="33" t="s">
        <v>113</v>
      </c>
      <c r="B77" s="3"/>
      <c r="C77" s="3"/>
      <c r="D77" s="3"/>
      <c r="E77" s="3"/>
      <c r="F77" s="3"/>
      <c r="G77" s="3"/>
      <c r="H77" s="40"/>
      <c r="I77" s="4"/>
      <c r="K77" s="21"/>
    </row>
    <row r="78" spans="1:12" x14ac:dyDescent="0.2">
      <c r="A78" s="33" t="s">
        <v>114</v>
      </c>
      <c r="B78" s="3"/>
      <c r="C78" s="3"/>
      <c r="D78" s="3"/>
      <c r="E78" s="3"/>
      <c r="F78" s="3"/>
      <c r="G78" s="3"/>
      <c r="H78" s="40"/>
      <c r="I78" s="4"/>
      <c r="K78" s="21"/>
    </row>
    <row r="79" spans="1:12" x14ac:dyDescent="0.2">
      <c r="A79" s="33" t="s">
        <v>115</v>
      </c>
      <c r="B79" s="3"/>
      <c r="C79" s="3"/>
      <c r="D79" s="3"/>
      <c r="E79" s="3"/>
      <c r="F79" s="3"/>
      <c r="G79" s="3"/>
      <c r="H79" s="40"/>
      <c r="I79" s="4"/>
      <c r="K79" s="21"/>
    </row>
    <row r="80" spans="1:12" x14ac:dyDescent="0.2">
      <c r="A80" s="33" t="s">
        <v>116</v>
      </c>
      <c r="B80" s="3"/>
      <c r="C80" s="3"/>
      <c r="D80" s="3"/>
      <c r="E80" s="3"/>
      <c r="F80" s="3"/>
      <c r="G80" s="3"/>
      <c r="H80" s="40"/>
      <c r="I80" s="4"/>
      <c r="K80" s="21"/>
    </row>
    <row r="81" spans="1:11" x14ac:dyDescent="0.2">
      <c r="A81" s="33" t="s">
        <v>117</v>
      </c>
      <c r="B81" s="3"/>
      <c r="C81" s="3"/>
      <c r="D81" s="3"/>
      <c r="E81" s="3"/>
      <c r="F81" s="3"/>
      <c r="G81" s="3"/>
      <c r="H81" s="40"/>
      <c r="I81" s="4"/>
      <c r="K81" s="21"/>
    </row>
    <row r="82" spans="1:11" x14ac:dyDescent="0.2">
      <c r="A82" s="10"/>
      <c r="B82" s="10"/>
      <c r="C82" s="10"/>
      <c r="D82" s="10"/>
      <c r="E82" s="10"/>
      <c r="F82" s="10"/>
      <c r="G82" s="10"/>
      <c r="H82" s="10"/>
      <c r="I82" s="10"/>
    </row>
    <row r="83" spans="1:11" x14ac:dyDescent="0.2">
      <c r="A83" s="45" t="s">
        <v>118</v>
      </c>
      <c r="B83" s="337" t="s">
        <v>119</v>
      </c>
      <c r="C83" s="338"/>
      <c r="D83" s="338"/>
      <c r="E83" s="338"/>
      <c r="F83" s="338"/>
      <c r="G83" s="339"/>
      <c r="H83" s="38"/>
      <c r="I83" s="30" t="s">
        <v>41</v>
      </c>
    </row>
    <row r="84" spans="1:11" x14ac:dyDescent="0.2">
      <c r="A84" s="8" t="s">
        <v>42</v>
      </c>
      <c r="B84" s="333" t="s">
        <v>120</v>
      </c>
      <c r="C84" s="333"/>
      <c r="D84" s="333"/>
      <c r="E84" s="333"/>
      <c r="F84" s="333"/>
      <c r="G84" s="333"/>
      <c r="H84" s="23" t="s">
        <v>121</v>
      </c>
      <c r="I84" s="223">
        <f>'Mód2.3 Serv'!E12</f>
        <v>242</v>
      </c>
    </row>
    <row r="85" spans="1:11" x14ac:dyDescent="0.2">
      <c r="A85" s="8" t="s">
        <v>43</v>
      </c>
      <c r="B85" s="333" t="s">
        <v>122</v>
      </c>
      <c r="C85" s="333"/>
      <c r="D85" s="333"/>
      <c r="E85" s="333"/>
      <c r="F85" s="333"/>
      <c r="G85" s="333"/>
      <c r="H85" s="23" t="s">
        <v>121</v>
      </c>
      <c r="I85" s="223">
        <f>'Mód2.3 Serv'!E25</f>
        <v>1020.36</v>
      </c>
    </row>
    <row r="86" spans="1:11" x14ac:dyDescent="0.2">
      <c r="A86" s="8" t="s">
        <v>44</v>
      </c>
      <c r="B86" s="333" t="s">
        <v>381</v>
      </c>
      <c r="C86" s="333"/>
      <c r="D86" s="333"/>
      <c r="E86" s="333"/>
      <c r="F86" s="333"/>
      <c r="G86" s="333"/>
      <c r="H86" s="23" t="s">
        <v>121</v>
      </c>
      <c r="I86" s="223">
        <f>'Mód2.3 Serv'!E33</f>
        <v>223.68</v>
      </c>
    </row>
    <row r="87" spans="1:11" ht="25.5" customHeight="1" x14ac:dyDescent="0.2">
      <c r="A87" s="43" t="s">
        <v>51</v>
      </c>
      <c r="B87" s="346" t="s">
        <v>382</v>
      </c>
      <c r="C87" s="346"/>
      <c r="D87" s="346"/>
      <c r="E87" s="346"/>
      <c r="F87" s="346"/>
      <c r="G87" s="346"/>
      <c r="H87" s="32" t="s">
        <v>121</v>
      </c>
      <c r="I87" s="224">
        <f>'Mód2.3 Serv'!E42</f>
        <v>3.78</v>
      </c>
    </row>
    <row r="88" spans="1:11" x14ac:dyDescent="0.2">
      <c r="A88" s="8" t="s">
        <v>81</v>
      </c>
      <c r="B88" s="333" t="s">
        <v>123</v>
      </c>
      <c r="C88" s="333"/>
      <c r="D88" s="333"/>
      <c r="E88" s="333"/>
      <c r="F88" s="333"/>
      <c r="G88" s="333"/>
      <c r="H88" s="23" t="s">
        <v>121</v>
      </c>
      <c r="I88" s="223">
        <f>'Mód2.3 Serv'!E52</f>
        <v>0</v>
      </c>
    </row>
    <row r="89" spans="1:11" x14ac:dyDescent="0.2">
      <c r="A89" s="8" t="s">
        <v>83</v>
      </c>
      <c r="B89" s="333" t="s">
        <v>124</v>
      </c>
      <c r="C89" s="333"/>
      <c r="D89" s="333"/>
      <c r="E89" s="333"/>
      <c r="F89" s="333"/>
      <c r="G89" s="333"/>
      <c r="H89" s="23" t="s">
        <v>121</v>
      </c>
      <c r="I89" s="223">
        <f>'Mód2.3 Serv'!E60</f>
        <v>0</v>
      </c>
    </row>
    <row r="90" spans="1:11" x14ac:dyDescent="0.2">
      <c r="A90" s="332" t="s">
        <v>125</v>
      </c>
      <c r="B90" s="332"/>
      <c r="C90" s="332"/>
      <c r="D90" s="332"/>
      <c r="E90" s="332"/>
      <c r="F90" s="332"/>
      <c r="G90" s="332"/>
      <c r="H90" s="332"/>
      <c r="I90" s="225">
        <f>SUM(I84:I89)</f>
        <v>1489.8200000000002</v>
      </c>
    </row>
    <row r="91" spans="1:11" x14ac:dyDescent="0.2">
      <c r="A91" s="3"/>
      <c r="B91" s="3"/>
      <c r="C91" s="3"/>
      <c r="D91" s="3"/>
      <c r="E91" s="3"/>
      <c r="F91" s="3"/>
      <c r="G91" s="3"/>
      <c r="H91" s="3"/>
      <c r="I91" s="4"/>
    </row>
    <row r="92" spans="1:11" x14ac:dyDescent="0.2">
      <c r="A92" s="33" t="s">
        <v>126</v>
      </c>
      <c r="B92" s="3"/>
      <c r="C92" s="3"/>
      <c r="D92" s="3"/>
      <c r="E92" s="3"/>
      <c r="F92" s="3"/>
      <c r="G92" s="3"/>
      <c r="H92" s="3"/>
      <c r="I92" s="4"/>
    </row>
    <row r="93" spans="1:11" x14ac:dyDescent="0.2">
      <c r="A93" s="33" t="s">
        <v>127</v>
      </c>
      <c r="B93" s="3"/>
      <c r="C93" s="3"/>
      <c r="D93" s="3"/>
      <c r="E93" s="3"/>
      <c r="F93" s="3"/>
      <c r="G93" s="3"/>
      <c r="H93" s="3"/>
      <c r="I93" s="4"/>
    </row>
    <row r="94" spans="1:11" x14ac:dyDescent="0.2">
      <c r="A94" s="33" t="s">
        <v>128</v>
      </c>
      <c r="B94" s="3"/>
      <c r="C94" s="3"/>
      <c r="D94" s="3"/>
      <c r="E94" s="3"/>
      <c r="F94" s="3"/>
      <c r="G94" s="3"/>
      <c r="H94" s="3"/>
      <c r="I94" s="4"/>
    </row>
    <row r="95" spans="1:11" x14ac:dyDescent="0.2">
      <c r="A95" s="33" t="s">
        <v>129</v>
      </c>
      <c r="B95" s="3"/>
      <c r="C95" s="3"/>
      <c r="D95" s="3"/>
      <c r="E95" s="3"/>
      <c r="F95" s="3"/>
      <c r="G95" s="3"/>
      <c r="H95" s="3"/>
      <c r="I95" s="4"/>
    </row>
    <row r="96" spans="1:11" x14ac:dyDescent="0.2">
      <c r="A96" s="10"/>
      <c r="B96" s="10"/>
      <c r="C96" s="10"/>
      <c r="D96" s="10"/>
      <c r="E96" s="10"/>
      <c r="F96" s="10"/>
      <c r="G96" s="10"/>
      <c r="H96" s="10"/>
      <c r="I96" s="10"/>
    </row>
    <row r="97" spans="1:11" x14ac:dyDescent="0.2">
      <c r="A97" s="45">
        <v>2</v>
      </c>
      <c r="B97" s="44" t="s">
        <v>130</v>
      </c>
      <c r="C97" s="44"/>
      <c r="D97" s="44"/>
      <c r="E97" s="44"/>
      <c r="F97" s="44"/>
      <c r="G97" s="44"/>
      <c r="H97" s="44"/>
      <c r="I97" s="44"/>
    </row>
    <row r="98" spans="1:11" x14ac:dyDescent="0.2">
      <c r="A98" s="324" t="s">
        <v>131</v>
      </c>
      <c r="B98" s="324"/>
      <c r="C98" s="324"/>
      <c r="D98" s="324"/>
      <c r="E98" s="324"/>
      <c r="F98" s="324"/>
      <c r="G98" s="324"/>
      <c r="H98" s="324"/>
      <c r="I98" s="8" t="s">
        <v>41</v>
      </c>
    </row>
    <row r="99" spans="1:11" x14ac:dyDescent="0.2">
      <c r="A99" s="8" t="s">
        <v>89</v>
      </c>
      <c r="B99" s="345" t="s">
        <v>132</v>
      </c>
      <c r="C99" s="345"/>
      <c r="D99" s="345"/>
      <c r="E99" s="345"/>
      <c r="F99" s="345"/>
      <c r="G99" s="345"/>
      <c r="H99" s="345"/>
      <c r="I99" s="212">
        <f>I56</f>
        <v>768.43626860800009</v>
      </c>
    </row>
    <row r="100" spans="1:11" x14ac:dyDescent="0.2">
      <c r="A100" s="8" t="s">
        <v>100</v>
      </c>
      <c r="B100" s="345" t="s">
        <v>133</v>
      </c>
      <c r="C100" s="345"/>
      <c r="D100" s="345"/>
      <c r="E100" s="345"/>
      <c r="F100" s="345"/>
      <c r="G100" s="345"/>
      <c r="H100" s="345"/>
      <c r="I100" s="212">
        <f>I75</f>
        <v>1011.6945600000001</v>
      </c>
    </row>
    <row r="101" spans="1:11" x14ac:dyDescent="0.2">
      <c r="A101" s="8" t="s">
        <v>118</v>
      </c>
      <c r="B101" s="345" t="s">
        <v>134</v>
      </c>
      <c r="C101" s="345"/>
      <c r="D101" s="345"/>
      <c r="E101" s="345"/>
      <c r="F101" s="345"/>
      <c r="G101" s="345"/>
      <c r="H101" s="345"/>
      <c r="I101" s="212">
        <f>I90</f>
        <v>1489.8200000000002</v>
      </c>
    </row>
    <row r="102" spans="1:11" x14ac:dyDescent="0.2">
      <c r="A102" s="326" t="s">
        <v>135</v>
      </c>
      <c r="B102" s="326"/>
      <c r="C102" s="326"/>
      <c r="D102" s="326"/>
      <c r="E102" s="326"/>
      <c r="F102" s="326"/>
      <c r="G102" s="326"/>
      <c r="H102" s="326"/>
      <c r="I102" s="213">
        <f>SUM(I99:I101)</f>
        <v>3269.9508286080004</v>
      </c>
      <c r="K102" s="7"/>
    </row>
    <row r="103" spans="1:11" x14ac:dyDescent="0.2">
      <c r="A103" s="335"/>
      <c r="B103" s="336"/>
      <c r="C103" s="336"/>
      <c r="D103" s="336"/>
      <c r="E103" s="336"/>
      <c r="F103" s="336"/>
      <c r="G103" s="336"/>
      <c r="H103" s="336"/>
      <c r="I103" s="336"/>
    </row>
    <row r="104" spans="1:11" x14ac:dyDescent="0.2">
      <c r="A104" s="334" t="s">
        <v>136</v>
      </c>
      <c r="B104" s="334"/>
      <c r="C104" s="334"/>
      <c r="D104" s="334"/>
      <c r="E104" s="334"/>
      <c r="F104" s="334"/>
      <c r="G104" s="334"/>
      <c r="H104" s="334"/>
      <c r="I104" s="334"/>
    </row>
    <row r="105" spans="1:11" x14ac:dyDescent="0.2">
      <c r="A105" s="8">
        <v>3</v>
      </c>
      <c r="B105" s="324" t="s">
        <v>137</v>
      </c>
      <c r="C105" s="324"/>
      <c r="D105" s="324"/>
      <c r="E105" s="324"/>
      <c r="F105" s="324"/>
      <c r="G105" s="324"/>
      <c r="H105" s="8" t="s">
        <v>74</v>
      </c>
      <c r="I105" s="8" t="s">
        <v>41</v>
      </c>
    </row>
    <row r="106" spans="1:11" x14ac:dyDescent="0.2">
      <c r="A106" s="8" t="s">
        <v>42</v>
      </c>
      <c r="B106" s="331" t="s">
        <v>138</v>
      </c>
      <c r="C106" s="331"/>
      <c r="D106" s="331"/>
      <c r="E106" s="331"/>
      <c r="F106" s="331"/>
      <c r="G106" s="331"/>
      <c r="H106" s="1">
        <v>4.1999999999999997E-3</v>
      </c>
      <c r="I106" s="212">
        <f>H106*I45</f>
        <v>11.546514</v>
      </c>
    </row>
    <row r="107" spans="1:11" x14ac:dyDescent="0.2">
      <c r="A107" s="43" t="s">
        <v>43</v>
      </c>
      <c r="B107" s="343" t="s">
        <v>139</v>
      </c>
      <c r="C107" s="343"/>
      <c r="D107" s="343"/>
      <c r="E107" s="343"/>
      <c r="F107" s="343"/>
      <c r="G107" s="343"/>
      <c r="H107" s="159">
        <f>H74</f>
        <v>0.08</v>
      </c>
      <c r="I107" s="202">
        <f>I106*H107</f>
        <v>0.92372112000000006</v>
      </c>
    </row>
    <row r="108" spans="1:11" ht="24.75" customHeight="1" x14ac:dyDescent="0.2">
      <c r="A108" s="43" t="s">
        <v>44</v>
      </c>
      <c r="B108" s="343" t="s">
        <v>140</v>
      </c>
      <c r="C108" s="343"/>
      <c r="D108" s="343"/>
      <c r="E108" s="343"/>
      <c r="F108" s="343"/>
      <c r="G108" s="343"/>
      <c r="H108" s="159">
        <v>2E-3</v>
      </c>
      <c r="I108" s="202">
        <f>H108*I45</f>
        <v>5.4983400000000007</v>
      </c>
    </row>
    <row r="109" spans="1:11" x14ac:dyDescent="0.2">
      <c r="A109" s="8" t="s">
        <v>51</v>
      </c>
      <c r="B109" s="331" t="s">
        <v>141</v>
      </c>
      <c r="C109" s="331"/>
      <c r="D109" s="331"/>
      <c r="E109" s="331"/>
      <c r="F109" s="331"/>
      <c r="G109" s="331"/>
      <c r="H109" s="1">
        <v>1.9400000000000001E-2</v>
      </c>
      <c r="I109" s="212">
        <f>H109*I45</f>
        <v>53.333898000000005</v>
      </c>
    </row>
    <row r="110" spans="1:11" x14ac:dyDescent="0.2">
      <c r="A110" s="8" t="s">
        <v>81</v>
      </c>
      <c r="B110" s="344" t="s">
        <v>142</v>
      </c>
      <c r="C110" s="344"/>
      <c r="D110" s="344"/>
      <c r="E110" s="344"/>
      <c r="F110" s="344"/>
      <c r="G110" s="344"/>
      <c r="H110" s="24">
        <f>H75</f>
        <v>0.36800000000000005</v>
      </c>
      <c r="I110" s="212">
        <f>I109*H110</f>
        <v>19.626874464000004</v>
      </c>
    </row>
    <row r="111" spans="1:11" ht="25.5" customHeight="1" x14ac:dyDescent="0.2">
      <c r="A111" s="43" t="s">
        <v>83</v>
      </c>
      <c r="B111" s="343" t="s">
        <v>143</v>
      </c>
      <c r="C111" s="343"/>
      <c r="D111" s="343"/>
      <c r="E111" s="343"/>
      <c r="F111" s="343"/>
      <c r="G111" s="343"/>
      <c r="H111" s="159">
        <v>3.7999999999999999E-2</v>
      </c>
      <c r="I111" s="202">
        <f>H111*I45</f>
        <v>104.46845999999999</v>
      </c>
      <c r="K111" s="7"/>
    </row>
    <row r="112" spans="1:11" x14ac:dyDescent="0.2">
      <c r="A112" s="326" t="s">
        <v>144</v>
      </c>
      <c r="B112" s="326"/>
      <c r="C112" s="326"/>
      <c r="D112" s="326"/>
      <c r="E112" s="326"/>
      <c r="F112" s="326"/>
      <c r="G112" s="326"/>
      <c r="H112" s="38"/>
      <c r="I112" s="213">
        <f>SUM(I106:I111)</f>
        <v>195.39780758399999</v>
      </c>
    </row>
    <row r="113" spans="1:11" x14ac:dyDescent="0.2">
      <c r="A113" s="303"/>
      <c r="B113" s="304"/>
      <c r="C113" s="304"/>
      <c r="D113" s="304"/>
      <c r="E113" s="304"/>
      <c r="F113" s="304"/>
      <c r="G113" s="304"/>
      <c r="H113" s="304"/>
      <c r="I113" s="304"/>
    </row>
    <row r="114" spans="1:11" x14ac:dyDescent="0.2">
      <c r="A114" s="334" t="s">
        <v>145</v>
      </c>
      <c r="B114" s="334"/>
      <c r="C114" s="334"/>
      <c r="D114" s="334"/>
      <c r="E114" s="334"/>
      <c r="F114" s="334"/>
      <c r="G114" s="334"/>
      <c r="H114" s="334"/>
      <c r="I114" s="334"/>
    </row>
    <row r="115" spans="1:11" x14ac:dyDescent="0.2">
      <c r="A115" s="3"/>
      <c r="B115" s="3"/>
      <c r="C115" s="3"/>
      <c r="D115" s="3"/>
      <c r="E115" s="3"/>
      <c r="F115" s="3"/>
      <c r="G115" s="3"/>
      <c r="H115" s="3"/>
      <c r="I115" s="3"/>
    </row>
    <row r="116" spans="1:11" x14ac:dyDescent="0.2">
      <c r="A116" s="33" t="s">
        <v>146</v>
      </c>
      <c r="B116" s="3"/>
      <c r="C116" s="3"/>
      <c r="D116" s="3"/>
      <c r="E116" s="3"/>
      <c r="F116" s="3"/>
      <c r="G116" s="3"/>
      <c r="H116" s="3"/>
      <c r="I116" s="3"/>
    </row>
    <row r="117" spans="1:11" x14ac:dyDescent="0.2">
      <c r="A117" s="33" t="s">
        <v>147</v>
      </c>
      <c r="B117" s="3"/>
      <c r="C117" s="3"/>
      <c r="D117" s="3"/>
      <c r="E117" s="3"/>
      <c r="F117" s="3"/>
      <c r="G117" s="3"/>
      <c r="H117" s="3"/>
      <c r="I117" s="3"/>
    </row>
    <row r="118" spans="1:11" x14ac:dyDescent="0.2">
      <c r="A118" s="3"/>
      <c r="B118" s="3"/>
      <c r="C118" s="3"/>
      <c r="D118" s="3"/>
      <c r="E118" s="3"/>
      <c r="F118" s="3"/>
      <c r="G118" s="3"/>
      <c r="H118" s="3"/>
      <c r="I118" s="3"/>
    </row>
    <row r="119" spans="1:11" x14ac:dyDescent="0.2">
      <c r="A119" s="45" t="s">
        <v>148</v>
      </c>
      <c r="B119" s="332" t="s">
        <v>149</v>
      </c>
      <c r="C119" s="332"/>
      <c r="D119" s="332"/>
      <c r="E119" s="332"/>
      <c r="F119" s="332"/>
      <c r="G119" s="332"/>
      <c r="H119" s="30" t="s">
        <v>74</v>
      </c>
      <c r="I119" s="30" t="s">
        <v>41</v>
      </c>
    </row>
    <row r="120" spans="1:11" x14ac:dyDescent="0.2">
      <c r="A120" s="45" t="s">
        <v>42</v>
      </c>
      <c r="B120" s="331" t="s">
        <v>150</v>
      </c>
      <c r="C120" s="331"/>
      <c r="D120" s="331"/>
      <c r="E120" s="331"/>
      <c r="F120" s="331"/>
      <c r="G120" s="331"/>
      <c r="H120" s="39"/>
      <c r="I120" s="39"/>
    </row>
    <row r="121" spans="1:11" x14ac:dyDescent="0.2">
      <c r="A121" s="8" t="s">
        <v>43</v>
      </c>
      <c r="B121" s="331" t="s">
        <v>151</v>
      </c>
      <c r="C121" s="331"/>
      <c r="D121" s="331"/>
      <c r="E121" s="331"/>
      <c r="F121" s="331"/>
      <c r="G121" s="331"/>
      <c r="H121" s="168">
        <v>1.67E-2</v>
      </c>
      <c r="I121" s="212">
        <f>H121*$I$45</f>
        <v>45.911138999999999</v>
      </c>
      <c r="J121" s="28" t="s">
        <v>152</v>
      </c>
      <c r="K121" s="162"/>
    </row>
    <row r="122" spans="1:11" x14ac:dyDescent="0.2">
      <c r="A122" s="8" t="s">
        <v>44</v>
      </c>
      <c r="B122" s="331" t="s">
        <v>153</v>
      </c>
      <c r="C122" s="331"/>
      <c r="D122" s="331"/>
      <c r="E122" s="331"/>
      <c r="F122" s="331"/>
      <c r="G122" s="331"/>
      <c r="H122" s="168">
        <v>2.0000000000000001E-4</v>
      </c>
      <c r="I122" s="212">
        <f>H122*$I$45</f>
        <v>0.54983400000000004</v>
      </c>
      <c r="J122" s="28" t="s">
        <v>152</v>
      </c>
      <c r="K122" s="162"/>
    </row>
    <row r="123" spans="1:11" x14ac:dyDescent="0.2">
      <c r="A123" s="43" t="s">
        <v>51</v>
      </c>
      <c r="B123" s="343" t="s">
        <v>154</v>
      </c>
      <c r="C123" s="343"/>
      <c r="D123" s="343"/>
      <c r="E123" s="343"/>
      <c r="F123" s="343"/>
      <c r="G123" s="343"/>
      <c r="H123" s="159">
        <v>6.9999999999999999E-4</v>
      </c>
      <c r="I123" s="202">
        <f>H123*$I$45</f>
        <v>1.9244190000000001</v>
      </c>
      <c r="J123" s="28" t="s">
        <v>152</v>
      </c>
    </row>
    <row r="124" spans="1:11" x14ac:dyDescent="0.2">
      <c r="A124" s="8" t="s">
        <v>81</v>
      </c>
      <c r="B124" s="331" t="s">
        <v>155</v>
      </c>
      <c r="C124" s="331"/>
      <c r="D124" s="331"/>
      <c r="E124" s="331"/>
      <c r="F124" s="331"/>
      <c r="G124" s="331"/>
      <c r="H124" s="168">
        <v>2.8999999999999998E-3</v>
      </c>
      <c r="I124" s="212">
        <f>H124*$I$45</f>
        <v>7.9725929999999998</v>
      </c>
      <c r="J124" s="28" t="s">
        <v>152</v>
      </c>
    </row>
    <row r="125" spans="1:11" x14ac:dyDescent="0.2">
      <c r="A125" s="8" t="s">
        <v>83</v>
      </c>
      <c r="B125" s="331" t="s">
        <v>156</v>
      </c>
      <c r="C125" s="331"/>
      <c r="D125" s="331"/>
      <c r="E125" s="331"/>
      <c r="F125" s="331"/>
      <c r="G125" s="331"/>
      <c r="H125" s="168"/>
      <c r="I125" s="212">
        <f t="shared" ref="I125" si="1">H125*$I$45</f>
        <v>0</v>
      </c>
      <c r="J125" s="28" t="s">
        <v>152</v>
      </c>
    </row>
    <row r="126" spans="1:11" x14ac:dyDescent="0.2">
      <c r="A126" s="332" t="s">
        <v>157</v>
      </c>
      <c r="B126" s="332"/>
      <c r="C126" s="332"/>
      <c r="D126" s="332"/>
      <c r="E126" s="332"/>
      <c r="F126" s="332"/>
      <c r="G126" s="332"/>
      <c r="H126" s="38"/>
      <c r="I126" s="225">
        <f>SUM(I121:I125)</f>
        <v>56.357984999999999</v>
      </c>
      <c r="J126" s="28"/>
    </row>
    <row r="127" spans="1:11" x14ac:dyDescent="0.2">
      <c r="A127" s="8" t="s">
        <v>83</v>
      </c>
      <c r="B127" s="331" t="s">
        <v>158</v>
      </c>
      <c r="C127" s="331"/>
      <c r="D127" s="331"/>
      <c r="E127" s="331"/>
      <c r="F127" s="331"/>
      <c r="G127" s="331"/>
      <c r="H127" s="1">
        <f>H75</f>
        <v>0.36800000000000005</v>
      </c>
      <c r="I127" s="212">
        <f>I126*H127</f>
        <v>20.739738480000003</v>
      </c>
    </row>
    <row r="128" spans="1:11" x14ac:dyDescent="0.2">
      <c r="A128" s="332" t="s">
        <v>159</v>
      </c>
      <c r="B128" s="332"/>
      <c r="C128" s="332"/>
      <c r="D128" s="332"/>
      <c r="E128" s="332"/>
      <c r="F128" s="332"/>
      <c r="G128" s="332"/>
      <c r="H128" s="38"/>
      <c r="I128" s="225">
        <f>SUM(I126:I127)</f>
        <v>77.097723479999999</v>
      </c>
    </row>
    <row r="129" spans="1:9" x14ac:dyDescent="0.2">
      <c r="A129" s="3"/>
      <c r="B129" s="3"/>
      <c r="C129" s="3"/>
      <c r="D129" s="3"/>
      <c r="E129" s="3"/>
      <c r="F129" s="3"/>
      <c r="G129" s="3"/>
      <c r="H129" s="3"/>
      <c r="I129" s="3"/>
    </row>
    <row r="130" spans="1:9" x14ac:dyDescent="0.2">
      <c r="A130" s="45" t="s">
        <v>160</v>
      </c>
      <c r="B130" s="337" t="s">
        <v>161</v>
      </c>
      <c r="C130" s="338"/>
      <c r="D130" s="338"/>
      <c r="E130" s="338"/>
      <c r="F130" s="338"/>
      <c r="G130" s="339"/>
      <c r="H130" s="30" t="s">
        <v>74</v>
      </c>
      <c r="I130" s="30" t="s">
        <v>41</v>
      </c>
    </row>
    <row r="131" spans="1:9" x14ac:dyDescent="0.2">
      <c r="A131" s="8" t="s">
        <v>42</v>
      </c>
      <c r="B131" s="306" t="s">
        <v>162</v>
      </c>
      <c r="C131" s="307"/>
      <c r="D131" s="307"/>
      <c r="E131" s="307"/>
      <c r="F131" s="307"/>
      <c r="G131" s="308"/>
      <c r="H131" s="168">
        <v>0</v>
      </c>
      <c r="I131" s="212">
        <v>0</v>
      </c>
    </row>
    <row r="132" spans="1:9" x14ac:dyDescent="0.2">
      <c r="A132" s="337" t="s">
        <v>163</v>
      </c>
      <c r="B132" s="338"/>
      <c r="C132" s="338"/>
      <c r="D132" s="338"/>
      <c r="E132" s="338"/>
      <c r="F132" s="338"/>
      <c r="G132" s="339"/>
      <c r="H132" s="38">
        <f>TRUNC(SUM(H131),4)</f>
        <v>0</v>
      </c>
      <c r="I132" s="225">
        <f>SUM(I131)</f>
        <v>0</v>
      </c>
    </row>
    <row r="133" spans="1:9" x14ac:dyDescent="0.2">
      <c r="A133" s="47"/>
      <c r="B133" s="41"/>
      <c r="C133" s="41"/>
      <c r="D133" s="41"/>
      <c r="E133" s="41"/>
      <c r="F133" s="41"/>
      <c r="G133" s="41"/>
      <c r="H133" s="41"/>
      <c r="I133" s="41"/>
    </row>
    <row r="134" spans="1:9" x14ac:dyDescent="0.2">
      <c r="A134" s="332" t="s">
        <v>164</v>
      </c>
      <c r="B134" s="332"/>
      <c r="C134" s="332"/>
      <c r="D134" s="332"/>
      <c r="E134" s="332"/>
      <c r="F134" s="332"/>
      <c r="G134" s="332"/>
      <c r="H134" s="332"/>
      <c r="I134" s="332"/>
    </row>
    <row r="135" spans="1:9" x14ac:dyDescent="0.2">
      <c r="A135" s="43">
        <v>4</v>
      </c>
      <c r="B135" s="287" t="s">
        <v>165</v>
      </c>
      <c r="C135" s="288"/>
      <c r="D135" s="288"/>
      <c r="E135" s="288"/>
      <c r="F135" s="288"/>
      <c r="G135" s="289"/>
      <c r="H135" s="42"/>
      <c r="I135" s="8" t="s">
        <v>41</v>
      </c>
    </row>
    <row r="136" spans="1:9" x14ac:dyDescent="0.2">
      <c r="A136" s="8" t="s">
        <v>148</v>
      </c>
      <c r="B136" s="340" t="s">
        <v>166</v>
      </c>
      <c r="C136" s="341"/>
      <c r="D136" s="341"/>
      <c r="E136" s="341"/>
      <c r="F136" s="341"/>
      <c r="G136" s="342"/>
      <c r="H136" s="22"/>
      <c r="I136" s="212">
        <f>I128</f>
        <v>77.097723479999999</v>
      </c>
    </row>
    <row r="137" spans="1:9" x14ac:dyDescent="0.2">
      <c r="A137" s="8" t="s">
        <v>160</v>
      </c>
      <c r="B137" s="340" t="s">
        <v>167</v>
      </c>
      <c r="C137" s="341"/>
      <c r="D137" s="341"/>
      <c r="E137" s="341"/>
      <c r="F137" s="341"/>
      <c r="G137" s="342"/>
      <c r="H137" s="22"/>
      <c r="I137" s="212">
        <f>I132</f>
        <v>0</v>
      </c>
    </row>
    <row r="138" spans="1:9" x14ac:dyDescent="0.2">
      <c r="A138" s="326" t="s">
        <v>168</v>
      </c>
      <c r="B138" s="326"/>
      <c r="C138" s="326"/>
      <c r="D138" s="326"/>
      <c r="E138" s="326"/>
      <c r="F138" s="326"/>
      <c r="G138" s="326"/>
      <c r="H138" s="326"/>
      <c r="I138" s="213">
        <f>SUM(I136:I137)</f>
        <v>77.097723479999999</v>
      </c>
    </row>
    <row r="139" spans="1:9" x14ac:dyDescent="0.2">
      <c r="A139" s="335"/>
      <c r="B139" s="336"/>
      <c r="C139" s="336"/>
      <c r="D139" s="336"/>
      <c r="E139" s="336"/>
      <c r="F139" s="336"/>
      <c r="G139" s="336"/>
      <c r="H139" s="336"/>
      <c r="I139" s="336"/>
    </row>
    <row r="140" spans="1:9" x14ac:dyDescent="0.2">
      <c r="A140" s="334" t="s">
        <v>169</v>
      </c>
      <c r="B140" s="334"/>
      <c r="C140" s="334"/>
      <c r="D140" s="334"/>
      <c r="E140" s="334"/>
      <c r="F140" s="334"/>
      <c r="G140" s="334"/>
      <c r="H140" s="334"/>
      <c r="I140" s="334"/>
    </row>
    <row r="141" spans="1:9" x14ac:dyDescent="0.2">
      <c r="A141" s="8">
        <v>5</v>
      </c>
      <c r="B141" s="324" t="s">
        <v>170</v>
      </c>
      <c r="C141" s="324"/>
      <c r="D141" s="324"/>
      <c r="E141" s="324"/>
      <c r="F141" s="324"/>
      <c r="G141" s="324"/>
      <c r="H141" s="8"/>
      <c r="I141" s="8" t="s">
        <v>41</v>
      </c>
    </row>
    <row r="142" spans="1:9" x14ac:dyDescent="0.2">
      <c r="A142" s="8" t="s">
        <v>42</v>
      </c>
      <c r="B142" s="333" t="s">
        <v>456</v>
      </c>
      <c r="C142" s="333"/>
      <c r="D142" s="333"/>
      <c r="E142" s="333"/>
      <c r="F142" s="333"/>
      <c r="G142" s="333"/>
      <c r="H142" s="23" t="s">
        <v>121</v>
      </c>
      <c r="I142" s="212">
        <f>'Uniformes Garçom'!G10/E16</f>
        <v>165.60333333333335</v>
      </c>
    </row>
    <row r="143" spans="1:9" x14ac:dyDescent="0.2">
      <c r="A143" s="8" t="s">
        <v>43</v>
      </c>
      <c r="B143" s="333" t="s">
        <v>508</v>
      </c>
      <c r="C143" s="333"/>
      <c r="D143" s="333"/>
      <c r="E143" s="333"/>
      <c r="F143" s="333"/>
      <c r="G143" s="333"/>
      <c r="H143" s="23" t="s">
        <v>121</v>
      </c>
      <c r="I143" s="212">
        <v>0</v>
      </c>
    </row>
    <row r="144" spans="1:9" x14ac:dyDescent="0.2">
      <c r="A144" s="26" t="s">
        <v>44</v>
      </c>
      <c r="B144" s="333" t="s">
        <v>509</v>
      </c>
      <c r="C144" s="333"/>
      <c r="D144" s="333"/>
      <c r="E144" s="333"/>
      <c r="F144" s="333"/>
      <c r="G144" s="333"/>
      <c r="H144" s="23" t="s">
        <v>121</v>
      </c>
      <c r="I144" s="212">
        <v>0</v>
      </c>
    </row>
    <row r="145" spans="1:13" x14ac:dyDescent="0.2">
      <c r="A145" s="26" t="s">
        <v>51</v>
      </c>
      <c r="B145" s="333" t="s">
        <v>476</v>
      </c>
      <c r="C145" s="333"/>
      <c r="D145" s="333"/>
      <c r="E145" s="333"/>
      <c r="F145" s="333"/>
      <c r="G145" s="333"/>
      <c r="H145" s="23" t="s">
        <v>121</v>
      </c>
      <c r="I145" s="212">
        <v>0</v>
      </c>
    </row>
    <row r="146" spans="1:13" x14ac:dyDescent="0.2">
      <c r="A146" s="326" t="s">
        <v>171</v>
      </c>
      <c r="B146" s="326"/>
      <c r="C146" s="326"/>
      <c r="D146" s="326"/>
      <c r="E146" s="326"/>
      <c r="F146" s="326"/>
      <c r="G146" s="326"/>
      <c r="H146" s="38" t="s">
        <v>121</v>
      </c>
      <c r="I146" s="213">
        <f>SUM(I142:I145)</f>
        <v>165.60333333333335</v>
      </c>
      <c r="K146" s="162"/>
    </row>
    <row r="147" spans="1:13" x14ac:dyDescent="0.2">
      <c r="A147" s="49"/>
      <c r="B147" s="49"/>
      <c r="C147" s="49"/>
      <c r="D147" s="49"/>
      <c r="E147" s="49"/>
      <c r="F147" s="49"/>
      <c r="G147" s="49"/>
      <c r="H147" s="49"/>
      <c r="I147" s="49"/>
    </row>
    <row r="148" spans="1:13" x14ac:dyDescent="0.2">
      <c r="A148" s="33" t="s">
        <v>172</v>
      </c>
      <c r="B148" s="3"/>
      <c r="C148" s="3"/>
      <c r="D148" s="3"/>
      <c r="E148" s="3"/>
      <c r="F148" s="3"/>
      <c r="G148" s="3"/>
      <c r="H148" s="3"/>
      <c r="I148" s="3"/>
    </row>
    <row r="149" spans="1:13" x14ac:dyDescent="0.2">
      <c r="A149" s="48"/>
      <c r="B149" s="3"/>
      <c r="C149" s="3"/>
      <c r="D149" s="3"/>
      <c r="E149" s="3"/>
      <c r="F149" s="3"/>
      <c r="G149" s="3"/>
      <c r="H149" s="3"/>
      <c r="I149" s="3"/>
    </row>
    <row r="150" spans="1:13" x14ac:dyDescent="0.2">
      <c r="A150" s="334" t="s">
        <v>173</v>
      </c>
      <c r="B150" s="334"/>
      <c r="C150" s="334"/>
      <c r="D150" s="334"/>
      <c r="E150" s="334"/>
      <c r="F150" s="334"/>
      <c r="G150" s="334"/>
      <c r="H150" s="334"/>
      <c r="I150" s="334"/>
    </row>
    <row r="151" spans="1:13" x14ac:dyDescent="0.2">
      <c r="A151" s="8">
        <v>6</v>
      </c>
      <c r="B151" s="324" t="s">
        <v>174</v>
      </c>
      <c r="C151" s="324"/>
      <c r="D151" s="324"/>
      <c r="E151" s="324"/>
      <c r="F151" s="324"/>
      <c r="G151" s="324"/>
      <c r="H151" s="8" t="s">
        <v>74</v>
      </c>
      <c r="I151" s="8" t="s">
        <v>41</v>
      </c>
    </row>
    <row r="152" spans="1:13" x14ac:dyDescent="0.2">
      <c r="A152" s="8" t="s">
        <v>42</v>
      </c>
      <c r="B152" s="331" t="s">
        <v>175</v>
      </c>
      <c r="C152" s="331"/>
      <c r="D152" s="331"/>
      <c r="E152" s="331"/>
      <c r="F152" s="331"/>
      <c r="G152" s="331"/>
      <c r="H152" s="206">
        <v>0.05</v>
      </c>
      <c r="I152" s="210">
        <f>H152*I170</f>
        <v>322.86098465026669</v>
      </c>
      <c r="J152" s="28" t="s">
        <v>176</v>
      </c>
    </row>
    <row r="153" spans="1:13" x14ac:dyDescent="0.2">
      <c r="A153" s="8" t="s">
        <v>43</v>
      </c>
      <c r="B153" s="331" t="s">
        <v>177</v>
      </c>
      <c r="C153" s="331"/>
      <c r="D153" s="331"/>
      <c r="E153" s="331"/>
      <c r="F153" s="331"/>
      <c r="G153" s="331"/>
      <c r="H153" s="206">
        <v>0.1</v>
      </c>
      <c r="I153" s="210">
        <f>H153*(I152+I170)</f>
        <v>678.0080677655601</v>
      </c>
      <c r="J153" s="28" t="s">
        <v>176</v>
      </c>
    </row>
    <row r="154" spans="1:13" x14ac:dyDescent="0.2">
      <c r="A154" s="8" t="s">
        <v>44</v>
      </c>
      <c r="B154" s="330" t="s">
        <v>178</v>
      </c>
      <c r="C154" s="330"/>
      <c r="D154" s="330"/>
      <c r="E154" s="330"/>
      <c r="F154" s="330"/>
      <c r="G154" s="330"/>
      <c r="H154" s="2"/>
      <c r="I154" s="226"/>
    </row>
    <row r="155" spans="1:13" x14ac:dyDescent="0.2">
      <c r="A155" s="8" t="s">
        <v>179</v>
      </c>
      <c r="B155" s="331" t="s">
        <v>180</v>
      </c>
      <c r="C155" s="331"/>
      <c r="D155" s="331"/>
      <c r="E155" s="331"/>
      <c r="F155" s="331"/>
      <c r="G155" s="331"/>
      <c r="H155" s="6"/>
      <c r="I155" s="210">
        <f>H155*$I$172</f>
        <v>0</v>
      </c>
      <c r="J155" s="28" t="s">
        <v>181</v>
      </c>
      <c r="K155" s="7"/>
    </row>
    <row r="156" spans="1:13" x14ac:dyDescent="0.2">
      <c r="A156" s="8" t="s">
        <v>182</v>
      </c>
      <c r="B156" s="331" t="s">
        <v>183</v>
      </c>
      <c r="C156" s="331"/>
      <c r="D156" s="331"/>
      <c r="E156" s="331"/>
      <c r="F156" s="331"/>
      <c r="G156" s="331"/>
      <c r="H156" s="6"/>
      <c r="I156" s="210">
        <f t="shared" ref="I156:I157" si="2">H156*$I$172</f>
        <v>0</v>
      </c>
      <c r="J156" s="28" t="s">
        <v>181</v>
      </c>
      <c r="K156" s="7"/>
    </row>
    <row r="157" spans="1:13" x14ac:dyDescent="0.2">
      <c r="A157" s="8" t="s">
        <v>184</v>
      </c>
      <c r="B157" s="331" t="s">
        <v>185</v>
      </c>
      <c r="C157" s="331"/>
      <c r="D157" s="331"/>
      <c r="E157" s="331"/>
      <c r="F157" s="331"/>
      <c r="G157" s="331"/>
      <c r="H157" s="6"/>
      <c r="I157" s="210">
        <f t="shared" si="2"/>
        <v>0</v>
      </c>
      <c r="J157" s="28" t="s">
        <v>181</v>
      </c>
      <c r="K157" s="7"/>
    </row>
    <row r="158" spans="1:13" x14ac:dyDescent="0.2">
      <c r="A158" s="326" t="s">
        <v>186</v>
      </c>
      <c r="B158" s="326"/>
      <c r="C158" s="326"/>
      <c r="D158" s="326"/>
      <c r="E158" s="326"/>
      <c r="F158" s="326"/>
      <c r="G158" s="326"/>
      <c r="H158" s="50">
        <f>SUM(H152:H157)</f>
        <v>0.15000000000000002</v>
      </c>
      <c r="I158" s="213">
        <f>SUM(I152:I157)</f>
        <v>1000.8690524158268</v>
      </c>
      <c r="K158" s="7"/>
      <c r="M158" s="7"/>
    </row>
    <row r="159" spans="1:13" x14ac:dyDescent="0.2">
      <c r="A159" s="191"/>
      <c r="B159" s="200"/>
      <c r="C159" s="200"/>
      <c r="D159" s="200"/>
      <c r="E159" s="200"/>
      <c r="F159" s="200"/>
      <c r="G159" s="200"/>
      <c r="H159" s="200"/>
      <c r="I159" s="200"/>
    </row>
    <row r="160" spans="1:13" x14ac:dyDescent="0.2">
      <c r="A160" s="33" t="s">
        <v>187</v>
      </c>
      <c r="B160" s="200"/>
      <c r="C160" s="200"/>
      <c r="D160" s="200"/>
      <c r="E160" s="200"/>
      <c r="F160" s="200"/>
      <c r="G160" s="200"/>
      <c r="H160" s="200"/>
      <c r="I160" s="200"/>
    </row>
    <row r="161" spans="1:11" x14ac:dyDescent="0.2">
      <c r="A161" s="33" t="s">
        <v>188</v>
      </c>
      <c r="B161" s="200"/>
      <c r="C161" s="200"/>
      <c r="D161" s="200"/>
      <c r="E161" s="200"/>
      <c r="F161" s="200"/>
      <c r="G161" s="200"/>
      <c r="H161" s="200"/>
      <c r="I161" s="200"/>
    </row>
    <row r="162" spans="1:11" x14ac:dyDescent="0.2">
      <c r="A162" s="191"/>
      <c r="B162" s="191"/>
      <c r="C162" s="191"/>
      <c r="D162" s="191"/>
      <c r="E162" s="191"/>
      <c r="F162" s="191"/>
      <c r="G162" s="191"/>
      <c r="H162" s="191"/>
      <c r="I162" s="4"/>
    </row>
    <row r="163" spans="1:11" x14ac:dyDescent="0.2">
      <c r="A163" s="332" t="s">
        <v>189</v>
      </c>
      <c r="B163" s="332"/>
      <c r="C163" s="332"/>
      <c r="D163" s="332"/>
      <c r="E163" s="332"/>
      <c r="F163" s="332"/>
      <c r="G163" s="332"/>
      <c r="H163" s="332"/>
      <c r="I163" s="332"/>
      <c r="K163" s="9"/>
    </row>
    <row r="164" spans="1:11" x14ac:dyDescent="0.2">
      <c r="A164" s="324" t="s">
        <v>190</v>
      </c>
      <c r="B164" s="324"/>
      <c r="C164" s="324"/>
      <c r="D164" s="324"/>
      <c r="E164" s="324"/>
      <c r="F164" s="324"/>
      <c r="G164" s="324"/>
      <c r="H164" s="324"/>
      <c r="I164" s="8" t="s">
        <v>41</v>
      </c>
    </row>
    <row r="165" spans="1:11" x14ac:dyDescent="0.2">
      <c r="A165" s="193" t="s">
        <v>42</v>
      </c>
      <c r="B165" s="325" t="str">
        <f>A37</f>
        <v>MÓDULO 1 - COMPOSIÇÃO DA REMUNERAÇÃO</v>
      </c>
      <c r="C165" s="325"/>
      <c r="D165" s="325"/>
      <c r="E165" s="325"/>
      <c r="F165" s="325"/>
      <c r="G165" s="325"/>
      <c r="H165" s="325"/>
      <c r="I165" s="210">
        <f>I45</f>
        <v>2749.17</v>
      </c>
    </row>
    <row r="166" spans="1:11" x14ac:dyDescent="0.2">
      <c r="A166" s="193" t="s">
        <v>43</v>
      </c>
      <c r="B166" s="325" t="str">
        <f>A50</f>
        <v>MÓDULO 2 – ENCARGOS E BENEFÍCIOS ANUAIS, MENSAIS E DIÁRIOS</v>
      </c>
      <c r="C166" s="325"/>
      <c r="D166" s="325"/>
      <c r="E166" s="325"/>
      <c r="F166" s="325"/>
      <c r="G166" s="325"/>
      <c r="H166" s="325"/>
      <c r="I166" s="210">
        <f>I102</f>
        <v>3269.9508286080004</v>
      </c>
    </row>
    <row r="167" spans="1:11" x14ac:dyDescent="0.2">
      <c r="A167" s="193" t="s">
        <v>44</v>
      </c>
      <c r="B167" s="325" t="str">
        <f>A104</f>
        <v>MÓDULO 3 – PROVISÃO PARA RESCISÃO</v>
      </c>
      <c r="C167" s="325"/>
      <c r="D167" s="325"/>
      <c r="E167" s="325"/>
      <c r="F167" s="325"/>
      <c r="G167" s="325"/>
      <c r="H167" s="325"/>
      <c r="I167" s="210">
        <f>I112</f>
        <v>195.39780758399999</v>
      </c>
      <c r="K167" s="9"/>
    </row>
    <row r="168" spans="1:11" x14ac:dyDescent="0.2">
      <c r="A168" s="23" t="s">
        <v>51</v>
      </c>
      <c r="B168" s="325" t="str">
        <f>A114</f>
        <v>MÓDULO 4 – CUSTO DE REPOSIÇÃO DO PROFISSIONAL AUSENTE</v>
      </c>
      <c r="C168" s="325"/>
      <c r="D168" s="325"/>
      <c r="E168" s="325"/>
      <c r="F168" s="325"/>
      <c r="G168" s="325"/>
      <c r="H168" s="325"/>
      <c r="I168" s="210">
        <f>I138</f>
        <v>77.097723479999999</v>
      </c>
      <c r="K168" s="9"/>
    </row>
    <row r="169" spans="1:11" x14ac:dyDescent="0.2">
      <c r="A169" s="23" t="s">
        <v>81</v>
      </c>
      <c r="B169" s="325" t="str">
        <f>A140</f>
        <v>MÓDULO 5 – INSUMOS DIVERSOS</v>
      </c>
      <c r="C169" s="325"/>
      <c r="D169" s="325"/>
      <c r="E169" s="325"/>
      <c r="F169" s="325"/>
      <c r="G169" s="325"/>
      <c r="H169" s="325"/>
      <c r="I169" s="210">
        <f>I146</f>
        <v>165.60333333333335</v>
      </c>
    </row>
    <row r="170" spans="1:11" x14ac:dyDescent="0.2">
      <c r="A170" s="8"/>
      <c r="B170" s="324" t="s">
        <v>191</v>
      </c>
      <c r="C170" s="324"/>
      <c r="D170" s="324"/>
      <c r="E170" s="324"/>
      <c r="F170" s="324"/>
      <c r="G170" s="324"/>
      <c r="H170" s="324"/>
      <c r="I170" s="211">
        <f>SUM(I165:I169)</f>
        <v>6457.2196930053333</v>
      </c>
      <c r="K170" s="7"/>
    </row>
    <row r="171" spans="1:11" x14ac:dyDescent="0.2">
      <c r="A171" s="23" t="s">
        <v>83</v>
      </c>
      <c r="B171" s="325" t="str">
        <f>A150</f>
        <v>MÓDULO 6 – CUSTOS INDIRETOS, TRIBUTOS E LUCRO</v>
      </c>
      <c r="C171" s="325"/>
      <c r="D171" s="325"/>
      <c r="E171" s="325"/>
      <c r="F171" s="325"/>
      <c r="G171" s="325"/>
      <c r="H171" s="325"/>
      <c r="I171" s="212">
        <f>I158</f>
        <v>1000.8690524158268</v>
      </c>
    </row>
    <row r="172" spans="1:11" x14ac:dyDescent="0.2">
      <c r="A172" s="326" t="s">
        <v>192</v>
      </c>
      <c r="B172" s="326"/>
      <c r="C172" s="326"/>
      <c r="D172" s="326"/>
      <c r="E172" s="326"/>
      <c r="F172" s="326"/>
      <c r="G172" s="326"/>
      <c r="H172" s="326"/>
      <c r="I172" s="213">
        <f>ROUND(SUM(I45,I102,I112,I138,I146,I152,I153)/(1-SUM(H155:H157)),2)</f>
        <v>7458.09</v>
      </c>
    </row>
    <row r="173" spans="1:11" x14ac:dyDescent="0.2">
      <c r="A173" s="3"/>
      <c r="B173" s="3"/>
      <c r="C173" s="3"/>
      <c r="D173" s="3"/>
      <c r="E173" s="3"/>
      <c r="F173" s="3"/>
      <c r="G173" s="3"/>
      <c r="H173" s="3"/>
      <c r="I173" s="4"/>
    </row>
    <row r="174" spans="1:11" hidden="1" outlineLevel="1" x14ac:dyDescent="0.2"/>
    <row r="175" spans="1:11" hidden="1" outlineLevel="1" x14ac:dyDescent="0.2">
      <c r="A175" s="284" t="s">
        <v>12</v>
      </c>
      <c r="B175" s="285"/>
      <c r="C175" s="285"/>
      <c r="D175" s="285"/>
      <c r="E175" s="285"/>
      <c r="F175" s="285"/>
      <c r="G175" s="285"/>
      <c r="H175" s="285"/>
      <c r="I175" s="286"/>
    </row>
    <row r="176" spans="1:11" hidden="1" outlineLevel="1" x14ac:dyDescent="0.2">
      <c r="A176" s="327"/>
      <c r="B176" s="328"/>
      <c r="C176" s="328"/>
      <c r="D176" s="328"/>
      <c r="E176" s="328"/>
      <c r="F176" s="328"/>
      <c r="G176" s="328"/>
      <c r="H176" s="328"/>
      <c r="I176" s="329"/>
    </row>
    <row r="177" spans="1:9" hidden="1" outlineLevel="1" x14ac:dyDescent="0.2">
      <c r="A177" s="318" t="s">
        <v>13</v>
      </c>
      <c r="B177" s="319"/>
      <c r="C177" s="319"/>
      <c r="D177" s="319"/>
      <c r="E177" s="319"/>
      <c r="F177" s="319"/>
      <c r="G177" s="319"/>
      <c r="H177" s="319"/>
      <c r="I177" s="320"/>
    </row>
    <row r="178" spans="1:9" hidden="1" outlineLevel="1" x14ac:dyDescent="0.2">
      <c r="A178" s="321"/>
      <c r="B178" s="322"/>
      <c r="C178" s="322"/>
      <c r="D178" s="322"/>
      <c r="E178" s="322"/>
      <c r="F178" s="322"/>
      <c r="G178" s="322"/>
      <c r="H178" s="322"/>
      <c r="I178" s="323"/>
    </row>
    <row r="179" spans="1:9" hidden="1" outlineLevel="1" x14ac:dyDescent="0.2"/>
    <row r="180" spans="1:9" ht="38.25" hidden="1" outlineLevel="1" x14ac:dyDescent="0.2">
      <c r="A180" s="287" t="s">
        <v>14</v>
      </c>
      <c r="B180" s="288"/>
      <c r="C180" s="289"/>
      <c r="D180" s="315" t="s">
        <v>15</v>
      </c>
      <c r="E180" s="316"/>
      <c r="F180" s="317"/>
      <c r="G180" s="315" t="s">
        <v>16</v>
      </c>
      <c r="H180" s="317"/>
      <c r="I180" s="52" t="s">
        <v>17</v>
      </c>
    </row>
    <row r="181" spans="1:9" ht="25.5" hidden="1" customHeight="1" outlineLevel="1" x14ac:dyDescent="0.2">
      <c r="A181" s="297" t="s">
        <v>18</v>
      </c>
      <c r="B181" s="298"/>
      <c r="C181" s="299"/>
      <c r="D181" s="300" t="s">
        <v>19</v>
      </c>
      <c r="E181" s="301"/>
      <c r="F181" s="302"/>
      <c r="G181" s="295">
        <f>Garçom!I172</f>
        <v>7458.09</v>
      </c>
      <c r="H181" s="296"/>
      <c r="I181" s="169">
        <f>(1/D223)*G181</f>
        <v>9.3226125</v>
      </c>
    </row>
    <row r="182" spans="1:9" hidden="1" outlineLevel="1" x14ac:dyDescent="0.2">
      <c r="A182" s="303" t="s">
        <v>20</v>
      </c>
      <c r="B182" s="304"/>
      <c r="C182" s="304"/>
      <c r="D182" s="304"/>
      <c r="E182" s="304"/>
      <c r="F182" s="304"/>
      <c r="G182" s="304"/>
      <c r="H182" s="305"/>
      <c r="I182" s="170">
        <f>ROUND(SUM(I181:I181),2)</f>
        <v>9.32</v>
      </c>
    </row>
    <row r="183" spans="1:9" hidden="1" outlineLevel="1" x14ac:dyDescent="0.2"/>
    <row r="184" spans="1:9" hidden="1" outlineLevel="1" x14ac:dyDescent="0.2">
      <c r="A184" s="306" t="s">
        <v>21</v>
      </c>
      <c r="B184" s="307"/>
      <c r="C184" s="307"/>
      <c r="D184" s="307"/>
      <c r="E184" s="307"/>
      <c r="F184" s="307"/>
      <c r="G184" s="307"/>
      <c r="H184" s="307"/>
      <c r="I184" s="308"/>
    </row>
    <row r="185" spans="1:9" hidden="1" outlineLevel="1" x14ac:dyDescent="0.2"/>
    <row r="186" spans="1:9" hidden="1" outlineLevel="1" x14ac:dyDescent="0.2">
      <c r="A186" s="318" t="s">
        <v>22</v>
      </c>
      <c r="B186" s="319"/>
      <c r="C186" s="319"/>
      <c r="D186" s="319"/>
      <c r="E186" s="319"/>
      <c r="F186" s="319"/>
      <c r="G186" s="319"/>
      <c r="H186" s="319"/>
      <c r="I186" s="320"/>
    </row>
    <row r="187" spans="1:9" hidden="1" outlineLevel="1" x14ac:dyDescent="0.2">
      <c r="A187" s="321"/>
      <c r="B187" s="322"/>
      <c r="C187" s="322"/>
      <c r="D187" s="322"/>
      <c r="E187" s="322"/>
      <c r="F187" s="322"/>
      <c r="G187" s="322"/>
      <c r="H187" s="322"/>
      <c r="I187" s="323"/>
    </row>
    <row r="188" spans="1:9" hidden="1" outlineLevel="1" x14ac:dyDescent="0.2"/>
    <row r="189" spans="1:9" ht="38.25" hidden="1" outlineLevel="1" x14ac:dyDescent="0.2">
      <c r="A189" s="287" t="s">
        <v>14</v>
      </c>
      <c r="B189" s="288"/>
      <c r="C189" s="289"/>
      <c r="D189" s="315" t="s">
        <v>15</v>
      </c>
      <c r="E189" s="316"/>
      <c r="F189" s="317"/>
      <c r="G189" s="315" t="s">
        <v>16</v>
      </c>
      <c r="H189" s="317"/>
      <c r="I189" s="52" t="s">
        <v>17</v>
      </c>
    </row>
    <row r="190" spans="1:9" ht="27" hidden="1" customHeight="1" outlineLevel="1" x14ac:dyDescent="0.2">
      <c r="A190" s="297" t="s">
        <v>18</v>
      </c>
      <c r="B190" s="298"/>
      <c r="C190" s="299"/>
      <c r="D190" s="300" t="s">
        <v>23</v>
      </c>
      <c r="E190" s="301"/>
      <c r="F190" s="302"/>
      <c r="G190" s="295">
        <f>Garçom!I172</f>
        <v>7458.09</v>
      </c>
      <c r="H190" s="296"/>
      <c r="I190" s="169">
        <f>(1/1800)*G190</f>
        <v>4.1433833333333334</v>
      </c>
    </row>
    <row r="191" spans="1:9" hidden="1" outlineLevel="1" x14ac:dyDescent="0.2">
      <c r="A191" s="303" t="s">
        <v>20</v>
      </c>
      <c r="B191" s="304"/>
      <c r="C191" s="304"/>
      <c r="D191" s="304"/>
      <c r="E191" s="304"/>
      <c r="F191" s="304"/>
      <c r="G191" s="304"/>
      <c r="H191" s="305"/>
      <c r="I191" s="170">
        <f>ROUND(SUM(I190:I190),2)</f>
        <v>4.1399999999999997</v>
      </c>
    </row>
    <row r="192" spans="1:9" hidden="1" outlineLevel="1" x14ac:dyDescent="0.2"/>
    <row r="193" spans="1:9" hidden="1" outlineLevel="1" x14ac:dyDescent="0.2">
      <c r="A193" s="306" t="s">
        <v>24</v>
      </c>
      <c r="B193" s="307"/>
      <c r="C193" s="307"/>
      <c r="D193" s="307"/>
      <c r="E193" s="307"/>
      <c r="F193" s="307"/>
      <c r="G193" s="307"/>
      <c r="H193" s="307"/>
      <c r="I193" s="308"/>
    </row>
    <row r="194" spans="1:9" hidden="1" outlineLevel="1" x14ac:dyDescent="0.2"/>
    <row r="195" spans="1:9" hidden="1" outlineLevel="1" x14ac:dyDescent="0.2">
      <c r="A195" s="318" t="s">
        <v>25</v>
      </c>
      <c r="B195" s="319"/>
      <c r="C195" s="319"/>
      <c r="D195" s="319"/>
      <c r="E195" s="319"/>
      <c r="F195" s="319"/>
      <c r="G195" s="319"/>
      <c r="H195" s="319"/>
      <c r="I195" s="320"/>
    </row>
    <row r="196" spans="1:9" hidden="1" outlineLevel="1" x14ac:dyDescent="0.2">
      <c r="A196" s="321"/>
      <c r="B196" s="322"/>
      <c r="C196" s="322"/>
      <c r="D196" s="322"/>
      <c r="E196" s="322"/>
      <c r="F196" s="322"/>
      <c r="G196" s="322"/>
      <c r="H196" s="322"/>
      <c r="I196" s="323"/>
    </row>
    <row r="197" spans="1:9" hidden="1" outlineLevel="1" x14ac:dyDescent="0.2"/>
    <row r="198" spans="1:9" ht="38.25" hidden="1" outlineLevel="1" x14ac:dyDescent="0.2">
      <c r="A198" s="287" t="s">
        <v>14</v>
      </c>
      <c r="B198" s="288"/>
      <c r="C198" s="289"/>
      <c r="D198" s="315" t="s">
        <v>15</v>
      </c>
      <c r="E198" s="316"/>
      <c r="F198" s="317"/>
      <c r="G198" s="315" t="s">
        <v>16</v>
      </c>
      <c r="H198" s="317"/>
      <c r="I198" s="52" t="s">
        <v>17</v>
      </c>
    </row>
    <row r="199" spans="1:9" ht="12.75" hidden="1" customHeight="1" outlineLevel="1" x14ac:dyDescent="0.2">
      <c r="A199" s="297" t="s">
        <v>18</v>
      </c>
      <c r="B199" s="298"/>
      <c r="C199" s="299"/>
      <c r="D199" s="300" t="s">
        <v>26</v>
      </c>
      <c r="E199" s="301"/>
      <c r="F199" s="302"/>
      <c r="G199" s="295">
        <f>G181</f>
        <v>7458.09</v>
      </c>
      <c r="H199" s="296"/>
      <c r="I199" s="169">
        <f>(1/300)*G199</f>
        <v>24.860300000000002</v>
      </c>
    </row>
    <row r="200" spans="1:9" hidden="1" outlineLevel="1" x14ac:dyDescent="0.2">
      <c r="A200" s="303" t="s">
        <v>20</v>
      </c>
      <c r="B200" s="304"/>
      <c r="C200" s="304"/>
      <c r="D200" s="304"/>
      <c r="E200" s="304"/>
      <c r="F200" s="304"/>
      <c r="G200" s="304"/>
      <c r="H200" s="305"/>
      <c r="I200" s="170">
        <f>ROUND(SUM(I199:I199),2)</f>
        <v>24.86</v>
      </c>
    </row>
    <row r="201" spans="1:9" hidden="1" outlineLevel="1" x14ac:dyDescent="0.2"/>
    <row r="202" spans="1:9" hidden="1" outlineLevel="1" x14ac:dyDescent="0.2">
      <c r="A202" s="306" t="s">
        <v>27</v>
      </c>
      <c r="B202" s="307"/>
      <c r="C202" s="307"/>
      <c r="D202" s="307"/>
      <c r="E202" s="307"/>
      <c r="F202" s="307"/>
      <c r="G202" s="307"/>
      <c r="H202" s="307"/>
      <c r="I202" s="308"/>
    </row>
    <row r="203" spans="1:9" hidden="1" outlineLevel="1" x14ac:dyDescent="0.2"/>
    <row r="204" spans="1:9" hidden="1" outlineLevel="1" x14ac:dyDescent="0.2">
      <c r="A204" s="309" t="s">
        <v>28</v>
      </c>
      <c r="B204" s="310"/>
      <c r="C204" s="310"/>
      <c r="D204" s="310"/>
      <c r="E204" s="310"/>
      <c r="F204" s="310"/>
      <c r="G204" s="310"/>
      <c r="H204" s="310"/>
      <c r="I204" s="311"/>
    </row>
    <row r="205" spans="1:9" hidden="1" outlineLevel="1" x14ac:dyDescent="0.2">
      <c r="A205" s="312"/>
      <c r="B205" s="313"/>
      <c r="C205" s="313"/>
      <c r="D205" s="313"/>
      <c r="E205" s="313"/>
      <c r="F205" s="313"/>
      <c r="G205" s="313"/>
      <c r="H205" s="313"/>
      <c r="I205" s="314"/>
    </row>
    <row r="206" spans="1:9" hidden="1" outlineLevel="1" x14ac:dyDescent="0.2"/>
    <row r="207" spans="1:9" ht="38.25" hidden="1" outlineLevel="1" x14ac:dyDescent="0.2">
      <c r="A207" s="287" t="s">
        <v>14</v>
      </c>
      <c r="B207" s="288"/>
      <c r="C207" s="289"/>
      <c r="D207" s="315" t="s">
        <v>15</v>
      </c>
      <c r="E207" s="316"/>
      <c r="F207" s="317"/>
      <c r="G207" s="315" t="s">
        <v>16</v>
      </c>
      <c r="H207" s="317"/>
      <c r="I207" s="52" t="s">
        <v>17</v>
      </c>
    </row>
    <row r="208" spans="1:9" ht="12.75" hidden="1" customHeight="1" outlineLevel="1" x14ac:dyDescent="0.2">
      <c r="A208" s="297" t="s">
        <v>18</v>
      </c>
      <c r="B208" s="298"/>
      <c r="C208" s="299"/>
      <c r="D208" s="300" t="s">
        <v>29</v>
      </c>
      <c r="E208" s="301"/>
      <c r="F208" s="302"/>
      <c r="G208" s="295">
        <f>G199</f>
        <v>7458.09</v>
      </c>
      <c r="H208" s="296"/>
      <c r="I208" s="169">
        <f>(1/130)*G208</f>
        <v>57.369923076923079</v>
      </c>
    </row>
    <row r="209" spans="1:10" hidden="1" outlineLevel="1" x14ac:dyDescent="0.2">
      <c r="A209" s="303" t="s">
        <v>20</v>
      </c>
      <c r="B209" s="304"/>
      <c r="C209" s="304"/>
      <c r="D209" s="304"/>
      <c r="E209" s="304"/>
      <c r="F209" s="304"/>
      <c r="G209" s="304"/>
      <c r="H209" s="305"/>
      <c r="I209" s="170">
        <f>ROUND(SUM(I208:I208),2)</f>
        <v>57.37</v>
      </c>
    </row>
    <row r="210" spans="1:10" hidden="1" outlineLevel="1" x14ac:dyDescent="0.2"/>
    <row r="211" spans="1:10" hidden="1" outlineLevel="1" x14ac:dyDescent="0.2">
      <c r="A211" s="306" t="s">
        <v>30</v>
      </c>
      <c r="B211" s="307"/>
      <c r="C211" s="307"/>
      <c r="D211" s="307"/>
      <c r="E211" s="307"/>
      <c r="F211" s="307"/>
      <c r="G211" s="307"/>
      <c r="H211" s="307"/>
      <c r="I211" s="308"/>
    </row>
    <row r="212" spans="1:10" hidden="1" outlineLevel="1" x14ac:dyDescent="0.2"/>
    <row r="213" spans="1:10" hidden="1" outlineLevel="1" x14ac:dyDescent="0.2">
      <c r="A213" s="271" t="s">
        <v>31</v>
      </c>
      <c r="B213" s="272"/>
      <c r="C213" s="272"/>
      <c r="D213" s="272"/>
      <c r="E213" s="272"/>
      <c r="F213" s="272"/>
      <c r="G213" s="272"/>
      <c r="H213" s="272"/>
      <c r="I213" s="273"/>
    </row>
    <row r="214" spans="1:10" hidden="1" outlineLevel="1" x14ac:dyDescent="0.2"/>
    <row r="215" spans="1:10" hidden="1" outlineLevel="1" x14ac:dyDescent="0.2">
      <c r="A215" s="271" t="s">
        <v>32</v>
      </c>
      <c r="B215" s="272"/>
      <c r="C215" s="272"/>
      <c r="D215" s="272"/>
      <c r="E215" s="272"/>
      <c r="F215" s="272"/>
      <c r="G215" s="272"/>
      <c r="H215" s="272"/>
      <c r="I215" s="273"/>
    </row>
    <row r="216" spans="1:10" hidden="1" outlineLevel="1" x14ac:dyDescent="0.2"/>
    <row r="217" spans="1:10" hidden="1" outlineLevel="1" x14ac:dyDescent="0.2">
      <c r="A217" s="271" t="s">
        <v>33</v>
      </c>
      <c r="B217" s="272"/>
      <c r="C217" s="272"/>
      <c r="D217" s="272"/>
      <c r="E217" s="272"/>
      <c r="F217" s="272"/>
      <c r="G217" s="272"/>
      <c r="H217" s="272"/>
      <c r="I217" s="273"/>
    </row>
    <row r="218" spans="1:10" hidden="1" outlineLevel="1" x14ac:dyDescent="0.2"/>
    <row r="219" spans="1:10" hidden="1" collapsed="1" x14ac:dyDescent="0.2"/>
    <row r="220" spans="1:10" hidden="1" x14ac:dyDescent="0.2">
      <c r="A220" s="284" t="s">
        <v>34</v>
      </c>
      <c r="B220" s="285"/>
      <c r="C220" s="285"/>
      <c r="D220" s="285"/>
      <c r="E220" s="285"/>
      <c r="F220" s="285"/>
      <c r="G220" s="285"/>
      <c r="H220" s="285"/>
      <c r="I220" s="286"/>
    </row>
    <row r="221" spans="1:10" hidden="1" x14ac:dyDescent="0.2"/>
    <row r="222" spans="1:10" ht="51" hidden="1" x14ac:dyDescent="0.2">
      <c r="A222" s="287" t="s">
        <v>35</v>
      </c>
      <c r="B222" s="288"/>
      <c r="C222" s="289"/>
      <c r="D222" s="203" t="s">
        <v>378</v>
      </c>
      <c r="E222" s="290" t="s">
        <v>36</v>
      </c>
      <c r="F222" s="291"/>
      <c r="G222" s="52" t="s">
        <v>37</v>
      </c>
      <c r="H222" s="52" t="s">
        <v>38</v>
      </c>
      <c r="I222" s="52" t="s">
        <v>39</v>
      </c>
    </row>
    <row r="223" spans="1:10" ht="38.1" hidden="1" customHeight="1" x14ac:dyDescent="0.2">
      <c r="A223" s="292" t="s">
        <v>380</v>
      </c>
      <c r="B223" s="293"/>
      <c r="C223" s="294"/>
      <c r="D223" s="204">
        <v>800</v>
      </c>
      <c r="E223" s="295">
        <f>I182</f>
        <v>9.32</v>
      </c>
      <c r="F223" s="296"/>
      <c r="G223" s="201" t="e">
        <f>#REF!</f>
        <v>#REF!</v>
      </c>
      <c r="H223" s="201" t="e">
        <f>IF(G223&gt;800,G223,800)</f>
        <v>#REF!</v>
      </c>
      <c r="I223" s="171" t="e">
        <f>ROUND(H223*E223,2)</f>
        <v>#REF!</v>
      </c>
      <c r="J223" s="190" t="s">
        <v>379</v>
      </c>
    </row>
    <row r="224" spans="1:10" hidden="1" x14ac:dyDescent="0.2">
      <c r="A224" s="271" t="s">
        <v>383</v>
      </c>
      <c r="B224" s="272"/>
      <c r="C224" s="273"/>
      <c r="D224" s="22">
        <v>300</v>
      </c>
      <c r="E224" s="279">
        <f>I200</f>
        <v>24.86</v>
      </c>
      <c r="F224" s="280"/>
      <c r="G224" s="187">
        <v>0</v>
      </c>
      <c r="H224" s="187">
        <f>G224</f>
        <v>0</v>
      </c>
      <c r="I224" s="171">
        <f>ROUND(H224*E224,2)</f>
        <v>0</v>
      </c>
    </row>
    <row r="225" spans="1:9" hidden="1" x14ac:dyDescent="0.2">
      <c r="A225" s="281" t="s">
        <v>384</v>
      </c>
      <c r="B225" s="282"/>
      <c r="C225" s="283"/>
      <c r="D225" s="22">
        <v>130</v>
      </c>
      <c r="E225" s="279">
        <f>I209</f>
        <v>57.37</v>
      </c>
      <c r="F225" s="280"/>
      <c r="G225" s="187">
        <v>0</v>
      </c>
      <c r="H225" s="187">
        <f>G225</f>
        <v>0</v>
      </c>
      <c r="I225" s="171">
        <f>ROUND(H225*E225,2)</f>
        <v>0</v>
      </c>
    </row>
    <row r="226" spans="1:9" hidden="1" x14ac:dyDescent="0.2">
      <c r="A226" s="281"/>
      <c r="B226" s="282"/>
      <c r="C226" s="283"/>
      <c r="D226" s="22"/>
      <c r="E226" s="274"/>
      <c r="F226" s="275"/>
      <c r="G226" s="187"/>
      <c r="H226" s="187"/>
      <c r="I226" s="171">
        <f>H226*D226</f>
        <v>0</v>
      </c>
    </row>
    <row r="227" spans="1:9" hidden="1" x14ac:dyDescent="0.2">
      <c r="A227" s="271"/>
      <c r="B227" s="272"/>
      <c r="C227" s="273"/>
      <c r="D227" s="22"/>
      <c r="E227" s="274"/>
      <c r="F227" s="275"/>
      <c r="G227" s="187"/>
      <c r="H227" s="187"/>
      <c r="I227" s="171">
        <f>H227*D227</f>
        <v>0</v>
      </c>
    </row>
    <row r="228" spans="1:9" hidden="1" x14ac:dyDescent="0.2">
      <c r="A228" s="276" t="s">
        <v>40</v>
      </c>
      <c r="B228" s="277"/>
      <c r="C228" s="277"/>
      <c r="D228" s="277"/>
      <c r="E228" s="277"/>
      <c r="F228" s="278"/>
      <c r="G228" s="188" t="e">
        <f>SUM(G223:G227)</f>
        <v>#REF!</v>
      </c>
      <c r="H228" s="188" t="e">
        <f>SUM(H223:H227)</f>
        <v>#REF!</v>
      </c>
      <c r="I228" s="172" t="e">
        <f>SUM(I223:I227)</f>
        <v>#REF!</v>
      </c>
    </row>
  </sheetData>
  <mergeCells count="173">
    <mergeCell ref="A227:C227"/>
    <mergeCell ref="E227:F227"/>
    <mergeCell ref="A228:F228"/>
    <mergeCell ref="A224:C224"/>
    <mergeCell ref="E224:F224"/>
    <mergeCell ref="A225:C225"/>
    <mergeCell ref="E225:F225"/>
    <mergeCell ref="A226:C226"/>
    <mergeCell ref="E226:F226"/>
    <mergeCell ref="A215:I215"/>
    <mergeCell ref="A217:I217"/>
    <mergeCell ref="A220:I220"/>
    <mergeCell ref="A222:C222"/>
    <mergeCell ref="E222:F222"/>
    <mergeCell ref="A223:C223"/>
    <mergeCell ref="E223:F223"/>
    <mergeCell ref="A208:C208"/>
    <mergeCell ref="D208:F208"/>
    <mergeCell ref="G208:H208"/>
    <mergeCell ref="A209:H209"/>
    <mergeCell ref="A211:I211"/>
    <mergeCell ref="A213:I213"/>
    <mergeCell ref="A200:H200"/>
    <mergeCell ref="A202:I202"/>
    <mergeCell ref="A204:I205"/>
    <mergeCell ref="A207:C207"/>
    <mergeCell ref="D207:F207"/>
    <mergeCell ref="G207:H207"/>
    <mergeCell ref="A198:C198"/>
    <mergeCell ref="D198:F198"/>
    <mergeCell ref="G198:H198"/>
    <mergeCell ref="A199:C199"/>
    <mergeCell ref="D199:F199"/>
    <mergeCell ref="G199:H199"/>
    <mergeCell ref="A190:C190"/>
    <mergeCell ref="D190:F190"/>
    <mergeCell ref="G190:H190"/>
    <mergeCell ref="A191:H191"/>
    <mergeCell ref="A193:I193"/>
    <mergeCell ref="A195:I196"/>
    <mergeCell ref="A182:H182"/>
    <mergeCell ref="A184:I184"/>
    <mergeCell ref="A186:I187"/>
    <mergeCell ref="A189:C189"/>
    <mergeCell ref="D189:F189"/>
    <mergeCell ref="G189:H189"/>
    <mergeCell ref="A180:C180"/>
    <mergeCell ref="D180:F180"/>
    <mergeCell ref="G180:H180"/>
    <mergeCell ref="A181:C181"/>
    <mergeCell ref="D181:F181"/>
    <mergeCell ref="G181:H181"/>
    <mergeCell ref="B170:H170"/>
    <mergeCell ref="B171:H171"/>
    <mergeCell ref="A172:H172"/>
    <mergeCell ref="A175:I175"/>
    <mergeCell ref="A176:I176"/>
    <mergeCell ref="A177:I178"/>
    <mergeCell ref="A164:H164"/>
    <mergeCell ref="B165:H165"/>
    <mergeCell ref="B166:H166"/>
    <mergeCell ref="B167:H167"/>
    <mergeCell ref="B168:H168"/>
    <mergeCell ref="B169:H169"/>
    <mergeCell ref="B154:G154"/>
    <mergeCell ref="B155:G155"/>
    <mergeCell ref="B156:G156"/>
    <mergeCell ref="B157:G157"/>
    <mergeCell ref="A158:G158"/>
    <mergeCell ref="A163:I163"/>
    <mergeCell ref="B145:G145"/>
    <mergeCell ref="A146:G146"/>
    <mergeCell ref="A150:I150"/>
    <mergeCell ref="B151:G151"/>
    <mergeCell ref="B152:G152"/>
    <mergeCell ref="B153:G153"/>
    <mergeCell ref="A139:I139"/>
    <mergeCell ref="A140:I140"/>
    <mergeCell ref="B141:G141"/>
    <mergeCell ref="B142:G142"/>
    <mergeCell ref="B143:G143"/>
    <mergeCell ref="B144:G144"/>
    <mergeCell ref="A132:G132"/>
    <mergeCell ref="A134:I134"/>
    <mergeCell ref="B135:G135"/>
    <mergeCell ref="B136:G136"/>
    <mergeCell ref="B137:G137"/>
    <mergeCell ref="A138:H138"/>
    <mergeCell ref="B125:G125"/>
    <mergeCell ref="A126:G126"/>
    <mergeCell ref="B127:G127"/>
    <mergeCell ref="A128:G128"/>
    <mergeCell ref="B130:G130"/>
    <mergeCell ref="B131:G131"/>
    <mergeCell ref="B119:G119"/>
    <mergeCell ref="B120:G120"/>
    <mergeCell ref="B121:G121"/>
    <mergeCell ref="B122:G122"/>
    <mergeCell ref="B123:G123"/>
    <mergeCell ref="B124:G124"/>
    <mergeCell ref="B109:G109"/>
    <mergeCell ref="B110:G110"/>
    <mergeCell ref="B111:G111"/>
    <mergeCell ref="A112:G112"/>
    <mergeCell ref="A113:I113"/>
    <mergeCell ref="A114:I114"/>
    <mergeCell ref="A103:I103"/>
    <mergeCell ref="A104:I104"/>
    <mergeCell ref="B105:G105"/>
    <mergeCell ref="B106:G106"/>
    <mergeCell ref="B107:G107"/>
    <mergeCell ref="B108:G108"/>
    <mergeCell ref="A90:H90"/>
    <mergeCell ref="A98:H98"/>
    <mergeCell ref="B99:H99"/>
    <mergeCell ref="B100:H100"/>
    <mergeCell ref="B101:H101"/>
    <mergeCell ref="A102:H102"/>
    <mergeCell ref="B84:G84"/>
    <mergeCell ref="B85:G85"/>
    <mergeCell ref="B86:G86"/>
    <mergeCell ref="B87:G87"/>
    <mergeCell ref="B88:G88"/>
    <mergeCell ref="B89:G89"/>
    <mergeCell ref="B71:G71"/>
    <mergeCell ref="B72:G72"/>
    <mergeCell ref="B73:G73"/>
    <mergeCell ref="B74:G74"/>
    <mergeCell ref="A75:G75"/>
    <mergeCell ref="B83:G83"/>
    <mergeCell ref="A56:G56"/>
    <mergeCell ref="B66:G66"/>
    <mergeCell ref="B67:G67"/>
    <mergeCell ref="B68:G68"/>
    <mergeCell ref="B69:G69"/>
    <mergeCell ref="B70:G70"/>
    <mergeCell ref="A50:I50"/>
    <mergeCell ref="B51:G51"/>
    <mergeCell ref="B52:G52"/>
    <mergeCell ref="B53:G53"/>
    <mergeCell ref="A54:G54"/>
    <mergeCell ref="B55:G55"/>
    <mergeCell ref="B40:G40"/>
    <mergeCell ref="B41:G41"/>
    <mergeCell ref="B42:G42"/>
    <mergeCell ref="B43:G43"/>
    <mergeCell ref="B44:G44"/>
    <mergeCell ref="A45:H45"/>
    <mergeCell ref="B30:H30"/>
    <mergeCell ref="B31:H31"/>
    <mergeCell ref="B32:H32"/>
    <mergeCell ref="A37:I37"/>
    <mergeCell ref="B38:G38"/>
    <mergeCell ref="B39:G39"/>
    <mergeCell ref="A27:I27"/>
    <mergeCell ref="B28:H28"/>
    <mergeCell ref="B29:H29"/>
    <mergeCell ref="B10:H10"/>
    <mergeCell ref="B11:H11"/>
    <mergeCell ref="B12:H12"/>
    <mergeCell ref="A14:I14"/>
    <mergeCell ref="A15:B15"/>
    <mergeCell ref="C15:D15"/>
    <mergeCell ref="E15:I15"/>
    <mergeCell ref="A1:I1"/>
    <mergeCell ref="A3:F3"/>
    <mergeCell ref="A4:F4"/>
    <mergeCell ref="A6:F6"/>
    <mergeCell ref="A8:I8"/>
    <mergeCell ref="B9:H9"/>
    <mergeCell ref="A16:B16"/>
    <mergeCell ref="C16:D16"/>
    <mergeCell ref="E16:I16"/>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DE416-7350-4A3E-A102-BF368FA014EE}">
  <sheetPr>
    <tabColor rgb="FFFFFF00"/>
  </sheetPr>
  <dimension ref="B1:AA66"/>
  <sheetViews>
    <sheetView topLeftCell="A12" zoomScaleNormal="100" workbookViewId="0">
      <selection activeCell="G46" sqref="G46"/>
    </sheetView>
  </sheetViews>
  <sheetFormatPr defaultRowHeight="12.75" x14ac:dyDescent="0.2"/>
  <cols>
    <col min="2" max="2" width="16.28515625" bestFit="1" customWidth="1"/>
    <col min="3" max="3" width="10.7109375" customWidth="1"/>
    <col min="4" max="4" width="20.7109375" customWidth="1"/>
    <col min="5" max="5" width="15.42578125" customWidth="1"/>
  </cols>
  <sheetData>
    <row r="1" spans="2:7" ht="13.5" thickBot="1" x14ac:dyDescent="0.25"/>
    <row r="2" spans="2:7" ht="13.5" thickBot="1" x14ac:dyDescent="0.25">
      <c r="B2" s="235" t="s">
        <v>385</v>
      </c>
      <c r="C2" s="236"/>
      <c r="D2" s="236"/>
      <c r="E2" s="237"/>
    </row>
    <row r="3" spans="2:7" x14ac:dyDescent="0.2">
      <c r="B3" s="64"/>
      <c r="E3" s="65"/>
      <c r="F3" s="49"/>
      <c r="G3" s="49"/>
    </row>
    <row r="4" spans="2:7" x14ac:dyDescent="0.2">
      <c r="B4" s="87" t="s">
        <v>193</v>
      </c>
      <c r="C4" s="58"/>
      <c r="D4" s="58"/>
      <c r="E4" s="124">
        <v>5.5</v>
      </c>
    </row>
    <row r="5" spans="2:7" x14ac:dyDescent="0.2">
      <c r="B5" s="87" t="s">
        <v>194</v>
      </c>
      <c r="C5" s="58"/>
      <c r="D5" s="58"/>
      <c r="E5" s="123">
        <v>2</v>
      </c>
    </row>
    <row r="6" spans="2:7" x14ac:dyDescent="0.2">
      <c r="B6" s="87" t="s">
        <v>195</v>
      </c>
      <c r="C6" s="58"/>
      <c r="D6" s="58"/>
      <c r="E6" s="123">
        <v>22</v>
      </c>
    </row>
    <row r="7" spans="2:7" x14ac:dyDescent="0.2">
      <c r="B7" s="87" t="s">
        <v>196</v>
      </c>
      <c r="C7" s="58"/>
      <c r="D7" s="58"/>
      <c r="E7" s="183">
        <v>0</v>
      </c>
    </row>
    <row r="8" spans="2:7" x14ac:dyDescent="0.2">
      <c r="B8" s="64"/>
      <c r="E8" s="65"/>
    </row>
    <row r="9" spans="2:7" x14ac:dyDescent="0.2">
      <c r="B9" s="88" t="s">
        <v>197</v>
      </c>
      <c r="C9" s="58"/>
      <c r="D9" s="58"/>
      <c r="E9" s="90">
        <f>(E4*E5*E6)</f>
        <v>242</v>
      </c>
    </row>
    <row r="10" spans="2:7" x14ac:dyDescent="0.2">
      <c r="B10" s="88" t="s">
        <v>198</v>
      </c>
      <c r="C10" s="58"/>
      <c r="D10" s="58"/>
      <c r="E10" s="90">
        <f>Copeira!I39*E7</f>
        <v>0</v>
      </c>
    </row>
    <row r="11" spans="2:7" ht="13.5" thickBot="1" x14ac:dyDescent="0.25">
      <c r="B11" s="64"/>
      <c r="E11" s="65"/>
    </row>
    <row r="12" spans="2:7" ht="13.5" thickBot="1" x14ac:dyDescent="0.25">
      <c r="B12" s="72" t="s">
        <v>199</v>
      </c>
      <c r="C12" s="73"/>
      <c r="D12" s="73"/>
      <c r="E12" s="86">
        <f>E9-E10</f>
        <v>242</v>
      </c>
    </row>
    <row r="13" spans="2:7" x14ac:dyDescent="0.2">
      <c r="E13" s="7"/>
    </row>
    <row r="14" spans="2:7" ht="13.5" thickBot="1" x14ac:dyDescent="0.25">
      <c r="E14" s="7"/>
    </row>
    <row r="15" spans="2:7" ht="13.5" thickBot="1" x14ac:dyDescent="0.25">
      <c r="B15" s="235" t="s">
        <v>200</v>
      </c>
      <c r="C15" s="236"/>
      <c r="D15" s="236"/>
      <c r="E15" s="237"/>
    </row>
    <row r="16" spans="2:7" x14ac:dyDescent="0.2">
      <c r="B16" s="64"/>
      <c r="E16" s="65"/>
    </row>
    <row r="17" spans="2:5" x14ac:dyDescent="0.2">
      <c r="B17" s="87" t="s">
        <v>201</v>
      </c>
      <c r="C17" s="58"/>
      <c r="D17" s="58"/>
      <c r="E17" s="124">
        <v>46.38</v>
      </c>
    </row>
    <row r="18" spans="2:5" x14ac:dyDescent="0.2">
      <c r="B18" s="87" t="s">
        <v>195</v>
      </c>
      <c r="C18" s="58"/>
      <c r="D18" s="58"/>
      <c r="E18" s="123">
        <v>22</v>
      </c>
    </row>
    <row r="19" spans="2:5" x14ac:dyDescent="0.2">
      <c r="B19" s="87" t="s">
        <v>202</v>
      </c>
      <c r="C19" s="58"/>
      <c r="D19" s="58"/>
      <c r="E19" s="184">
        <v>0</v>
      </c>
    </row>
    <row r="20" spans="2:5" x14ac:dyDescent="0.2">
      <c r="B20" s="64"/>
      <c r="E20" s="65"/>
    </row>
    <row r="21" spans="2:5" x14ac:dyDescent="0.2">
      <c r="B21" s="88" t="s">
        <v>203</v>
      </c>
      <c r="C21" s="58"/>
      <c r="D21" s="58"/>
      <c r="E21" s="89">
        <f>E17*E18</f>
        <v>1020.36</v>
      </c>
    </row>
    <row r="22" spans="2:5" x14ac:dyDescent="0.2">
      <c r="B22" s="88" t="s">
        <v>204</v>
      </c>
      <c r="C22" s="58"/>
      <c r="D22" s="58"/>
      <c r="E22" s="173">
        <v>0</v>
      </c>
    </row>
    <row r="23" spans="2:5" x14ac:dyDescent="0.2">
      <c r="B23" s="88" t="s">
        <v>198</v>
      </c>
      <c r="C23" s="58"/>
      <c r="D23" s="58"/>
      <c r="E23" s="89">
        <f>E19*E21</f>
        <v>0</v>
      </c>
    </row>
    <row r="24" spans="2:5" ht="13.5" thickBot="1" x14ac:dyDescent="0.25">
      <c r="B24" s="64"/>
      <c r="E24" s="65"/>
    </row>
    <row r="25" spans="2:5" ht="13.5" thickBot="1" x14ac:dyDescent="0.25">
      <c r="B25" s="72" t="s">
        <v>205</v>
      </c>
      <c r="C25" s="73"/>
      <c r="D25" s="73"/>
      <c r="E25" s="86">
        <f>E21-E23+E22</f>
        <v>1020.36</v>
      </c>
    </row>
    <row r="26" spans="2:5" x14ac:dyDescent="0.2">
      <c r="E26" s="7"/>
    </row>
    <row r="27" spans="2:5" ht="13.5" thickBot="1" x14ac:dyDescent="0.25">
      <c r="E27" s="7"/>
    </row>
    <row r="28" spans="2:5" ht="13.5" thickBot="1" x14ac:dyDescent="0.25">
      <c r="B28" s="235" t="s">
        <v>397</v>
      </c>
      <c r="C28" s="236"/>
      <c r="D28" s="236"/>
      <c r="E28" s="237"/>
    </row>
    <row r="29" spans="2:5" x14ac:dyDescent="0.2">
      <c r="B29" s="64"/>
      <c r="E29" s="65"/>
    </row>
    <row r="30" spans="2:5" x14ac:dyDescent="0.2">
      <c r="B30" s="87" t="s">
        <v>398</v>
      </c>
      <c r="C30" s="58"/>
      <c r="D30" s="58"/>
      <c r="E30" s="227">
        <v>209.4</v>
      </c>
    </row>
    <row r="31" spans="2:5" x14ac:dyDescent="0.2">
      <c r="B31" s="87" t="s">
        <v>399</v>
      </c>
      <c r="C31" s="58"/>
      <c r="D31" s="58"/>
      <c r="E31" s="228">
        <v>14.28</v>
      </c>
    </row>
    <row r="32" spans="2:5" ht="13.5" thickBot="1" x14ac:dyDescent="0.25">
      <c r="B32" s="64"/>
      <c r="E32" s="65"/>
    </row>
    <row r="33" spans="2:27" ht="13.5" thickBot="1" x14ac:dyDescent="0.25">
      <c r="B33" s="72" t="s">
        <v>386</v>
      </c>
      <c r="C33" s="73"/>
      <c r="D33" s="73"/>
      <c r="E33" s="86">
        <f>SUM(E30:E31)</f>
        <v>223.68</v>
      </c>
    </row>
    <row r="34" spans="2:27" x14ac:dyDescent="0.2">
      <c r="E34" s="7"/>
    </row>
    <row r="35" spans="2:27" ht="13.5" customHeight="1" thickBot="1" x14ac:dyDescent="0.25">
      <c r="E35" s="7"/>
      <c r="S35" s="255"/>
      <c r="T35" s="255"/>
      <c r="U35" s="255"/>
      <c r="V35" s="255"/>
      <c r="W35" s="255"/>
      <c r="X35" s="255"/>
      <c r="Y35" s="255"/>
      <c r="Z35" s="255"/>
      <c r="AA35" s="118"/>
    </row>
    <row r="36" spans="2:27" ht="13.5" thickBot="1" x14ac:dyDescent="0.25">
      <c r="B36" s="235" t="s">
        <v>387</v>
      </c>
      <c r="C36" s="236"/>
      <c r="D36" s="236"/>
      <c r="E36" s="237"/>
      <c r="S36" s="255"/>
      <c r="T36" s="255"/>
      <c r="U36" s="255"/>
      <c r="V36" s="255"/>
      <c r="W36" s="255"/>
      <c r="X36" s="255"/>
      <c r="Y36" s="255"/>
      <c r="Z36" s="255"/>
      <c r="AA36" s="118"/>
    </row>
    <row r="37" spans="2:27" x14ac:dyDescent="0.2">
      <c r="B37" s="92"/>
      <c r="C37" s="93"/>
      <c r="D37" s="93"/>
      <c r="E37" s="94"/>
      <c r="S37" s="255"/>
      <c r="T37" s="255"/>
      <c r="U37" s="255"/>
      <c r="V37" s="255"/>
      <c r="W37" s="255"/>
      <c r="X37" s="255"/>
      <c r="Y37" s="255"/>
      <c r="Z37" s="255"/>
      <c r="AA37" s="118"/>
    </row>
    <row r="38" spans="2:27" x14ac:dyDescent="0.2">
      <c r="B38" s="87" t="s">
        <v>388</v>
      </c>
      <c r="C38" s="58"/>
      <c r="D38" s="58"/>
      <c r="E38" s="124">
        <v>3.78</v>
      </c>
      <c r="S38" s="255"/>
      <c r="T38" s="255"/>
      <c r="U38" s="255"/>
      <c r="V38" s="255"/>
      <c r="W38" s="255"/>
      <c r="X38" s="255"/>
      <c r="Y38" s="255"/>
      <c r="Z38" s="255"/>
      <c r="AA38" s="118"/>
    </row>
    <row r="39" spans="2:27" x14ac:dyDescent="0.2">
      <c r="B39" s="87" t="s">
        <v>206</v>
      </c>
      <c r="C39" s="58"/>
      <c r="D39" s="58"/>
      <c r="E39" s="123">
        <v>0</v>
      </c>
      <c r="S39" s="255"/>
      <c r="T39" s="255"/>
      <c r="U39" s="255"/>
      <c r="V39" s="255"/>
      <c r="W39" s="255"/>
      <c r="X39" s="255"/>
      <c r="Y39" s="255"/>
      <c r="Z39" s="255"/>
      <c r="AA39" s="118"/>
    </row>
    <row r="40" spans="2:27" x14ac:dyDescent="0.2">
      <c r="B40" s="87" t="s">
        <v>207</v>
      </c>
      <c r="C40" s="58"/>
      <c r="D40" s="91"/>
      <c r="E40" s="128"/>
      <c r="S40" s="118"/>
      <c r="T40" s="118"/>
      <c r="U40" s="118"/>
      <c r="V40" s="118"/>
      <c r="W40" s="118"/>
      <c r="X40" s="118"/>
      <c r="Y40" s="118"/>
      <c r="Z40" s="118"/>
      <c r="AA40" s="118"/>
    </row>
    <row r="41" spans="2:27" ht="13.5" thickBot="1" x14ac:dyDescent="0.25">
      <c r="B41" s="95"/>
      <c r="C41" s="96"/>
      <c r="D41" s="96"/>
      <c r="E41" s="97"/>
      <c r="S41" s="118"/>
      <c r="T41" s="118"/>
      <c r="U41" s="118"/>
      <c r="V41" s="118"/>
      <c r="W41" s="118"/>
      <c r="X41" s="118"/>
      <c r="Y41" s="118"/>
      <c r="Z41" s="118"/>
      <c r="AA41" s="118"/>
    </row>
    <row r="42" spans="2:27" ht="13.5" thickBot="1" x14ac:dyDescent="0.25">
      <c r="B42" s="72" t="s">
        <v>208</v>
      </c>
      <c r="C42" s="73"/>
      <c r="D42" s="73"/>
      <c r="E42" s="86">
        <f>E38-E39</f>
        <v>3.78</v>
      </c>
    </row>
    <row r="43" spans="2:27" x14ac:dyDescent="0.2">
      <c r="E43" s="7"/>
    </row>
    <row r="44" spans="2:27" ht="15.75" thickBot="1" x14ac:dyDescent="0.25">
      <c r="E44" s="7"/>
      <c r="G44" s="116"/>
      <c r="H44" s="117"/>
      <c r="I44" s="117"/>
      <c r="J44" s="117"/>
      <c r="K44" s="51"/>
      <c r="M44" s="117"/>
      <c r="N44" s="117"/>
      <c r="O44" s="117"/>
      <c r="P44" s="117"/>
      <c r="Q44" s="117"/>
    </row>
    <row r="45" spans="2:27" ht="13.5" thickBot="1" x14ac:dyDescent="0.25">
      <c r="B45" s="235" t="s">
        <v>209</v>
      </c>
      <c r="C45" s="236"/>
      <c r="D45" s="236"/>
      <c r="E45" s="237"/>
    </row>
    <row r="46" spans="2:27" x14ac:dyDescent="0.2">
      <c r="B46" s="92"/>
      <c r="C46" s="93"/>
      <c r="D46" s="93"/>
      <c r="E46" s="94"/>
    </row>
    <row r="47" spans="2:27" x14ac:dyDescent="0.2">
      <c r="B47" s="87" t="s">
        <v>210</v>
      </c>
      <c r="C47" s="58"/>
      <c r="D47" s="58"/>
      <c r="E47" s="124">
        <v>0</v>
      </c>
    </row>
    <row r="48" spans="2:27" x14ac:dyDescent="0.2">
      <c r="B48" s="87" t="s">
        <v>211</v>
      </c>
      <c r="C48" s="58"/>
      <c r="D48" s="58"/>
      <c r="E48" s="124">
        <v>0</v>
      </c>
    </row>
    <row r="49" spans="2:20" x14ac:dyDescent="0.2">
      <c r="B49" s="87" t="s">
        <v>212</v>
      </c>
      <c r="C49" s="58"/>
      <c r="D49" s="91"/>
      <c r="E49" s="129">
        <v>0</v>
      </c>
    </row>
    <row r="50" spans="2:20" ht="13.5" thickBot="1" x14ac:dyDescent="0.25">
      <c r="B50" s="95" t="s">
        <v>213</v>
      </c>
      <c r="C50" s="96"/>
      <c r="D50" s="96"/>
      <c r="E50" s="121">
        <v>1</v>
      </c>
    </row>
    <row r="51" spans="2:20" ht="13.5" thickBot="1" x14ac:dyDescent="0.25">
      <c r="B51" s="72" t="s">
        <v>214</v>
      </c>
      <c r="C51" s="73"/>
      <c r="D51" s="73"/>
      <c r="E51" s="119">
        <f>((E47*E49)+(E48*E49))/E50</f>
        <v>0</v>
      </c>
    </row>
    <row r="52" spans="2:20" ht="13.5" thickBot="1" x14ac:dyDescent="0.25">
      <c r="B52" s="79" t="s">
        <v>215</v>
      </c>
      <c r="C52" s="73"/>
      <c r="D52" s="73"/>
      <c r="E52" s="120">
        <v>0</v>
      </c>
    </row>
    <row r="53" spans="2:20" ht="13.5" thickBot="1" x14ac:dyDescent="0.25"/>
    <row r="54" spans="2:20" ht="13.5" thickBot="1" x14ac:dyDescent="0.25">
      <c r="B54" s="235"/>
      <c r="C54" s="236"/>
      <c r="D54" s="236"/>
      <c r="E54" s="237"/>
    </row>
    <row r="55" spans="2:20" x14ac:dyDescent="0.2">
      <c r="B55" s="98"/>
      <c r="C55" s="99"/>
      <c r="D55" s="99"/>
      <c r="E55" s="100"/>
    </row>
    <row r="56" spans="2:20" x14ac:dyDescent="0.2">
      <c r="B56" s="102" t="s">
        <v>216</v>
      </c>
      <c r="C56" s="58"/>
      <c r="D56" s="58"/>
      <c r="E56" s="124"/>
    </row>
    <row r="57" spans="2:20" ht="12.75" customHeight="1" x14ac:dyDescent="0.2">
      <c r="B57" s="102" t="s">
        <v>207</v>
      </c>
      <c r="C57" s="58"/>
      <c r="D57" s="58"/>
      <c r="E57" s="123"/>
      <c r="G57" s="255"/>
      <c r="H57" s="255"/>
      <c r="I57" s="255"/>
      <c r="J57" s="255"/>
      <c r="K57" s="255"/>
      <c r="L57" s="255"/>
      <c r="M57" s="255"/>
      <c r="N57" s="255"/>
      <c r="O57" s="255"/>
      <c r="P57" s="255"/>
      <c r="Q57" s="255"/>
      <c r="R57" s="255"/>
      <c r="S57" s="255"/>
      <c r="T57" s="255"/>
    </row>
    <row r="58" spans="2:20" ht="13.5" customHeight="1" thickBot="1" x14ac:dyDescent="0.25">
      <c r="B58" s="95" t="s">
        <v>217</v>
      </c>
      <c r="C58" s="96"/>
      <c r="D58" s="96"/>
      <c r="E58" s="130"/>
      <c r="G58" s="255"/>
      <c r="H58" s="255"/>
      <c r="I58" s="255"/>
      <c r="J58" s="255"/>
      <c r="K58" s="255"/>
      <c r="L58" s="255"/>
      <c r="M58" s="255"/>
      <c r="N58" s="255"/>
      <c r="O58" s="255"/>
      <c r="P58" s="255"/>
      <c r="Q58" s="255"/>
      <c r="R58" s="255"/>
      <c r="S58" s="255"/>
      <c r="T58" s="255"/>
    </row>
    <row r="59" spans="2:20" ht="13.5" thickBot="1" x14ac:dyDescent="0.25">
      <c r="B59" s="122" t="s">
        <v>214</v>
      </c>
      <c r="C59" s="73"/>
      <c r="D59" s="73"/>
      <c r="E59" s="119">
        <f>E56*E57*E58</f>
        <v>0</v>
      </c>
      <c r="G59" s="255"/>
      <c r="H59" s="255"/>
      <c r="I59" s="255"/>
      <c r="J59" s="255"/>
      <c r="K59" s="255"/>
      <c r="L59" s="255"/>
      <c r="M59" s="255"/>
      <c r="N59" s="255"/>
      <c r="O59" s="255"/>
      <c r="P59" s="255"/>
      <c r="Q59" s="255"/>
      <c r="R59" s="255"/>
      <c r="S59" s="255"/>
      <c r="T59" s="255"/>
    </row>
    <row r="60" spans="2:20" ht="13.5" thickBot="1" x14ac:dyDescent="0.25">
      <c r="B60" s="79" t="s">
        <v>215</v>
      </c>
      <c r="C60" s="73"/>
      <c r="D60" s="73"/>
      <c r="E60" s="120">
        <f>E59/12</f>
        <v>0</v>
      </c>
    </row>
    <row r="63" spans="2:20" x14ac:dyDescent="0.2">
      <c r="B63" s="263" t="s">
        <v>218</v>
      </c>
      <c r="C63" s="359"/>
      <c r="D63" s="359"/>
      <c r="E63" s="359"/>
      <c r="F63" s="359"/>
      <c r="G63" s="359"/>
      <c r="H63" s="359"/>
      <c r="I63" s="359"/>
      <c r="J63" s="359"/>
      <c r="K63" s="359"/>
      <c r="L63" s="359"/>
      <c r="M63" s="359"/>
      <c r="N63" s="359"/>
    </row>
    <row r="64" spans="2:20" x14ac:dyDescent="0.2">
      <c r="B64" s="359"/>
      <c r="C64" s="359"/>
      <c r="D64" s="359"/>
      <c r="E64" s="359"/>
      <c r="F64" s="359"/>
      <c r="G64" s="359"/>
      <c r="H64" s="359"/>
      <c r="I64" s="359"/>
      <c r="J64" s="359"/>
      <c r="K64" s="359"/>
      <c r="L64" s="359"/>
      <c r="M64" s="359"/>
      <c r="N64" s="359"/>
    </row>
    <row r="65" spans="2:14" x14ac:dyDescent="0.2">
      <c r="B65" s="359"/>
      <c r="C65" s="359"/>
      <c r="D65" s="359"/>
      <c r="E65" s="359"/>
      <c r="F65" s="359"/>
      <c r="G65" s="359"/>
      <c r="H65" s="359"/>
      <c r="I65" s="359"/>
      <c r="J65" s="359"/>
      <c r="K65" s="359"/>
      <c r="L65" s="359"/>
      <c r="M65" s="359"/>
      <c r="N65" s="359"/>
    </row>
    <row r="66" spans="2:14" x14ac:dyDescent="0.2">
      <c r="B66" s="359"/>
      <c r="C66" s="359"/>
      <c r="D66" s="359"/>
      <c r="E66" s="359"/>
      <c r="F66" s="359"/>
      <c r="G66" s="359"/>
      <c r="H66" s="359"/>
      <c r="I66" s="359"/>
      <c r="J66" s="359"/>
      <c r="K66" s="359"/>
      <c r="L66" s="359"/>
      <c r="M66" s="359"/>
      <c r="N66" s="359"/>
    </row>
  </sheetData>
  <mergeCells count="10">
    <mergeCell ref="B54:E54"/>
    <mergeCell ref="G57:T57"/>
    <mergeCell ref="G58:T59"/>
    <mergeCell ref="B63:N66"/>
    <mergeCell ref="B2:E2"/>
    <mergeCell ref="B15:E15"/>
    <mergeCell ref="B28:E28"/>
    <mergeCell ref="S35:Z39"/>
    <mergeCell ref="B36:E36"/>
    <mergeCell ref="B45:E45"/>
  </mergeCells>
  <pageMargins left="0.511811024" right="0.511811024" top="0.78740157499999996" bottom="0.78740157499999996" header="0.31496062000000002" footer="0.31496062000000002"/>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816FB-CE65-41FE-9782-BC86D9943CCD}">
  <sheetPr>
    <tabColor rgb="FFFFFF00"/>
  </sheetPr>
  <dimension ref="A1:G11"/>
  <sheetViews>
    <sheetView topLeftCell="A3" workbookViewId="0">
      <selection activeCell="J10" sqref="J10"/>
    </sheetView>
  </sheetViews>
  <sheetFormatPr defaultRowHeight="12.75" x14ac:dyDescent="0.2"/>
  <cols>
    <col min="1" max="1" width="7.42578125" customWidth="1"/>
    <col min="2" max="2" width="65.5703125" customWidth="1"/>
    <col min="6" max="6" width="12" customWidth="1"/>
    <col min="7" max="7" width="10.28515625" bestFit="1" customWidth="1"/>
  </cols>
  <sheetData>
    <row r="1" spans="1:7" ht="25.5" x14ac:dyDescent="0.2">
      <c r="A1" s="208" t="s">
        <v>400</v>
      </c>
      <c r="B1" s="208" t="s">
        <v>401</v>
      </c>
      <c r="C1" s="208" t="s">
        <v>402</v>
      </c>
      <c r="D1" s="208" t="s">
        <v>438</v>
      </c>
      <c r="E1" s="208" t="s">
        <v>403</v>
      </c>
      <c r="F1" s="208" t="s">
        <v>404</v>
      </c>
      <c r="G1" s="208" t="s">
        <v>405</v>
      </c>
    </row>
    <row r="2" spans="1:7" ht="51" x14ac:dyDescent="0.2">
      <c r="A2" s="207" t="s">
        <v>406</v>
      </c>
      <c r="B2" s="219" t="s">
        <v>457</v>
      </c>
      <c r="C2" s="207" t="s">
        <v>408</v>
      </c>
      <c r="D2" s="207">
        <v>32</v>
      </c>
      <c r="E2" s="207">
        <v>610042</v>
      </c>
      <c r="F2" s="209">
        <v>70.5</v>
      </c>
      <c r="G2" s="209">
        <f>F2*D2</f>
        <v>2256</v>
      </c>
    </row>
    <row r="3" spans="1:7" ht="38.25" x14ac:dyDescent="0.2">
      <c r="A3" s="207" t="s">
        <v>410</v>
      </c>
      <c r="B3" s="219" t="s">
        <v>458</v>
      </c>
      <c r="C3" s="207" t="s">
        <v>408</v>
      </c>
      <c r="D3" s="207">
        <v>4</v>
      </c>
      <c r="E3" s="207">
        <v>602211</v>
      </c>
      <c r="F3" s="209">
        <v>649.76</v>
      </c>
      <c r="G3" s="209">
        <f t="shared" ref="G3:G9" si="0">F3*D3</f>
        <v>2599.04</v>
      </c>
    </row>
    <row r="4" spans="1:7" ht="63.75" x14ac:dyDescent="0.2">
      <c r="A4" s="207" t="s">
        <v>413</v>
      </c>
      <c r="B4" s="219" t="s">
        <v>459</v>
      </c>
      <c r="C4" s="207" t="s">
        <v>408</v>
      </c>
      <c r="D4" s="207">
        <v>32</v>
      </c>
      <c r="E4" s="207">
        <v>614129</v>
      </c>
      <c r="F4" s="209">
        <v>66.25</v>
      </c>
      <c r="G4" s="209">
        <f t="shared" si="0"/>
        <v>2120</v>
      </c>
    </row>
    <row r="5" spans="1:7" ht="25.5" x14ac:dyDescent="0.2">
      <c r="A5" s="207" t="s">
        <v>417</v>
      </c>
      <c r="B5" s="219" t="s">
        <v>460</v>
      </c>
      <c r="C5" s="207" t="s">
        <v>221</v>
      </c>
      <c r="D5" s="207">
        <v>32</v>
      </c>
      <c r="E5" s="207">
        <v>446156</v>
      </c>
      <c r="F5" s="209">
        <v>10.85</v>
      </c>
      <c r="G5" s="209">
        <f t="shared" si="0"/>
        <v>347.2</v>
      </c>
    </row>
    <row r="6" spans="1:7" ht="18" customHeight="1" x14ac:dyDescent="0.2">
      <c r="A6" s="207" t="s">
        <v>420</v>
      </c>
      <c r="B6" s="219" t="s">
        <v>461</v>
      </c>
      <c r="C6" s="207" t="s">
        <v>408</v>
      </c>
      <c r="D6" s="207">
        <v>64</v>
      </c>
      <c r="E6" s="207">
        <v>390453</v>
      </c>
      <c r="F6" s="209">
        <v>13.5</v>
      </c>
      <c r="G6" s="209">
        <f t="shared" si="0"/>
        <v>864</v>
      </c>
    </row>
    <row r="7" spans="1:7" ht="25.5" x14ac:dyDescent="0.2">
      <c r="A7" s="207" t="s">
        <v>423</v>
      </c>
      <c r="B7" s="219" t="s">
        <v>462</v>
      </c>
      <c r="C7" s="207" t="s">
        <v>463</v>
      </c>
      <c r="D7" s="207">
        <v>32</v>
      </c>
      <c r="E7" s="207">
        <v>356827</v>
      </c>
      <c r="F7" s="209">
        <v>112.19</v>
      </c>
      <c r="G7" s="209">
        <f t="shared" si="0"/>
        <v>3590.08</v>
      </c>
    </row>
    <row r="8" spans="1:7" ht="38.25" x14ac:dyDescent="0.2">
      <c r="A8" s="207" t="s">
        <v>425</v>
      </c>
      <c r="B8" s="219" t="s">
        <v>464</v>
      </c>
      <c r="C8" s="207" t="s">
        <v>408</v>
      </c>
      <c r="D8" s="207">
        <v>32</v>
      </c>
      <c r="E8" s="207">
        <v>633161</v>
      </c>
      <c r="F8" s="209">
        <v>31.5</v>
      </c>
      <c r="G8" s="209">
        <f t="shared" si="0"/>
        <v>1008</v>
      </c>
    </row>
    <row r="9" spans="1:7" ht="38.25" x14ac:dyDescent="0.2">
      <c r="A9" s="207" t="s">
        <v>427</v>
      </c>
      <c r="B9" s="219" t="s">
        <v>465</v>
      </c>
      <c r="C9" s="207" t="s">
        <v>408</v>
      </c>
      <c r="D9" s="207">
        <v>32</v>
      </c>
      <c r="E9" s="207">
        <v>476855</v>
      </c>
      <c r="F9" s="209">
        <v>80</v>
      </c>
      <c r="G9" s="209">
        <f t="shared" si="0"/>
        <v>2560</v>
      </c>
    </row>
    <row r="10" spans="1:7" ht="24" customHeight="1" x14ac:dyDescent="0.2">
      <c r="A10" s="360" t="s">
        <v>436</v>
      </c>
      <c r="B10" s="361"/>
      <c r="C10" s="361"/>
      <c r="D10" s="361"/>
      <c r="E10" s="361"/>
      <c r="F10" s="362"/>
      <c r="G10" s="214">
        <f>SUM(G2:G9)</f>
        <v>15344.32</v>
      </c>
    </row>
    <row r="11" spans="1:7" ht="24.75" customHeight="1" x14ac:dyDescent="0.2">
      <c r="A11" s="363" t="s">
        <v>437</v>
      </c>
      <c r="B11" s="364"/>
      <c r="C11" s="364"/>
      <c r="D11" s="364"/>
      <c r="E11" s="364"/>
      <c r="F11" s="365"/>
      <c r="G11" s="216">
        <f>G10/24</f>
        <v>639.34666666666669</v>
      </c>
    </row>
  </sheetData>
  <mergeCells count="2">
    <mergeCell ref="A10:F10"/>
    <mergeCell ref="A11:F11"/>
  </mergeCell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98A55-4A28-4376-A46E-53C52E4C7D5D}">
  <sheetPr>
    <tabColor rgb="FFFFFF00"/>
  </sheetPr>
  <dimension ref="A1:G10"/>
  <sheetViews>
    <sheetView topLeftCell="A2" workbookViewId="0">
      <selection activeCell="I19" sqref="I19"/>
    </sheetView>
  </sheetViews>
  <sheetFormatPr defaultRowHeight="12.75" x14ac:dyDescent="0.2"/>
  <cols>
    <col min="1" max="1" width="7.42578125" customWidth="1"/>
    <col min="2" max="2" width="65.5703125" customWidth="1"/>
    <col min="6" max="6" width="12" customWidth="1"/>
    <col min="7" max="7" width="10.28515625" bestFit="1" customWidth="1"/>
  </cols>
  <sheetData>
    <row r="1" spans="1:7" ht="25.5" x14ac:dyDescent="0.2">
      <c r="A1" s="208" t="s">
        <v>400</v>
      </c>
      <c r="B1" s="208" t="s">
        <v>401</v>
      </c>
      <c r="C1" s="208" t="s">
        <v>402</v>
      </c>
      <c r="D1" s="208" t="s">
        <v>438</v>
      </c>
      <c r="E1" s="208" t="s">
        <v>403</v>
      </c>
      <c r="F1" s="208" t="s">
        <v>404</v>
      </c>
      <c r="G1" s="208" t="s">
        <v>405</v>
      </c>
    </row>
    <row r="2" spans="1:7" ht="63.75" x14ac:dyDescent="0.2">
      <c r="A2" s="207" t="s">
        <v>406</v>
      </c>
      <c r="B2" s="208" t="s">
        <v>469</v>
      </c>
      <c r="C2" s="207" t="s">
        <v>408</v>
      </c>
      <c r="D2" s="207">
        <v>16</v>
      </c>
      <c r="E2" s="207">
        <v>463849</v>
      </c>
      <c r="F2" s="209">
        <v>78</v>
      </c>
      <c r="G2" s="209">
        <f>F2*D2</f>
        <v>1248</v>
      </c>
    </row>
    <row r="3" spans="1:7" ht="51" x14ac:dyDescent="0.2">
      <c r="A3" s="207" t="s">
        <v>410</v>
      </c>
      <c r="B3" s="208" t="s">
        <v>470</v>
      </c>
      <c r="C3" s="207" t="s">
        <v>408</v>
      </c>
      <c r="D3" s="207">
        <v>8</v>
      </c>
      <c r="E3" s="207">
        <v>614117</v>
      </c>
      <c r="F3" s="209">
        <v>488.99</v>
      </c>
      <c r="G3" s="209">
        <f t="shared" ref="G3:G8" si="0">F3*D3</f>
        <v>3911.92</v>
      </c>
    </row>
    <row r="4" spans="1:7" ht="25.5" x14ac:dyDescent="0.2">
      <c r="A4" s="207" t="s">
        <v>413</v>
      </c>
      <c r="B4" s="208" t="s">
        <v>471</v>
      </c>
      <c r="C4" s="207" t="s">
        <v>408</v>
      </c>
      <c r="D4" s="207">
        <v>16</v>
      </c>
      <c r="E4" s="207">
        <v>239282</v>
      </c>
      <c r="F4" s="209">
        <v>13.99</v>
      </c>
      <c r="G4" s="209">
        <f t="shared" si="0"/>
        <v>223.84</v>
      </c>
    </row>
    <row r="5" spans="1:7" ht="25.5" x14ac:dyDescent="0.2">
      <c r="A5" s="207" t="s">
        <v>417</v>
      </c>
      <c r="B5" s="208" t="s">
        <v>472</v>
      </c>
      <c r="C5" s="207" t="s">
        <v>221</v>
      </c>
      <c r="D5" s="207">
        <v>16</v>
      </c>
      <c r="E5" s="207">
        <v>246667</v>
      </c>
      <c r="F5" s="209">
        <v>14.45</v>
      </c>
      <c r="G5" s="209">
        <f t="shared" si="0"/>
        <v>231.2</v>
      </c>
    </row>
    <row r="6" spans="1:7" ht="18" customHeight="1" x14ac:dyDescent="0.2">
      <c r="A6" s="207" t="s">
        <v>420</v>
      </c>
      <c r="B6" s="208" t="s">
        <v>473</v>
      </c>
      <c r="C6" s="207" t="s">
        <v>408</v>
      </c>
      <c r="D6" s="207">
        <v>8</v>
      </c>
      <c r="E6" s="207">
        <v>444180</v>
      </c>
      <c r="F6" s="209">
        <v>68.45</v>
      </c>
      <c r="G6" s="209">
        <f t="shared" si="0"/>
        <v>547.6</v>
      </c>
    </row>
    <row r="7" spans="1:7" ht="38.25" x14ac:dyDescent="0.2">
      <c r="A7" s="207" t="s">
        <v>423</v>
      </c>
      <c r="B7" s="208" t="s">
        <v>474</v>
      </c>
      <c r="C7" s="207" t="s">
        <v>221</v>
      </c>
      <c r="D7" s="207">
        <v>8</v>
      </c>
      <c r="E7" s="207">
        <v>614126</v>
      </c>
      <c r="F7" s="209">
        <v>174.35</v>
      </c>
      <c r="G7" s="209">
        <f t="shared" si="0"/>
        <v>1394.8</v>
      </c>
    </row>
    <row r="8" spans="1:7" ht="25.5" x14ac:dyDescent="0.2">
      <c r="A8" s="207" t="s">
        <v>425</v>
      </c>
      <c r="B8" s="208" t="s">
        <v>475</v>
      </c>
      <c r="C8" s="207" t="s">
        <v>408</v>
      </c>
      <c r="D8" s="207">
        <v>8</v>
      </c>
      <c r="E8" s="207">
        <v>246671</v>
      </c>
      <c r="F8" s="209">
        <v>48.95</v>
      </c>
      <c r="G8" s="209">
        <f t="shared" si="0"/>
        <v>391.6</v>
      </c>
    </row>
    <row r="9" spans="1:7" ht="24" customHeight="1" x14ac:dyDescent="0.2">
      <c r="A9" s="360" t="s">
        <v>436</v>
      </c>
      <c r="B9" s="361"/>
      <c r="C9" s="361"/>
      <c r="D9" s="361"/>
      <c r="E9" s="361"/>
      <c r="F9" s="362"/>
      <c r="G9" s="214">
        <f>SUM(G2:G8)</f>
        <v>7948.9600000000009</v>
      </c>
    </row>
    <row r="10" spans="1:7" ht="24.75" customHeight="1" x14ac:dyDescent="0.2">
      <c r="A10" s="363" t="s">
        <v>437</v>
      </c>
      <c r="B10" s="364"/>
      <c r="C10" s="364"/>
      <c r="D10" s="364"/>
      <c r="E10" s="364"/>
      <c r="F10" s="365"/>
      <c r="G10" s="216">
        <f>G9/24</f>
        <v>331.20666666666671</v>
      </c>
    </row>
  </sheetData>
  <mergeCells count="2">
    <mergeCell ref="A9:F9"/>
    <mergeCell ref="A10:F10"/>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C1E59-7529-451A-A3B4-858E533E149D}">
  <sheetPr>
    <tabColor rgb="FFFFFF00"/>
  </sheetPr>
  <dimension ref="A1:G14"/>
  <sheetViews>
    <sheetView topLeftCell="A3" workbookViewId="0">
      <selection activeCell="H15" sqref="H15"/>
    </sheetView>
  </sheetViews>
  <sheetFormatPr defaultRowHeight="12.75" x14ac:dyDescent="0.2"/>
  <cols>
    <col min="2" max="2" width="78.28515625" customWidth="1"/>
    <col min="7" max="7" width="10.28515625" bestFit="1" customWidth="1"/>
  </cols>
  <sheetData>
    <row r="1" spans="1:7" ht="25.5" x14ac:dyDescent="0.2">
      <c r="A1" s="208" t="s">
        <v>400</v>
      </c>
      <c r="B1" s="208" t="s">
        <v>401</v>
      </c>
      <c r="C1" s="208" t="s">
        <v>402</v>
      </c>
      <c r="D1" s="208" t="s">
        <v>220</v>
      </c>
      <c r="E1" s="208" t="s">
        <v>403</v>
      </c>
      <c r="F1" s="208" t="s">
        <v>404</v>
      </c>
      <c r="G1" s="208" t="s">
        <v>405</v>
      </c>
    </row>
    <row r="2" spans="1:7" ht="38.25" x14ac:dyDescent="0.2">
      <c r="A2" s="207" t="s">
        <v>406</v>
      </c>
      <c r="B2" s="205" t="s">
        <v>407</v>
      </c>
      <c r="C2" s="207" t="s">
        <v>408</v>
      </c>
      <c r="D2" s="207">
        <v>192</v>
      </c>
      <c r="E2" s="207" t="s">
        <v>409</v>
      </c>
      <c r="F2" s="207">
        <v>2.12</v>
      </c>
      <c r="G2" s="209">
        <f>F2*D2</f>
        <v>407.04</v>
      </c>
    </row>
    <row r="3" spans="1:7" ht="25.5" x14ac:dyDescent="0.2">
      <c r="A3" s="207" t="s">
        <v>410</v>
      </c>
      <c r="B3" s="205" t="s">
        <v>411</v>
      </c>
      <c r="C3" s="207" t="s">
        <v>408</v>
      </c>
      <c r="D3" s="207">
        <v>192</v>
      </c>
      <c r="E3" s="207" t="s">
        <v>412</v>
      </c>
      <c r="F3" s="207">
        <v>5.57</v>
      </c>
      <c r="G3" s="209">
        <f t="shared" ref="G3:G12" si="0">F3*D3</f>
        <v>1069.44</v>
      </c>
    </row>
    <row r="4" spans="1:7" ht="38.25" x14ac:dyDescent="0.2">
      <c r="A4" s="207" t="s">
        <v>413</v>
      </c>
      <c r="B4" s="205" t="s">
        <v>414</v>
      </c>
      <c r="C4" s="207" t="s">
        <v>415</v>
      </c>
      <c r="D4" s="207">
        <v>768</v>
      </c>
      <c r="E4" s="207" t="s">
        <v>416</v>
      </c>
      <c r="F4" s="207">
        <v>1.84</v>
      </c>
      <c r="G4" s="209">
        <f t="shared" si="0"/>
        <v>1413.1200000000001</v>
      </c>
    </row>
    <row r="5" spans="1:7" ht="25.5" x14ac:dyDescent="0.2">
      <c r="A5" s="207" t="s">
        <v>417</v>
      </c>
      <c r="B5" s="205" t="s">
        <v>418</v>
      </c>
      <c r="C5" s="207" t="s">
        <v>419</v>
      </c>
      <c r="D5" s="207">
        <v>384</v>
      </c>
      <c r="E5" s="207">
        <v>413461</v>
      </c>
      <c r="F5" s="207">
        <v>2.4700000000000002</v>
      </c>
      <c r="G5" s="209">
        <f t="shared" si="0"/>
        <v>948.48</v>
      </c>
    </row>
    <row r="6" spans="1:7" ht="25.5" x14ac:dyDescent="0.2">
      <c r="A6" s="207" t="s">
        <v>420</v>
      </c>
      <c r="B6" s="205" t="s">
        <v>421</v>
      </c>
      <c r="C6" s="207" t="s">
        <v>422</v>
      </c>
      <c r="D6" s="207">
        <v>96</v>
      </c>
      <c r="E6" s="207">
        <v>481020</v>
      </c>
      <c r="F6" s="207">
        <v>5.97</v>
      </c>
      <c r="G6" s="209">
        <f t="shared" si="0"/>
        <v>573.12</v>
      </c>
    </row>
    <row r="7" spans="1:7" x14ac:dyDescent="0.2">
      <c r="A7" s="207" t="s">
        <v>423</v>
      </c>
      <c r="B7" s="205" t="s">
        <v>424</v>
      </c>
      <c r="C7" s="207" t="s">
        <v>408</v>
      </c>
      <c r="D7" s="207">
        <v>768</v>
      </c>
      <c r="E7" s="207">
        <v>481018</v>
      </c>
      <c r="F7" s="207">
        <v>1.79</v>
      </c>
      <c r="G7" s="209">
        <f t="shared" si="0"/>
        <v>1374.72</v>
      </c>
    </row>
    <row r="8" spans="1:7" ht="25.5" x14ac:dyDescent="0.2">
      <c r="A8" s="207" t="s">
        <v>425</v>
      </c>
      <c r="B8" s="205" t="s">
        <v>426</v>
      </c>
      <c r="C8" s="207" t="s">
        <v>408</v>
      </c>
      <c r="D8" s="207">
        <v>384</v>
      </c>
      <c r="E8" s="207">
        <v>626317</v>
      </c>
      <c r="F8" s="207">
        <v>5</v>
      </c>
      <c r="G8" s="209">
        <f t="shared" si="0"/>
        <v>1920</v>
      </c>
    </row>
    <row r="9" spans="1:7" x14ac:dyDescent="0.2">
      <c r="A9" s="207" t="s">
        <v>427</v>
      </c>
      <c r="B9" s="205" t="s">
        <v>428</v>
      </c>
      <c r="C9" s="207" t="s">
        <v>408</v>
      </c>
      <c r="D9" s="207">
        <v>192</v>
      </c>
      <c r="E9" s="207">
        <v>618312</v>
      </c>
      <c r="F9" s="207">
        <v>3.72</v>
      </c>
      <c r="G9" s="209">
        <f t="shared" si="0"/>
        <v>714.24</v>
      </c>
    </row>
    <row r="10" spans="1:7" ht="25.5" x14ac:dyDescent="0.2">
      <c r="A10" s="207" t="s">
        <v>429</v>
      </c>
      <c r="B10" s="205" t="s">
        <v>430</v>
      </c>
      <c r="C10" s="207" t="s">
        <v>408</v>
      </c>
      <c r="D10" s="207">
        <v>192</v>
      </c>
      <c r="E10" s="207">
        <v>607141</v>
      </c>
      <c r="F10" s="207">
        <v>5.29</v>
      </c>
      <c r="G10" s="209">
        <f t="shared" si="0"/>
        <v>1015.6800000000001</v>
      </c>
    </row>
    <row r="11" spans="1:7" ht="25.5" x14ac:dyDescent="0.2">
      <c r="A11" s="207" t="s">
        <v>431</v>
      </c>
      <c r="B11" s="205" t="s">
        <v>432</v>
      </c>
      <c r="C11" s="207" t="s">
        <v>408</v>
      </c>
      <c r="D11" s="207">
        <v>296</v>
      </c>
      <c r="E11" s="207">
        <v>226631</v>
      </c>
      <c r="F11" s="207">
        <v>6.5</v>
      </c>
      <c r="G11" s="209">
        <f t="shared" si="0"/>
        <v>1924</v>
      </c>
    </row>
    <row r="12" spans="1:7" ht="25.5" x14ac:dyDescent="0.2">
      <c r="A12" s="207" t="s">
        <v>433</v>
      </c>
      <c r="B12" s="205" t="s">
        <v>434</v>
      </c>
      <c r="C12" s="207" t="s">
        <v>435</v>
      </c>
      <c r="D12" s="207">
        <v>384</v>
      </c>
      <c r="E12" s="207">
        <v>328456</v>
      </c>
      <c r="F12" s="207">
        <v>6.72</v>
      </c>
      <c r="G12" s="209">
        <f t="shared" si="0"/>
        <v>2580.48</v>
      </c>
    </row>
    <row r="13" spans="1:7" ht="21.75" customHeight="1" x14ac:dyDescent="0.2">
      <c r="A13" s="366" t="s">
        <v>436</v>
      </c>
      <c r="B13" s="367"/>
      <c r="C13" s="367"/>
      <c r="D13" s="367"/>
      <c r="E13" s="367"/>
      <c r="F13" s="368"/>
      <c r="G13" s="215">
        <f>SUM(G2:G12)</f>
        <v>13940.320000000002</v>
      </c>
    </row>
    <row r="14" spans="1:7" ht="21" customHeight="1" x14ac:dyDescent="0.2">
      <c r="A14" s="363" t="s">
        <v>437</v>
      </c>
      <c r="B14" s="364"/>
      <c r="C14" s="364"/>
      <c r="D14" s="364"/>
      <c r="E14" s="364"/>
      <c r="F14" s="365"/>
      <c r="G14" s="216">
        <f>G13/24</f>
        <v>580.84666666666669</v>
      </c>
    </row>
  </sheetData>
  <mergeCells count="2">
    <mergeCell ref="A13:F13"/>
    <mergeCell ref="A14:F14"/>
  </mergeCells>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90CEF-B11D-47F6-8C9A-451B886404B6}">
  <sheetPr>
    <tabColor rgb="FFFFFF00"/>
  </sheetPr>
  <dimension ref="A1:G10"/>
  <sheetViews>
    <sheetView tabSelected="1" topLeftCell="A4" zoomScale="160" zoomScaleNormal="160" workbookViewId="0">
      <selection activeCell="G13" sqref="G13"/>
    </sheetView>
  </sheetViews>
  <sheetFormatPr defaultRowHeight="12.75" x14ac:dyDescent="0.2"/>
  <cols>
    <col min="2" max="2" width="60.42578125" customWidth="1"/>
    <col min="4" max="5" width="13.28515625" customWidth="1"/>
    <col min="6" max="6" width="10.85546875" customWidth="1"/>
    <col min="7" max="7" width="13.28515625" customWidth="1"/>
  </cols>
  <sheetData>
    <row r="1" spans="1:7" ht="25.5" x14ac:dyDescent="0.2">
      <c r="A1" s="208" t="s">
        <v>400</v>
      </c>
      <c r="B1" s="208" t="s">
        <v>401</v>
      </c>
      <c r="C1" s="208" t="s">
        <v>402</v>
      </c>
      <c r="D1" s="208" t="s">
        <v>438</v>
      </c>
      <c r="E1" s="208" t="s">
        <v>403</v>
      </c>
      <c r="F1" s="208" t="s">
        <v>404</v>
      </c>
      <c r="G1" s="208" t="s">
        <v>405</v>
      </c>
    </row>
    <row r="2" spans="1:7" ht="25.5" customHeight="1" x14ac:dyDescent="0.2">
      <c r="A2" s="207" t="s">
        <v>406</v>
      </c>
      <c r="B2" s="205" t="s">
        <v>439</v>
      </c>
      <c r="C2" s="207" t="s">
        <v>440</v>
      </c>
      <c r="D2" s="207">
        <v>576</v>
      </c>
      <c r="E2" s="207" t="s">
        <v>441</v>
      </c>
      <c r="F2" s="218">
        <v>16.739999999999998</v>
      </c>
      <c r="G2" s="209">
        <f>F2*D2</f>
        <v>9642.24</v>
      </c>
    </row>
    <row r="3" spans="1:7" ht="51" x14ac:dyDescent="0.2">
      <c r="A3" s="207" t="s">
        <v>410</v>
      </c>
      <c r="B3" s="205" t="s">
        <v>442</v>
      </c>
      <c r="C3" s="207" t="s">
        <v>443</v>
      </c>
      <c r="D3" s="207">
        <v>192</v>
      </c>
      <c r="E3" s="207" t="s">
        <v>444</v>
      </c>
      <c r="F3" s="218">
        <v>11</v>
      </c>
      <c r="G3" s="209">
        <f t="shared" ref="G3:G7" si="0">F3*D3</f>
        <v>2112</v>
      </c>
    </row>
    <row r="4" spans="1:7" ht="102" x14ac:dyDescent="0.2">
      <c r="A4" s="207" t="s">
        <v>512</v>
      </c>
      <c r="B4" s="205" t="s">
        <v>445</v>
      </c>
      <c r="C4" s="207" t="s">
        <v>446</v>
      </c>
      <c r="D4" s="217">
        <v>2880</v>
      </c>
      <c r="E4" s="207" t="s">
        <v>447</v>
      </c>
      <c r="F4" s="218">
        <v>119.43</v>
      </c>
      <c r="G4" s="209">
        <f t="shared" si="0"/>
        <v>343958.4</v>
      </c>
    </row>
    <row r="5" spans="1:7" ht="38.25" x14ac:dyDescent="0.2">
      <c r="A5" s="207" t="s">
        <v>417</v>
      </c>
      <c r="B5" s="205" t="s">
        <v>448</v>
      </c>
      <c r="C5" s="207" t="s">
        <v>449</v>
      </c>
      <c r="D5" s="207">
        <v>600</v>
      </c>
      <c r="E5" s="207" t="s">
        <v>450</v>
      </c>
      <c r="F5" s="218">
        <v>4.3899999999999997</v>
      </c>
      <c r="G5" s="209">
        <f t="shared" si="0"/>
        <v>2634</v>
      </c>
    </row>
    <row r="6" spans="1:7" ht="38.25" x14ac:dyDescent="0.2">
      <c r="A6" s="207" t="s">
        <v>420</v>
      </c>
      <c r="B6" s="205" t="s">
        <v>451</v>
      </c>
      <c r="C6" s="207" t="s">
        <v>408</v>
      </c>
      <c r="D6" s="207">
        <v>96</v>
      </c>
      <c r="E6" s="207" t="s">
        <v>452</v>
      </c>
      <c r="F6" s="218">
        <v>8.1</v>
      </c>
      <c r="G6" s="209">
        <f t="shared" si="0"/>
        <v>777.59999999999991</v>
      </c>
    </row>
    <row r="7" spans="1:7" ht="51" x14ac:dyDescent="0.2">
      <c r="A7" s="207" t="s">
        <v>423</v>
      </c>
      <c r="B7" s="205" t="s">
        <v>453</v>
      </c>
      <c r="C7" s="207" t="s">
        <v>454</v>
      </c>
      <c r="D7" s="207">
        <v>24</v>
      </c>
      <c r="E7" s="207" t="s">
        <v>455</v>
      </c>
      <c r="F7" s="218">
        <v>17.88</v>
      </c>
      <c r="G7" s="209">
        <f t="shared" si="0"/>
        <v>429.12</v>
      </c>
    </row>
    <row r="8" spans="1:7" ht="18.75" customHeight="1" x14ac:dyDescent="0.2">
      <c r="A8" s="363" t="s">
        <v>436</v>
      </c>
      <c r="B8" s="364"/>
      <c r="C8" s="364"/>
      <c r="D8" s="364"/>
      <c r="E8" s="364"/>
      <c r="F8" s="365"/>
      <c r="G8" s="216">
        <f>SUM(G2:G7)</f>
        <v>359553.36</v>
      </c>
    </row>
    <row r="9" spans="1:7" ht="18.75" customHeight="1" x14ac:dyDescent="0.2">
      <c r="A9" s="363" t="s">
        <v>437</v>
      </c>
      <c r="B9" s="364"/>
      <c r="C9" s="364"/>
      <c r="D9" s="364"/>
      <c r="E9" s="364"/>
      <c r="F9" s="365"/>
      <c r="G9" s="216">
        <f>G8/24</f>
        <v>14981.39</v>
      </c>
    </row>
    <row r="10" spans="1:7" x14ac:dyDescent="0.2">
      <c r="A10" s="33" t="s">
        <v>549</v>
      </c>
    </row>
  </sheetData>
  <mergeCells count="2">
    <mergeCell ref="A8:F8"/>
    <mergeCell ref="A9:F9"/>
  </mergeCells>
  <pageMargins left="0.511811024" right="0.511811024" top="0.78740157499999996" bottom="0.78740157499999996" header="0.31496062000000002" footer="0.31496062000000002"/>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86BAA-260A-42DC-8589-11D15A21460A}">
  <sheetPr>
    <tabColor rgb="FFFFFF00"/>
  </sheetPr>
  <dimension ref="A1:I9"/>
  <sheetViews>
    <sheetView topLeftCell="A7" workbookViewId="0">
      <selection activeCell="J9" sqref="J9"/>
    </sheetView>
  </sheetViews>
  <sheetFormatPr defaultRowHeight="12.75" x14ac:dyDescent="0.2"/>
  <cols>
    <col min="1" max="2" width="25.42578125" customWidth="1"/>
    <col min="3" max="3" width="60.85546875" customWidth="1"/>
    <col min="4" max="4" width="16.85546875" customWidth="1"/>
    <col min="5" max="5" width="70.85546875" customWidth="1"/>
    <col min="8" max="9" width="12.140625" customWidth="1"/>
  </cols>
  <sheetData>
    <row r="1" spans="1:9" ht="62.25" customHeight="1" x14ac:dyDescent="0.2">
      <c r="A1" s="208" t="s">
        <v>516</v>
      </c>
      <c r="B1" s="208" t="s">
        <v>517</v>
      </c>
      <c r="C1" s="208" t="s">
        <v>518</v>
      </c>
      <c r="D1" s="208" t="s">
        <v>523</v>
      </c>
      <c r="E1" s="208" t="s">
        <v>401</v>
      </c>
      <c r="F1" s="208" t="s">
        <v>402</v>
      </c>
      <c r="G1" s="208" t="s">
        <v>438</v>
      </c>
      <c r="H1" s="208" t="s">
        <v>521</v>
      </c>
      <c r="I1" s="208" t="s">
        <v>527</v>
      </c>
    </row>
    <row r="2" spans="1:9" ht="184.5" customHeight="1" x14ac:dyDescent="0.2">
      <c r="A2" s="207" t="s">
        <v>406</v>
      </c>
      <c r="B2" s="385" t="s">
        <v>519</v>
      </c>
      <c r="C2" s="207"/>
      <c r="D2" s="207" t="s">
        <v>525</v>
      </c>
      <c r="E2" s="205" t="s">
        <v>520</v>
      </c>
      <c r="F2" s="207" t="s">
        <v>532</v>
      </c>
      <c r="G2" s="207">
        <v>2</v>
      </c>
      <c r="H2" s="218">
        <v>59.9</v>
      </c>
      <c r="I2" s="218">
        <f>H2*G2</f>
        <v>119.8</v>
      </c>
    </row>
    <row r="3" spans="1:9" ht="153" customHeight="1" x14ac:dyDescent="0.2">
      <c r="A3" s="207" t="s">
        <v>410</v>
      </c>
      <c r="B3" s="385" t="s">
        <v>522</v>
      </c>
      <c r="C3" s="207"/>
      <c r="D3" s="207" t="s">
        <v>524</v>
      </c>
      <c r="E3" s="205" t="s">
        <v>526</v>
      </c>
      <c r="F3" s="207" t="s">
        <v>532</v>
      </c>
      <c r="G3" s="207">
        <v>2</v>
      </c>
      <c r="H3" s="218">
        <v>85.9</v>
      </c>
      <c r="I3" s="218">
        <f>H3*G3</f>
        <v>171.8</v>
      </c>
    </row>
    <row r="4" spans="1:9" ht="183" customHeight="1" x14ac:dyDescent="0.2">
      <c r="A4" s="386" t="s">
        <v>533</v>
      </c>
      <c r="B4" s="385" t="s">
        <v>528</v>
      </c>
      <c r="C4" s="207"/>
      <c r="D4" s="207" t="s">
        <v>529</v>
      </c>
      <c r="E4" s="205" t="s">
        <v>530</v>
      </c>
      <c r="F4" s="207" t="s">
        <v>531</v>
      </c>
      <c r="G4" s="217">
        <v>4</v>
      </c>
      <c r="H4" s="218">
        <v>26.98</v>
      </c>
      <c r="I4" s="218">
        <f>H4*G4</f>
        <v>107.92</v>
      </c>
    </row>
    <row r="5" spans="1:9" ht="183" customHeight="1" x14ac:dyDescent="0.2">
      <c r="A5" s="386" t="s">
        <v>534</v>
      </c>
      <c r="B5" s="385" t="s">
        <v>541</v>
      </c>
      <c r="C5" s="207"/>
      <c r="D5" s="207" t="s">
        <v>538</v>
      </c>
      <c r="E5" s="205" t="s">
        <v>539</v>
      </c>
      <c r="F5" s="207" t="s">
        <v>540</v>
      </c>
      <c r="G5" s="217">
        <v>1</v>
      </c>
      <c r="H5" s="218">
        <v>99</v>
      </c>
      <c r="I5" s="218">
        <f>H5*G5</f>
        <v>99</v>
      </c>
    </row>
    <row r="6" spans="1:9" ht="183" customHeight="1" x14ac:dyDescent="0.2">
      <c r="A6" s="386" t="s">
        <v>535</v>
      </c>
      <c r="B6" s="385" t="s">
        <v>543</v>
      </c>
      <c r="C6" s="207"/>
      <c r="D6" s="207" t="s">
        <v>529</v>
      </c>
      <c r="E6" s="205" t="s">
        <v>542</v>
      </c>
      <c r="F6" s="207" t="s">
        <v>540</v>
      </c>
      <c r="G6" s="217">
        <v>1</v>
      </c>
      <c r="H6" s="218">
        <v>129</v>
      </c>
      <c r="I6" s="218">
        <f>H6*G6</f>
        <v>129</v>
      </c>
    </row>
    <row r="7" spans="1:9" ht="232.5" customHeight="1" x14ac:dyDescent="0.2">
      <c r="A7" s="386" t="s">
        <v>536</v>
      </c>
      <c r="B7" s="385" t="s">
        <v>544</v>
      </c>
      <c r="C7" s="207"/>
      <c r="D7" s="207" t="s">
        <v>545</v>
      </c>
      <c r="E7" s="205" t="s">
        <v>546</v>
      </c>
      <c r="F7" s="207" t="s">
        <v>547</v>
      </c>
      <c r="G7" s="217">
        <v>1</v>
      </c>
      <c r="H7" s="218">
        <v>136.9</v>
      </c>
      <c r="I7" s="218">
        <f>H7*G7</f>
        <v>136.9</v>
      </c>
    </row>
    <row r="8" spans="1:9" ht="232.5" customHeight="1" x14ac:dyDescent="0.2">
      <c r="A8" s="386" t="s">
        <v>537</v>
      </c>
      <c r="B8" s="385" t="s">
        <v>548</v>
      </c>
      <c r="C8" s="207" t="s">
        <v>392</v>
      </c>
      <c r="D8" s="207" t="s">
        <v>392</v>
      </c>
      <c r="E8" s="207" t="str">
        <f>'Materiais de Consumo'!B4</f>
        <v>Café torrado e moído do tipo arábica, empacotado em embalagem aluminizada, de acordo com a Resolução RDC nº 277 de 22/09/2005, com laudo de análise emitido por laboratório credenciado pela Rede Brasileira de Laboratórios Analíticos de Saúde habilitados pela vigilância sanitária (REBLAS/ANVISA) e demais padrões recomendados pela norma do Programa de Qualidade do café. Intensidade: Média, Tipo: Gourmet com Característica Adicional: Grãos Café Arábica </v>
      </c>
      <c r="F8" s="207" t="s">
        <v>547</v>
      </c>
      <c r="G8" s="217">
        <v>1</v>
      </c>
      <c r="H8" s="218">
        <v>71.56</v>
      </c>
      <c r="I8" s="218">
        <f>H8*G8</f>
        <v>71.56</v>
      </c>
    </row>
    <row r="9" spans="1:9" x14ac:dyDescent="0.2">
      <c r="A9" s="386"/>
      <c r="B9" s="385"/>
      <c r="C9" s="207"/>
      <c r="D9" s="207"/>
      <c r="E9" s="205"/>
      <c r="F9" s="207"/>
      <c r="G9" s="217"/>
      <c r="H9" s="218"/>
      <c r="I9" s="218">
        <f>AVERAGE(I2:I8)</f>
        <v>119.42571428571429</v>
      </c>
    </row>
  </sheetData>
  <phoneticPr fontId="3" type="noConversion"/>
  <hyperlinks>
    <hyperlink ref="B2" r:id="rId1" xr:uid="{B7ED4587-36D3-463B-959D-2E5AC5966142}"/>
    <hyperlink ref="B3" r:id="rId2" xr:uid="{CCAA25E3-6FC3-4AB1-BC04-48C9EA72E1D7}"/>
    <hyperlink ref="B4" r:id="rId3" xr:uid="{90FC8386-D895-4A2E-8A86-0878ED552DF7}"/>
    <hyperlink ref="B5" r:id="rId4" location="product-description" xr:uid="{F56B3F55-4B90-4BA6-994A-05ED1DA1293A}"/>
    <hyperlink ref="B6" r:id="rId5" xr:uid="{F6E9A256-BF91-4A44-8D81-B5E02F1B5BCF}"/>
  </hyperlinks>
  <pageMargins left="0.511811024" right="0.511811024" top="0.78740157499999996" bottom="0.78740157499999996" header="0.31496062000000002" footer="0.31496062000000002"/>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F5547-D3AD-4279-A069-5AE27B000DAA}">
  <sheetPr>
    <tabColor rgb="FFFFFF00"/>
  </sheetPr>
  <dimension ref="A1:G15"/>
  <sheetViews>
    <sheetView topLeftCell="A3" workbookViewId="0">
      <selection activeCell="J11" sqref="J11"/>
    </sheetView>
  </sheetViews>
  <sheetFormatPr defaultRowHeight="12.75" x14ac:dyDescent="0.2"/>
  <cols>
    <col min="2" max="2" width="71.5703125" customWidth="1"/>
    <col min="6" max="6" width="11" customWidth="1"/>
    <col min="7" max="7" width="10.28515625" bestFit="1" customWidth="1"/>
  </cols>
  <sheetData>
    <row r="1" spans="1:7" ht="25.5" x14ac:dyDescent="0.2">
      <c r="A1" s="208" t="s">
        <v>400</v>
      </c>
      <c r="B1" s="208" t="s">
        <v>401</v>
      </c>
      <c r="C1" s="208" t="s">
        <v>402</v>
      </c>
      <c r="D1" s="208" t="s">
        <v>438</v>
      </c>
      <c r="E1" s="208" t="s">
        <v>403</v>
      </c>
      <c r="F1" s="208" t="s">
        <v>404</v>
      </c>
      <c r="G1" s="208" t="s">
        <v>405</v>
      </c>
    </row>
    <row r="2" spans="1:7" ht="41.25" customHeight="1" x14ac:dyDescent="0.2">
      <c r="A2" s="207">
        <v>1</v>
      </c>
      <c r="B2" s="220" t="s">
        <v>482</v>
      </c>
      <c r="C2" s="207" t="s">
        <v>408</v>
      </c>
      <c r="D2" s="207">
        <v>8</v>
      </c>
      <c r="E2" s="207" t="s">
        <v>483</v>
      </c>
      <c r="F2" s="209">
        <v>53</v>
      </c>
      <c r="G2" s="209">
        <f>F2*D2</f>
        <v>424</v>
      </c>
    </row>
    <row r="3" spans="1:7" ht="41.25" customHeight="1" x14ac:dyDescent="0.2">
      <c r="A3" s="207">
        <v>2</v>
      </c>
      <c r="B3" s="220" t="s">
        <v>484</v>
      </c>
      <c r="C3" s="207" t="s">
        <v>485</v>
      </c>
      <c r="D3" s="207">
        <v>8</v>
      </c>
      <c r="E3" s="207" t="s">
        <v>486</v>
      </c>
      <c r="F3" s="209">
        <v>3.99</v>
      </c>
      <c r="G3" s="209">
        <f t="shared" ref="G3:G13" si="0">F3*D3</f>
        <v>31.92</v>
      </c>
    </row>
    <row r="4" spans="1:7" ht="41.25" customHeight="1" x14ac:dyDescent="0.2">
      <c r="A4" s="207">
        <v>3</v>
      </c>
      <c r="B4" s="220" t="s">
        <v>487</v>
      </c>
      <c r="C4" s="207" t="s">
        <v>408</v>
      </c>
      <c r="D4" s="207">
        <v>8</v>
      </c>
      <c r="E4" s="207" t="s">
        <v>488</v>
      </c>
      <c r="F4" s="209">
        <v>37.29</v>
      </c>
      <c r="G4" s="209">
        <f t="shared" si="0"/>
        <v>298.32</v>
      </c>
    </row>
    <row r="5" spans="1:7" ht="41.25" customHeight="1" x14ac:dyDescent="0.2">
      <c r="A5" s="207">
        <v>4</v>
      </c>
      <c r="B5" s="220" t="s">
        <v>489</v>
      </c>
      <c r="C5" s="207" t="s">
        <v>408</v>
      </c>
      <c r="D5" s="207">
        <v>8</v>
      </c>
      <c r="E5" s="207" t="s">
        <v>490</v>
      </c>
      <c r="F5" s="209">
        <v>52.41</v>
      </c>
      <c r="G5" s="209">
        <f t="shared" si="0"/>
        <v>419.28</v>
      </c>
    </row>
    <row r="6" spans="1:7" ht="51" customHeight="1" x14ac:dyDescent="0.2">
      <c r="A6" s="207">
        <v>5</v>
      </c>
      <c r="B6" s="220" t="s">
        <v>491</v>
      </c>
      <c r="C6" s="207" t="s">
        <v>408</v>
      </c>
      <c r="D6" s="207">
        <v>8</v>
      </c>
      <c r="E6" s="207" t="s">
        <v>492</v>
      </c>
      <c r="F6" s="209">
        <v>1311.64</v>
      </c>
      <c r="G6" s="209">
        <f t="shared" si="0"/>
        <v>10493.12</v>
      </c>
    </row>
    <row r="7" spans="1:7" ht="41.25" customHeight="1" x14ac:dyDescent="0.2">
      <c r="A7" s="207">
        <v>6</v>
      </c>
      <c r="B7" s="220" t="s">
        <v>493</v>
      </c>
      <c r="C7" s="207" t="s">
        <v>408</v>
      </c>
      <c r="D7" s="207">
        <v>8</v>
      </c>
      <c r="E7" s="207" t="s">
        <v>494</v>
      </c>
      <c r="F7" s="209">
        <v>10.5</v>
      </c>
      <c r="G7" s="209">
        <f t="shared" si="0"/>
        <v>84</v>
      </c>
    </row>
    <row r="8" spans="1:7" ht="41.25" customHeight="1" x14ac:dyDescent="0.2">
      <c r="A8" s="207">
        <v>7</v>
      </c>
      <c r="B8" s="220" t="s">
        <v>495</v>
      </c>
      <c r="C8" s="207" t="s">
        <v>408</v>
      </c>
      <c r="D8" s="207">
        <v>8</v>
      </c>
      <c r="E8" s="207" t="s">
        <v>496</v>
      </c>
      <c r="F8" s="209">
        <v>13.11</v>
      </c>
      <c r="G8" s="209">
        <f t="shared" si="0"/>
        <v>104.88</v>
      </c>
    </row>
    <row r="9" spans="1:7" ht="41.25" customHeight="1" x14ac:dyDescent="0.2">
      <c r="A9" s="207">
        <v>8</v>
      </c>
      <c r="B9" s="220" t="s">
        <v>497</v>
      </c>
      <c r="C9" s="207" t="s">
        <v>408</v>
      </c>
      <c r="D9" s="207">
        <v>24</v>
      </c>
      <c r="E9" s="207" t="s">
        <v>498</v>
      </c>
      <c r="F9" s="209">
        <v>1.5</v>
      </c>
      <c r="G9" s="209">
        <f t="shared" si="0"/>
        <v>36</v>
      </c>
    </row>
    <row r="10" spans="1:7" ht="41.25" customHeight="1" x14ac:dyDescent="0.2">
      <c r="A10" s="207">
        <v>9</v>
      </c>
      <c r="B10" s="220" t="s">
        <v>499</v>
      </c>
      <c r="C10" s="207" t="s">
        <v>408</v>
      </c>
      <c r="D10" s="207">
        <v>200</v>
      </c>
      <c r="E10" s="207" t="s">
        <v>500</v>
      </c>
      <c r="F10" s="209">
        <v>7</v>
      </c>
      <c r="G10" s="209">
        <f t="shared" si="0"/>
        <v>1400</v>
      </c>
    </row>
    <row r="11" spans="1:7" ht="41.25" customHeight="1" x14ac:dyDescent="0.2">
      <c r="A11" s="207">
        <v>10</v>
      </c>
      <c r="B11" s="220" t="s">
        <v>501</v>
      </c>
      <c r="C11" s="207" t="s">
        <v>408</v>
      </c>
      <c r="D11" s="207">
        <v>16</v>
      </c>
      <c r="E11" s="207" t="s">
        <v>502</v>
      </c>
      <c r="F11" s="209">
        <v>64.5</v>
      </c>
      <c r="G11" s="209">
        <f t="shared" si="0"/>
        <v>1032</v>
      </c>
    </row>
    <row r="12" spans="1:7" ht="41.25" customHeight="1" x14ac:dyDescent="0.2">
      <c r="A12" s="207">
        <v>11</v>
      </c>
      <c r="B12" s="220" t="s">
        <v>503</v>
      </c>
      <c r="C12" s="207" t="s">
        <v>408</v>
      </c>
      <c r="D12" s="207">
        <v>200</v>
      </c>
      <c r="E12" s="207" t="s">
        <v>504</v>
      </c>
      <c r="F12" s="209">
        <v>30.6</v>
      </c>
      <c r="G12" s="209">
        <f t="shared" si="0"/>
        <v>6120</v>
      </c>
    </row>
    <row r="13" spans="1:7" ht="41.25" customHeight="1" x14ac:dyDescent="0.2">
      <c r="A13" s="207">
        <v>12</v>
      </c>
      <c r="B13" s="220" t="s">
        <v>505</v>
      </c>
      <c r="C13" s="207" t="s">
        <v>408</v>
      </c>
      <c r="D13" s="207">
        <v>80</v>
      </c>
      <c r="E13" s="207" t="s">
        <v>506</v>
      </c>
      <c r="F13" s="209">
        <v>17.75</v>
      </c>
      <c r="G13" s="209">
        <f t="shared" si="0"/>
        <v>1420</v>
      </c>
    </row>
    <row r="14" spans="1:7" ht="24" customHeight="1" x14ac:dyDescent="0.2">
      <c r="A14" s="363" t="s">
        <v>436</v>
      </c>
      <c r="B14" s="364"/>
      <c r="C14" s="364"/>
      <c r="D14" s="364"/>
      <c r="E14" s="364"/>
      <c r="F14" s="365"/>
      <c r="G14" s="216">
        <f>SUM(G2:G13)</f>
        <v>21863.52</v>
      </c>
    </row>
    <row r="15" spans="1:7" ht="24" customHeight="1" x14ac:dyDescent="0.2">
      <c r="A15" s="363" t="s">
        <v>437</v>
      </c>
      <c r="B15" s="364"/>
      <c r="C15" s="364"/>
      <c r="D15" s="364"/>
      <c r="E15" s="364"/>
      <c r="F15" s="365"/>
      <c r="G15" s="216">
        <f>G14/24</f>
        <v>910.98</v>
      </c>
    </row>
  </sheetData>
  <mergeCells count="2">
    <mergeCell ref="A14:F14"/>
    <mergeCell ref="A15:F15"/>
  </mergeCells>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CA88A-BAFD-4B5B-AC63-2BF0F5061888}">
  <dimension ref="A1:D11"/>
  <sheetViews>
    <sheetView workbookViewId="0">
      <selection activeCell="B3" sqref="B3"/>
    </sheetView>
  </sheetViews>
  <sheetFormatPr defaultRowHeight="12.75" x14ac:dyDescent="0.2"/>
  <cols>
    <col min="1" max="1" width="10.85546875" customWidth="1"/>
  </cols>
  <sheetData>
    <row r="1" spans="1:4" x14ac:dyDescent="0.2">
      <c r="A1" t="s">
        <v>318</v>
      </c>
    </row>
    <row r="3" spans="1:4" x14ac:dyDescent="0.2">
      <c r="A3" s="10" t="s">
        <v>319</v>
      </c>
      <c r="B3">
        <f>Copeira!I172/Copeira!I39</f>
        <v>4.2682577104221604</v>
      </c>
    </row>
    <row r="5" spans="1:4" x14ac:dyDescent="0.2">
      <c r="A5" t="s">
        <v>320</v>
      </c>
    </row>
    <row r="7" spans="1:4" x14ac:dyDescent="0.2">
      <c r="A7" t="s">
        <v>321</v>
      </c>
    </row>
    <row r="9" spans="1:4" x14ac:dyDescent="0.2">
      <c r="A9" s="37">
        <v>2.2799999999999998</v>
      </c>
      <c r="B9" t="s">
        <v>322</v>
      </c>
      <c r="D9" s="158" t="s">
        <v>323</v>
      </c>
    </row>
    <row r="10" spans="1:4" x14ac:dyDescent="0.2">
      <c r="A10" s="37" t="s">
        <v>324</v>
      </c>
      <c r="B10" t="s">
        <v>325</v>
      </c>
      <c r="D10" t="s">
        <v>326</v>
      </c>
    </row>
    <row r="11" spans="1:4" x14ac:dyDescent="0.2">
      <c r="A11" s="37" t="s">
        <v>327</v>
      </c>
      <c r="B11" t="s">
        <v>328</v>
      </c>
    </row>
  </sheetData>
  <hyperlinks>
    <hyperlink ref="D9" r:id="rId1" xr:uid="{DBAD3D91-954A-4C14-B7EE-820C8AB32456}"/>
  </hyperlinks>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3"/>
  <sheetViews>
    <sheetView zoomScale="140" zoomScaleNormal="140" workbookViewId="0">
      <selection activeCell="K67" sqref="K67"/>
    </sheetView>
  </sheetViews>
  <sheetFormatPr defaultRowHeight="12.75" x14ac:dyDescent="0.2"/>
  <cols>
    <col min="1" max="1" width="7.7109375" customWidth="1"/>
    <col min="2" max="2" width="14.5703125" customWidth="1"/>
    <col min="3" max="3" width="12.5703125" customWidth="1"/>
    <col min="5" max="5" width="10.855468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x14ac:dyDescent="0.25">
      <c r="A1" s="351" t="s">
        <v>329</v>
      </c>
      <c r="B1" s="352"/>
      <c r="C1" s="352"/>
      <c r="D1" s="352"/>
      <c r="E1" s="352"/>
      <c r="F1" s="352"/>
      <c r="G1" s="352"/>
      <c r="H1" s="352"/>
      <c r="I1" s="353"/>
    </row>
    <row r="2" spans="1:9" x14ac:dyDescent="0.2">
      <c r="A2" s="34"/>
      <c r="B2" s="34"/>
      <c r="C2" s="34"/>
      <c r="D2" s="34"/>
      <c r="E2" s="34"/>
      <c r="F2" s="34"/>
      <c r="G2" s="34"/>
      <c r="H2" s="34"/>
      <c r="I2" s="34"/>
    </row>
    <row r="3" spans="1:9" x14ac:dyDescent="0.2">
      <c r="A3" s="34" t="s">
        <v>330</v>
      </c>
      <c r="B3" s="34"/>
      <c r="C3" s="34"/>
      <c r="D3" s="34"/>
      <c r="E3" s="34"/>
      <c r="F3" s="34"/>
      <c r="G3" s="34"/>
      <c r="H3" s="34"/>
      <c r="I3" s="34"/>
    </row>
    <row r="4" spans="1:9" ht="15" customHeight="1" x14ac:dyDescent="0.2">
      <c r="A4" s="382" t="s">
        <v>331</v>
      </c>
      <c r="B4" s="382"/>
      <c r="C4" s="382"/>
      <c r="D4" s="382"/>
      <c r="E4" s="382"/>
      <c r="F4" s="382"/>
      <c r="G4" s="382"/>
      <c r="H4" s="382"/>
      <c r="I4" s="382"/>
    </row>
    <row r="5" spans="1:9" ht="15" customHeight="1" x14ac:dyDescent="0.2">
      <c r="A5" s="382" t="s">
        <v>332</v>
      </c>
      <c r="B5" s="382"/>
      <c r="C5" s="382"/>
      <c r="D5" s="382"/>
      <c r="E5" s="382"/>
      <c r="F5" s="382"/>
      <c r="G5" s="382"/>
      <c r="H5" s="382"/>
      <c r="I5" s="382"/>
    </row>
    <row r="6" spans="1:9" ht="15" customHeight="1" x14ac:dyDescent="0.2">
      <c r="A6" s="382" t="s">
        <v>333</v>
      </c>
      <c r="B6" s="382"/>
      <c r="C6" s="382"/>
      <c r="D6" s="382"/>
      <c r="E6" s="382"/>
      <c r="F6" s="382"/>
      <c r="G6" s="382"/>
      <c r="H6" s="382"/>
      <c r="I6" s="382"/>
    </row>
    <row r="7" spans="1:9" ht="15" customHeight="1" x14ac:dyDescent="0.2">
      <c r="A7" s="382"/>
      <c r="B7" s="382"/>
      <c r="C7" s="382"/>
      <c r="D7" s="382"/>
      <c r="E7" s="382"/>
      <c r="F7" s="382"/>
      <c r="G7" s="382"/>
      <c r="H7" s="382"/>
      <c r="I7" s="382"/>
    </row>
    <row r="8" spans="1:9" ht="27" customHeight="1" x14ac:dyDescent="0.2">
      <c r="A8" s="382" t="s">
        <v>334</v>
      </c>
      <c r="B8" s="382"/>
      <c r="C8" s="382"/>
      <c r="D8" s="382"/>
      <c r="E8" s="382"/>
      <c r="F8" s="382"/>
      <c r="G8" s="382"/>
      <c r="H8" s="382"/>
      <c r="I8" s="382"/>
    </row>
    <row r="9" spans="1:9" ht="15" customHeight="1" x14ac:dyDescent="0.2">
      <c r="A9" s="376" t="s">
        <v>335</v>
      </c>
      <c r="B9" s="376"/>
      <c r="C9" s="376"/>
      <c r="D9" s="376"/>
      <c r="E9" s="376"/>
      <c r="F9" s="376"/>
      <c r="G9" s="376"/>
      <c r="H9" s="376"/>
      <c r="I9" s="376"/>
    </row>
    <row r="10" spans="1:9" ht="15" customHeight="1" x14ac:dyDescent="0.2">
      <c r="A10" s="376"/>
      <c r="B10" s="376"/>
      <c r="C10" s="376"/>
      <c r="D10" s="376"/>
      <c r="E10" s="376"/>
      <c r="F10" s="376"/>
      <c r="G10" s="376"/>
      <c r="H10" s="376"/>
      <c r="I10" s="376"/>
    </row>
    <row r="11" spans="1:9" ht="30" customHeight="1" x14ac:dyDescent="0.2">
      <c r="A11" s="382" t="s">
        <v>336</v>
      </c>
      <c r="B11" s="382"/>
      <c r="C11" s="382"/>
      <c r="D11" s="382"/>
      <c r="E11" s="382"/>
      <c r="F11" s="382"/>
      <c r="G11" s="382"/>
      <c r="H11" s="382"/>
      <c r="I11" s="382"/>
    </row>
    <row r="12" spans="1:9" ht="30" customHeight="1" x14ac:dyDescent="0.2">
      <c r="A12" s="382" t="s">
        <v>337</v>
      </c>
      <c r="B12" s="382"/>
      <c r="C12" s="382"/>
      <c r="D12" s="382"/>
      <c r="E12" s="382"/>
      <c r="F12" s="382"/>
      <c r="G12" s="382"/>
      <c r="H12" s="382"/>
      <c r="I12" s="382"/>
    </row>
    <row r="13" spans="1:9" ht="30" customHeight="1" x14ac:dyDescent="0.2">
      <c r="A13" s="382" t="s">
        <v>338</v>
      </c>
      <c r="B13" s="382"/>
      <c r="C13" s="382"/>
      <c r="D13" s="382"/>
      <c r="E13" s="382"/>
      <c r="F13" s="382"/>
      <c r="G13" s="382"/>
      <c r="H13" s="382"/>
      <c r="I13" s="382"/>
    </row>
    <row r="14" spans="1:9" ht="30" customHeight="1" x14ac:dyDescent="0.2">
      <c r="A14" s="382" t="s">
        <v>339</v>
      </c>
      <c r="B14" s="382"/>
      <c r="C14" s="382"/>
      <c r="D14" s="382"/>
      <c r="E14" s="382"/>
      <c r="F14" s="382"/>
      <c r="G14" s="382"/>
      <c r="H14" s="382"/>
      <c r="I14" s="382"/>
    </row>
    <row r="15" spans="1:9" ht="30" customHeight="1" x14ac:dyDescent="0.2">
      <c r="A15" s="377" t="s">
        <v>340</v>
      </c>
      <c r="B15" s="377"/>
      <c r="C15" s="377"/>
      <c r="D15" s="377"/>
      <c r="E15" s="377"/>
      <c r="F15" s="377"/>
      <c r="G15" s="377"/>
      <c r="H15" s="377"/>
      <c r="I15" s="377"/>
    </row>
    <row r="16" spans="1:9" ht="12.75" customHeight="1" thickBot="1" x14ac:dyDescent="0.25">
      <c r="A16" s="377"/>
      <c r="B16" s="377"/>
      <c r="C16" s="377"/>
      <c r="D16" s="377"/>
      <c r="E16" s="377"/>
      <c r="F16" s="377"/>
      <c r="G16" s="377"/>
      <c r="H16" s="377"/>
      <c r="I16" s="377"/>
    </row>
    <row r="17" spans="1:11" ht="13.5" thickBot="1" x14ac:dyDescent="0.25">
      <c r="A17" s="379" t="s">
        <v>341</v>
      </c>
      <c r="B17" s="380"/>
      <c r="C17" s="380"/>
      <c r="D17" s="380"/>
      <c r="E17" s="380"/>
      <c r="F17" s="380"/>
      <c r="G17" s="380"/>
      <c r="H17" s="380"/>
      <c r="I17" s="381"/>
    </row>
    <row r="19" spans="1:11" x14ac:dyDescent="0.2">
      <c r="A19" s="334" t="s">
        <v>88</v>
      </c>
      <c r="B19" s="334"/>
      <c r="C19" s="334"/>
      <c r="D19" s="334"/>
      <c r="E19" s="334"/>
      <c r="F19" s="334"/>
      <c r="G19" s="334"/>
      <c r="H19" s="334"/>
      <c r="I19" s="334"/>
    </row>
    <row r="20" spans="1:11" x14ac:dyDescent="0.2">
      <c r="A20" s="43" t="s">
        <v>89</v>
      </c>
      <c r="B20" s="347" t="s">
        <v>90</v>
      </c>
      <c r="C20" s="348"/>
      <c r="D20" s="348"/>
      <c r="E20" s="348"/>
      <c r="F20" s="348"/>
      <c r="G20" s="348"/>
      <c r="H20" s="349"/>
      <c r="I20" s="8" t="s">
        <v>74</v>
      </c>
    </row>
    <row r="21" spans="1:11" ht="24.75" customHeight="1" x14ac:dyDescent="0.2">
      <c r="A21" s="43" t="s">
        <v>42</v>
      </c>
      <c r="B21" s="378" t="s">
        <v>342</v>
      </c>
      <c r="C21" s="307"/>
      <c r="D21" s="307"/>
      <c r="E21" s="307"/>
      <c r="F21" s="307"/>
      <c r="G21" s="307"/>
      <c r="H21" s="308"/>
      <c r="I21" s="159">
        <f>1/12</f>
        <v>8.3333333333333329E-2</v>
      </c>
    </row>
    <row r="22" spans="1:11" ht="24.75" customHeight="1" x14ac:dyDescent="0.2">
      <c r="A22" s="8" t="s">
        <v>43</v>
      </c>
      <c r="B22" s="378" t="s">
        <v>343</v>
      </c>
      <c r="C22" s="383"/>
      <c r="D22" s="383"/>
      <c r="E22" s="383"/>
      <c r="F22" s="383"/>
      <c r="G22" s="383"/>
      <c r="H22" s="384"/>
      <c r="I22" s="24">
        <v>0.121</v>
      </c>
    </row>
    <row r="23" spans="1:11" x14ac:dyDescent="0.2">
      <c r="A23" s="332" t="s">
        <v>93</v>
      </c>
      <c r="B23" s="332"/>
      <c r="C23" s="332"/>
      <c r="D23" s="332"/>
      <c r="E23" s="332"/>
      <c r="F23" s="332"/>
      <c r="G23" s="332"/>
      <c r="H23" s="38"/>
      <c r="I23" s="38">
        <f>TRUNC(SUM(I21:I22),4)</f>
        <v>0.20430000000000001</v>
      </c>
    </row>
    <row r="24" spans="1:11" x14ac:dyDescent="0.2">
      <c r="A24" s="3"/>
      <c r="B24" s="3"/>
      <c r="C24" s="3"/>
      <c r="D24" s="3"/>
      <c r="E24" s="3"/>
      <c r="F24" s="3"/>
      <c r="G24" s="3"/>
      <c r="H24" s="3"/>
      <c r="I24" s="4"/>
    </row>
    <row r="25" spans="1:11" s="10" customFormat="1" x14ac:dyDescent="0.2">
      <c r="A25" s="334" t="s">
        <v>136</v>
      </c>
      <c r="B25" s="334"/>
      <c r="C25" s="334"/>
      <c r="D25" s="334"/>
      <c r="E25" s="334"/>
      <c r="F25" s="334"/>
      <c r="G25" s="334"/>
      <c r="H25" s="334"/>
      <c r="I25" s="334"/>
    </row>
    <row r="26" spans="1:11" x14ac:dyDescent="0.2">
      <c r="A26" s="8">
        <v>3</v>
      </c>
      <c r="B26" s="324" t="s">
        <v>137</v>
      </c>
      <c r="C26" s="324"/>
      <c r="D26" s="324"/>
      <c r="E26" s="324"/>
      <c r="F26" s="324"/>
      <c r="G26" s="324"/>
      <c r="H26" s="8" t="s">
        <v>74</v>
      </c>
      <c r="I26" s="8" t="s">
        <v>41</v>
      </c>
    </row>
    <row r="27" spans="1:11" x14ac:dyDescent="0.2">
      <c r="A27" s="8" t="s">
        <v>42</v>
      </c>
      <c r="B27" s="331" t="s">
        <v>138</v>
      </c>
      <c r="C27" s="331"/>
      <c r="D27" s="331"/>
      <c r="E27" s="331"/>
      <c r="F27" s="331"/>
      <c r="G27" s="331"/>
      <c r="H27" s="1">
        <v>4.1999999999999997E-3</v>
      </c>
      <c r="I27" s="25"/>
    </row>
    <row r="28" spans="1:11" x14ac:dyDescent="0.2">
      <c r="A28" s="43" t="s">
        <v>43</v>
      </c>
      <c r="B28" s="343" t="s">
        <v>139</v>
      </c>
      <c r="C28" s="343"/>
      <c r="D28" s="343"/>
      <c r="E28" s="343"/>
      <c r="F28" s="343"/>
      <c r="G28" s="343"/>
      <c r="H28" s="159">
        <v>0.08</v>
      </c>
      <c r="I28" s="160"/>
    </row>
    <row r="29" spans="1:11" ht="39" customHeight="1" x14ac:dyDescent="0.2">
      <c r="A29" s="43" t="s">
        <v>44</v>
      </c>
      <c r="B29" s="343" t="s">
        <v>344</v>
      </c>
      <c r="C29" s="343"/>
      <c r="D29" s="343"/>
      <c r="E29" s="343"/>
      <c r="F29" s="343"/>
      <c r="G29" s="343"/>
      <c r="H29" s="159">
        <v>2E-3</v>
      </c>
      <c r="I29" s="160"/>
      <c r="K29" s="83"/>
    </row>
    <row r="30" spans="1:11" x14ac:dyDescent="0.2">
      <c r="A30" s="8" t="s">
        <v>51</v>
      </c>
      <c r="B30" s="331" t="s">
        <v>141</v>
      </c>
      <c r="C30" s="331"/>
      <c r="D30" s="331"/>
      <c r="E30" s="331"/>
      <c r="F30" s="331"/>
      <c r="G30" s="331"/>
      <c r="H30" s="1">
        <v>1.9400000000000001E-2</v>
      </c>
      <c r="I30" s="25"/>
    </row>
    <row r="31" spans="1:11" x14ac:dyDescent="0.2">
      <c r="A31" s="8" t="s">
        <v>81</v>
      </c>
      <c r="B31" s="344" t="s">
        <v>142</v>
      </c>
      <c r="C31" s="344"/>
      <c r="D31" s="344"/>
      <c r="E31" s="344"/>
      <c r="F31" s="344"/>
      <c r="G31" s="344"/>
      <c r="H31" s="24">
        <v>0.36799999999999999</v>
      </c>
      <c r="I31" s="25"/>
    </row>
    <row r="32" spans="1:11" ht="37.5" customHeight="1" x14ac:dyDescent="0.2">
      <c r="A32" s="43" t="s">
        <v>83</v>
      </c>
      <c r="B32" s="343" t="s">
        <v>345</v>
      </c>
      <c r="C32" s="343"/>
      <c r="D32" s="343"/>
      <c r="E32" s="343"/>
      <c r="F32" s="343"/>
      <c r="G32" s="343"/>
      <c r="H32" s="159">
        <v>3.7999999999999999E-2</v>
      </c>
      <c r="I32" s="160"/>
    </row>
    <row r="33" spans="1:9" x14ac:dyDescent="0.2">
      <c r="A33" s="326" t="s">
        <v>144</v>
      </c>
      <c r="B33" s="326"/>
      <c r="C33" s="326"/>
      <c r="D33" s="326"/>
      <c r="E33" s="326"/>
      <c r="F33" s="326"/>
      <c r="G33" s="326"/>
      <c r="H33" s="38"/>
      <c r="I33" s="125"/>
    </row>
    <row r="34" spans="1:9" x14ac:dyDescent="0.2">
      <c r="A34" s="3"/>
      <c r="B34" s="3"/>
      <c r="C34" s="3"/>
      <c r="D34" s="3"/>
      <c r="E34" s="3"/>
      <c r="F34" s="3"/>
      <c r="G34" s="3"/>
      <c r="H34" s="40"/>
      <c r="I34" s="4"/>
    </row>
    <row r="35" spans="1:9" x14ac:dyDescent="0.2">
      <c r="A35" s="254" t="s">
        <v>346</v>
      </c>
      <c r="B35" s="10" t="s">
        <v>347</v>
      </c>
      <c r="C35" s="3"/>
      <c r="D35" s="3"/>
      <c r="E35" s="3"/>
      <c r="F35" s="3"/>
      <c r="G35" s="3"/>
      <c r="H35" s="40"/>
      <c r="I35" s="4"/>
    </row>
    <row r="36" spans="1:9" x14ac:dyDescent="0.2">
      <c r="A36" s="254"/>
      <c r="B36" s="165" t="s">
        <v>348</v>
      </c>
      <c r="C36" s="3"/>
      <c r="D36" s="3"/>
      <c r="E36" s="3"/>
      <c r="F36" s="3"/>
      <c r="G36" s="3"/>
      <c r="H36" s="40"/>
      <c r="I36" s="4"/>
    </row>
    <row r="37" spans="1:9" x14ac:dyDescent="0.2">
      <c r="A37" s="254"/>
      <c r="B37" t="s">
        <v>349</v>
      </c>
      <c r="C37" s="3"/>
      <c r="D37" s="3"/>
      <c r="E37" s="3"/>
      <c r="F37" s="3"/>
      <c r="G37" s="3"/>
      <c r="H37" s="40"/>
      <c r="I37" s="4"/>
    </row>
    <row r="38" spans="1:9" x14ac:dyDescent="0.2">
      <c r="A38" s="254"/>
      <c r="B38" s="165" t="s">
        <v>350</v>
      </c>
      <c r="C38" s="3"/>
      <c r="D38" s="3"/>
      <c r="E38" s="3"/>
      <c r="F38" s="3"/>
      <c r="G38" s="3"/>
      <c r="H38" s="40"/>
      <c r="I38" s="4"/>
    </row>
    <row r="39" spans="1:9" x14ac:dyDescent="0.2">
      <c r="A39" s="254"/>
      <c r="B39" s="165" t="s">
        <v>351</v>
      </c>
      <c r="C39" s="3"/>
      <c r="D39" s="3"/>
      <c r="E39" s="3"/>
      <c r="F39" s="3"/>
      <c r="G39" s="3"/>
      <c r="H39" s="40"/>
      <c r="I39" s="4"/>
    </row>
    <row r="40" spans="1:9" x14ac:dyDescent="0.2">
      <c r="A40" s="254"/>
      <c r="B40" s="165" t="s">
        <v>352</v>
      </c>
      <c r="C40" s="3"/>
      <c r="D40" s="3"/>
      <c r="E40" s="3"/>
      <c r="F40" s="3"/>
      <c r="G40" s="3"/>
      <c r="H40" s="40"/>
      <c r="I40" s="4"/>
    </row>
    <row r="41" spans="1:9" x14ac:dyDescent="0.2">
      <c r="A41" s="254"/>
      <c r="B41" s="166" t="s">
        <v>353</v>
      </c>
      <c r="C41" s="3"/>
      <c r="D41" s="3"/>
      <c r="E41" s="3"/>
      <c r="F41" s="3"/>
      <c r="G41" s="3"/>
      <c r="H41" s="40"/>
      <c r="I41" s="4"/>
    </row>
    <row r="42" spans="1:9" x14ac:dyDescent="0.2">
      <c r="A42" s="3"/>
      <c r="C42" s="3"/>
      <c r="D42" s="3"/>
      <c r="E42" s="3"/>
      <c r="F42" s="3"/>
      <c r="G42" s="3"/>
      <c r="H42" s="40"/>
      <c r="I42" s="4"/>
    </row>
    <row r="43" spans="1:9" x14ac:dyDescent="0.2">
      <c r="A43" s="254" t="s">
        <v>354</v>
      </c>
      <c r="B43" s="165" t="s">
        <v>355</v>
      </c>
      <c r="C43" s="3"/>
      <c r="D43" s="3"/>
      <c r="E43" s="3"/>
      <c r="F43" s="3"/>
      <c r="G43" s="3"/>
      <c r="H43" s="40"/>
      <c r="I43" s="4"/>
    </row>
    <row r="44" spans="1:9" x14ac:dyDescent="0.2">
      <c r="A44" s="254"/>
      <c r="B44" s="165" t="s">
        <v>356</v>
      </c>
      <c r="C44" s="3"/>
      <c r="D44" s="3"/>
      <c r="E44" s="3"/>
      <c r="F44" s="3"/>
      <c r="G44" s="3"/>
      <c r="H44" s="40"/>
      <c r="I44" s="4"/>
    </row>
    <row r="45" spans="1:9" x14ac:dyDescent="0.2">
      <c r="A45" s="3"/>
      <c r="B45" s="166"/>
      <c r="C45" s="3"/>
      <c r="D45" s="3"/>
      <c r="E45" s="3"/>
      <c r="F45" s="3"/>
      <c r="G45" s="3"/>
      <c r="H45" s="40"/>
      <c r="I45" s="4"/>
    </row>
    <row r="46" spans="1:9" ht="27" customHeight="1" x14ac:dyDescent="0.2">
      <c r="A46" s="254" t="s">
        <v>357</v>
      </c>
      <c r="B46" s="373" t="s">
        <v>358</v>
      </c>
      <c r="C46" s="373"/>
      <c r="D46" s="373"/>
      <c r="E46" s="373"/>
      <c r="F46" s="373"/>
      <c r="G46" s="373"/>
      <c r="H46" s="373"/>
      <c r="I46" s="373"/>
    </row>
    <row r="47" spans="1:9" x14ac:dyDescent="0.2">
      <c r="A47" s="254"/>
      <c r="B47" s="165" t="s">
        <v>359</v>
      </c>
      <c r="C47" s="3"/>
      <c r="D47" s="3"/>
      <c r="E47" s="3"/>
      <c r="F47" s="3"/>
      <c r="G47" s="3"/>
      <c r="H47" s="40"/>
      <c r="I47" s="4"/>
    </row>
    <row r="48" spans="1:9" x14ac:dyDescent="0.2">
      <c r="A48" s="3"/>
      <c r="B48" s="166"/>
      <c r="C48" s="3"/>
      <c r="D48" s="3"/>
      <c r="E48" s="3"/>
      <c r="F48" s="3"/>
      <c r="G48" s="3"/>
      <c r="H48" s="40"/>
      <c r="I48" s="4"/>
    </row>
    <row r="49" spans="1:10" x14ac:dyDescent="0.2">
      <c r="A49" s="3" t="s">
        <v>360</v>
      </c>
      <c r="B49" s="82" t="s">
        <v>249</v>
      </c>
      <c r="C49" s="3"/>
      <c r="D49" s="3"/>
      <c r="E49" s="3"/>
      <c r="F49" s="3"/>
      <c r="G49" s="3"/>
      <c r="H49" s="40"/>
      <c r="I49" s="4"/>
    </row>
    <row r="51" spans="1:10" ht="12.75" customHeight="1" x14ac:dyDescent="0.2">
      <c r="A51" s="255" t="s">
        <v>250</v>
      </c>
      <c r="B51" s="255"/>
      <c r="C51" s="255"/>
      <c r="D51" s="255"/>
      <c r="E51" s="255"/>
      <c r="F51" s="255"/>
      <c r="G51" s="255"/>
      <c r="H51" s="255"/>
      <c r="I51" s="255"/>
      <c r="J51" s="255"/>
    </row>
    <row r="52" spans="1:10" x14ac:dyDescent="0.2">
      <c r="A52" s="255"/>
      <c r="B52" s="255"/>
      <c r="C52" s="255"/>
      <c r="D52" s="255"/>
      <c r="E52" s="255"/>
      <c r="F52" s="255"/>
      <c r="G52" s="255"/>
      <c r="H52" s="255"/>
      <c r="I52" s="255"/>
      <c r="J52" s="255"/>
    </row>
    <row r="53" spans="1:10" x14ac:dyDescent="0.2">
      <c r="A53" s="255"/>
      <c r="B53" s="255"/>
      <c r="C53" s="255"/>
      <c r="D53" s="255"/>
      <c r="E53" s="255"/>
      <c r="F53" s="255"/>
      <c r="G53" s="255"/>
      <c r="H53" s="255"/>
      <c r="I53" s="255"/>
      <c r="J53" s="255"/>
    </row>
    <row r="54" spans="1:10" x14ac:dyDescent="0.2">
      <c r="A54" s="255"/>
      <c r="B54" s="255"/>
      <c r="C54" s="255"/>
      <c r="D54" s="255"/>
      <c r="E54" s="255"/>
      <c r="F54" s="255"/>
      <c r="G54" s="255"/>
      <c r="H54" s="255"/>
      <c r="I54" s="255"/>
      <c r="J54" s="255"/>
    </row>
    <row r="55" spans="1:10" x14ac:dyDescent="0.2">
      <c r="A55" s="255"/>
      <c r="B55" s="255"/>
      <c r="C55" s="255"/>
      <c r="D55" s="255"/>
      <c r="E55" s="255"/>
      <c r="F55" s="255"/>
      <c r="G55" s="255"/>
      <c r="H55" s="255"/>
      <c r="I55" s="255"/>
      <c r="J55" s="255"/>
    </row>
    <row r="56" spans="1:10" x14ac:dyDescent="0.2">
      <c r="A56" s="161"/>
      <c r="B56" s="161"/>
      <c r="C56" s="161"/>
      <c r="D56" s="161"/>
      <c r="E56" s="161"/>
      <c r="F56" s="161"/>
      <c r="G56" s="161"/>
      <c r="H56" s="161"/>
      <c r="I56" s="161"/>
      <c r="J56" s="161"/>
    </row>
    <row r="57" spans="1:10" x14ac:dyDescent="0.2">
      <c r="A57" s="254" t="s">
        <v>361</v>
      </c>
      <c r="B57" s="165" t="s">
        <v>362</v>
      </c>
      <c r="C57" s="3"/>
      <c r="D57" s="3"/>
      <c r="E57" s="3"/>
      <c r="F57" s="3"/>
      <c r="G57" s="161"/>
      <c r="H57" s="161"/>
      <c r="I57" s="161"/>
      <c r="J57" s="161"/>
    </row>
    <row r="58" spans="1:10" x14ac:dyDescent="0.2">
      <c r="A58" s="254"/>
      <c r="B58" s="165" t="s">
        <v>363</v>
      </c>
      <c r="C58" s="3"/>
      <c r="D58" s="3"/>
      <c r="E58" s="3"/>
      <c r="F58" s="3"/>
      <c r="G58" s="161"/>
      <c r="H58" s="161"/>
      <c r="I58" s="161"/>
      <c r="J58" s="161"/>
    </row>
    <row r="59" spans="1:10" x14ac:dyDescent="0.2">
      <c r="A59" s="161"/>
      <c r="B59" s="161"/>
      <c r="C59" s="161"/>
      <c r="D59" s="161"/>
      <c r="E59" s="161"/>
      <c r="F59" s="161"/>
      <c r="G59" s="161"/>
      <c r="H59" s="161"/>
      <c r="I59" s="161"/>
      <c r="J59" s="161"/>
    </row>
    <row r="60" spans="1:10" x14ac:dyDescent="0.2">
      <c r="A60" s="254" t="s">
        <v>364</v>
      </c>
      <c r="B60" s="373" t="s">
        <v>358</v>
      </c>
      <c r="C60" s="373"/>
      <c r="D60" s="373"/>
      <c r="E60" s="373"/>
      <c r="F60" s="373"/>
      <c r="G60" s="373"/>
      <c r="H60" s="373"/>
      <c r="I60" s="373"/>
      <c r="J60" s="161"/>
    </row>
    <row r="61" spans="1:10" x14ac:dyDescent="0.2">
      <c r="A61" s="254"/>
      <c r="B61" s="165" t="s">
        <v>365</v>
      </c>
      <c r="C61" s="3"/>
      <c r="D61" s="3"/>
      <c r="E61" s="3"/>
      <c r="F61" s="3"/>
      <c r="G61" s="3"/>
      <c r="H61" s="40"/>
      <c r="I61" s="4"/>
      <c r="J61" s="161"/>
    </row>
    <row r="62" spans="1:10" x14ac:dyDescent="0.2">
      <c r="A62" s="161"/>
      <c r="B62" s="161"/>
      <c r="C62" s="161"/>
      <c r="D62" s="161"/>
      <c r="E62" s="161"/>
      <c r="F62" s="161"/>
      <c r="G62" s="161"/>
      <c r="H62" s="161"/>
      <c r="I62" s="161"/>
      <c r="J62" s="161"/>
    </row>
    <row r="63" spans="1:10" x14ac:dyDescent="0.2">
      <c r="A63" s="161"/>
      <c r="B63" s="161"/>
      <c r="C63" s="161"/>
      <c r="D63" s="161"/>
      <c r="E63" s="161"/>
      <c r="F63" s="161"/>
      <c r="G63" s="161"/>
      <c r="H63" s="161"/>
      <c r="I63" s="161"/>
      <c r="J63" s="161"/>
    </row>
    <row r="64" spans="1:10" x14ac:dyDescent="0.2">
      <c r="A64" s="45" t="s">
        <v>148</v>
      </c>
      <c r="B64" s="332" t="s">
        <v>149</v>
      </c>
      <c r="C64" s="332"/>
      <c r="D64" s="332"/>
      <c r="E64" s="332"/>
      <c r="F64" s="332"/>
      <c r="G64" s="332"/>
      <c r="H64" s="30" t="s">
        <v>74</v>
      </c>
      <c r="I64" s="30" t="s">
        <v>41</v>
      </c>
      <c r="J64" s="161"/>
    </row>
    <row r="65" spans="1:10" x14ac:dyDescent="0.2">
      <c r="A65" s="45" t="s">
        <v>42</v>
      </c>
      <c r="B65" s="331" t="s">
        <v>150</v>
      </c>
      <c r="C65" s="331"/>
      <c r="D65" s="331"/>
      <c r="E65" s="331"/>
      <c r="F65" s="331"/>
      <c r="G65" s="331"/>
      <c r="H65" s="39"/>
      <c r="I65" s="39"/>
      <c r="J65" s="161"/>
    </row>
    <row r="66" spans="1:10" ht="24" customHeight="1" x14ac:dyDescent="0.2">
      <c r="A66" s="52" t="s">
        <v>43</v>
      </c>
      <c r="B66" s="375" t="s">
        <v>366</v>
      </c>
      <c r="C66" s="375"/>
      <c r="D66" s="375"/>
      <c r="E66" s="375"/>
      <c r="F66" s="375"/>
      <c r="G66" s="375"/>
      <c r="H66" s="167">
        <v>1.67E-2</v>
      </c>
      <c r="I66" s="160">
        <f>H66*$I$40</f>
        <v>0</v>
      </c>
      <c r="J66" s="161"/>
    </row>
    <row r="67" spans="1:10" ht="36" customHeight="1" x14ac:dyDescent="0.2">
      <c r="A67" s="52" t="s">
        <v>44</v>
      </c>
      <c r="B67" s="374" t="s">
        <v>367</v>
      </c>
      <c r="C67" s="374"/>
      <c r="D67" s="374"/>
      <c r="E67" s="374"/>
      <c r="F67" s="374"/>
      <c r="G67" s="374"/>
      <c r="H67" s="167">
        <v>2.0000000000000001E-4</v>
      </c>
      <c r="I67" s="160">
        <f>H67*$I$40</f>
        <v>0</v>
      </c>
      <c r="J67" s="161"/>
    </row>
    <row r="68" spans="1:10" ht="42.75" customHeight="1" x14ac:dyDescent="0.2">
      <c r="A68" s="52" t="s">
        <v>51</v>
      </c>
      <c r="B68" s="374" t="s">
        <v>368</v>
      </c>
      <c r="C68" s="374"/>
      <c r="D68" s="374"/>
      <c r="E68" s="374"/>
      <c r="F68" s="374"/>
      <c r="G68" s="374"/>
      <c r="H68" s="159">
        <v>6.9999999999999999E-4</v>
      </c>
      <c r="I68" s="160">
        <f>H68*$I$40</f>
        <v>0</v>
      </c>
      <c r="J68" s="161"/>
    </row>
    <row r="69" spans="1:10" ht="35.25" customHeight="1" x14ac:dyDescent="0.2">
      <c r="A69" s="43" t="s">
        <v>81</v>
      </c>
      <c r="B69" s="374" t="s">
        <v>369</v>
      </c>
      <c r="C69" s="374"/>
      <c r="D69" s="374"/>
      <c r="E69" s="374"/>
      <c r="F69" s="374"/>
      <c r="G69" s="374"/>
      <c r="H69" s="167">
        <v>2.8999999999999998E-3</v>
      </c>
      <c r="I69" s="160">
        <f>H69*$I$40</f>
        <v>0</v>
      </c>
      <c r="J69" s="161"/>
    </row>
    <row r="70" spans="1:10" x14ac:dyDescent="0.2">
      <c r="A70" s="8" t="s">
        <v>83</v>
      </c>
      <c r="B70" s="331" t="s">
        <v>156</v>
      </c>
      <c r="C70" s="331"/>
      <c r="D70" s="331"/>
      <c r="E70" s="331"/>
      <c r="F70" s="331"/>
      <c r="G70" s="331"/>
      <c r="H70" s="168"/>
      <c r="I70" s="25">
        <f t="shared" ref="I70" si="0">H70*$I$40</f>
        <v>0</v>
      </c>
      <c r="J70" s="161"/>
    </row>
    <row r="71" spans="1:10" x14ac:dyDescent="0.2">
      <c r="A71" s="332" t="s">
        <v>157</v>
      </c>
      <c r="B71" s="332"/>
      <c r="C71" s="332"/>
      <c r="D71" s="332"/>
      <c r="E71" s="332"/>
      <c r="F71" s="332"/>
      <c r="G71" s="332"/>
      <c r="H71" s="38"/>
      <c r="I71" s="39">
        <f>SUM(I66:I70)</f>
        <v>0</v>
      </c>
      <c r="J71" s="161"/>
    </row>
    <row r="72" spans="1:10" x14ac:dyDescent="0.2">
      <c r="A72" s="8" t="s">
        <v>109</v>
      </c>
      <c r="B72" s="331" t="s">
        <v>158</v>
      </c>
      <c r="C72" s="331"/>
      <c r="D72" s="331"/>
      <c r="E72" s="331"/>
      <c r="F72" s="331"/>
      <c r="G72" s="331"/>
      <c r="H72" s="1">
        <v>0.36799999999999999</v>
      </c>
      <c r="I72" s="25">
        <f>I71*H72</f>
        <v>0</v>
      </c>
      <c r="J72" s="161"/>
    </row>
    <row r="73" spans="1:10" x14ac:dyDescent="0.2">
      <c r="A73" s="332" t="s">
        <v>159</v>
      </c>
      <c r="B73" s="332"/>
      <c r="C73" s="332"/>
      <c r="D73" s="332"/>
      <c r="E73" s="332"/>
      <c r="F73" s="332"/>
      <c r="G73" s="332"/>
      <c r="H73" s="38"/>
      <c r="I73" s="39">
        <f>SUM(I71:I72)</f>
        <v>0</v>
      </c>
    </row>
    <row r="74" spans="1:10" x14ac:dyDescent="0.2">
      <c r="A74" s="8"/>
      <c r="B74" s="345"/>
      <c r="C74" s="345"/>
      <c r="D74" s="345"/>
      <c r="E74" s="345"/>
      <c r="F74" s="345"/>
      <c r="G74" s="345"/>
      <c r="H74" s="345"/>
      <c r="I74" s="25"/>
    </row>
    <row r="75" spans="1:10" x14ac:dyDescent="0.2">
      <c r="A75" s="3"/>
      <c r="B75" s="33"/>
      <c r="C75" s="33"/>
      <c r="D75" s="33"/>
      <c r="E75" s="33"/>
      <c r="F75" s="33"/>
      <c r="G75" s="33"/>
      <c r="H75" s="33"/>
      <c r="I75" s="7"/>
    </row>
    <row r="76" spans="1:10" x14ac:dyDescent="0.2">
      <c r="A76" s="369" t="s">
        <v>370</v>
      </c>
      <c r="B76" s="369"/>
      <c r="C76" s="369"/>
      <c r="D76" s="369"/>
      <c r="E76" s="369"/>
      <c r="F76" s="369"/>
      <c r="G76" s="369"/>
      <c r="H76" s="369"/>
      <c r="I76" s="369"/>
    </row>
    <row r="77" spans="1:10" x14ac:dyDescent="0.2">
      <c r="A77" s="369"/>
      <c r="B77" s="369"/>
      <c r="C77" s="369"/>
      <c r="D77" s="369"/>
      <c r="E77" s="369"/>
      <c r="F77" s="369"/>
      <c r="G77" s="369"/>
      <c r="H77" s="369"/>
      <c r="I77" s="369"/>
    </row>
    <row r="78" spans="1:10" x14ac:dyDescent="0.2">
      <c r="A78" s="369"/>
      <c r="B78" s="369"/>
      <c r="C78" s="369"/>
      <c r="D78" s="369"/>
      <c r="E78" s="369"/>
      <c r="F78" s="369"/>
      <c r="G78" s="369"/>
      <c r="H78" s="369"/>
      <c r="I78" s="369"/>
    </row>
    <row r="79" spans="1:10" x14ac:dyDescent="0.2">
      <c r="A79" s="369"/>
      <c r="B79" s="369"/>
      <c r="C79" s="369"/>
      <c r="D79" s="369"/>
      <c r="E79" s="369"/>
      <c r="F79" s="369"/>
      <c r="G79" s="369"/>
      <c r="H79" s="369"/>
      <c r="I79" s="369"/>
    </row>
    <row r="80" spans="1:10" x14ac:dyDescent="0.2">
      <c r="A80" s="369"/>
      <c r="B80" s="369"/>
      <c r="C80" s="369"/>
      <c r="D80" s="369"/>
      <c r="E80" s="369"/>
      <c r="F80" s="369"/>
      <c r="G80" s="369"/>
      <c r="H80" s="369"/>
      <c r="I80" s="369"/>
    </row>
    <row r="81" spans="1:9" x14ac:dyDescent="0.2">
      <c r="A81" s="186"/>
      <c r="B81" s="186"/>
      <c r="C81" s="186"/>
      <c r="D81" s="186"/>
      <c r="E81" s="186"/>
      <c r="F81" s="186"/>
      <c r="G81" s="186"/>
      <c r="H81" s="186"/>
      <c r="I81" s="186"/>
    </row>
    <row r="82" spans="1:9" ht="16.5" thickBot="1" x14ac:dyDescent="0.25">
      <c r="A82" s="185"/>
      <c r="D82" s="186"/>
      <c r="E82" s="186"/>
      <c r="F82" s="186"/>
      <c r="G82" s="186"/>
      <c r="H82" s="186"/>
      <c r="I82" s="186"/>
    </row>
    <row r="83" spans="1:9" ht="26.25" thickBot="1" x14ac:dyDescent="0.25">
      <c r="A83" s="175" t="s">
        <v>219</v>
      </c>
      <c r="B83" s="176" t="s">
        <v>371</v>
      </c>
      <c r="C83" s="176" t="s">
        <v>372</v>
      </c>
      <c r="D83" s="186"/>
      <c r="E83" s="186"/>
      <c r="F83" s="186"/>
      <c r="G83" s="186"/>
      <c r="H83" s="186"/>
      <c r="I83" s="186"/>
    </row>
    <row r="84" spans="1:9" ht="13.5" thickBot="1" x14ac:dyDescent="0.25">
      <c r="A84" s="177" t="s">
        <v>285</v>
      </c>
      <c r="B84" s="178">
        <v>8.3299999999999999E-2</v>
      </c>
      <c r="C84" s="178">
        <v>6.9410000000000001E-3</v>
      </c>
      <c r="D84" s="186"/>
      <c r="E84" s="186"/>
      <c r="F84" s="186"/>
      <c r="G84" s="186"/>
      <c r="H84" s="186"/>
      <c r="I84" s="186"/>
    </row>
    <row r="85" spans="1:9" ht="39" thickBot="1" x14ac:dyDescent="0.25">
      <c r="A85" s="177" t="s">
        <v>373</v>
      </c>
      <c r="B85" s="178">
        <v>2.7799999999999998E-2</v>
      </c>
      <c r="C85" s="178">
        <v>2.3159999999999999E-3</v>
      </c>
      <c r="D85" s="186"/>
      <c r="E85" s="186"/>
      <c r="F85" s="186"/>
      <c r="G85" s="186"/>
      <c r="H85" s="186"/>
      <c r="I85" s="186"/>
    </row>
    <row r="86" spans="1:9" ht="26.25" thickBot="1" x14ac:dyDescent="0.25">
      <c r="A86" s="179" t="s">
        <v>374</v>
      </c>
      <c r="B86" s="180">
        <v>0.1111</v>
      </c>
      <c r="C86" s="180">
        <v>9.2569999999999996E-3</v>
      </c>
      <c r="D86" s="186"/>
      <c r="E86" s="186"/>
      <c r="F86" s="186"/>
      <c r="G86" s="186"/>
      <c r="H86" s="186"/>
      <c r="I86" s="186"/>
    </row>
    <row r="87" spans="1:9" ht="84.75" customHeight="1" thickBot="1" x14ac:dyDescent="0.25">
      <c r="A87" s="179" t="s">
        <v>5</v>
      </c>
      <c r="B87" s="370">
        <v>0.12039999999999999</v>
      </c>
      <c r="C87" s="371"/>
      <c r="D87" s="186"/>
      <c r="E87" s="186"/>
      <c r="F87" s="186"/>
      <c r="G87" s="186"/>
      <c r="H87" s="186"/>
      <c r="I87" s="186"/>
    </row>
    <row r="88" spans="1:9" ht="69" customHeight="1" x14ac:dyDescent="0.2">
      <c r="A88" s="174"/>
      <c r="D88" s="186"/>
      <c r="E88" s="186"/>
      <c r="F88" s="186"/>
      <c r="G88" s="186"/>
      <c r="H88" s="186"/>
      <c r="I88" s="186"/>
    </row>
    <row r="89" spans="1:9" ht="15" x14ac:dyDescent="0.2">
      <c r="A89" s="372" t="s">
        <v>375</v>
      </c>
      <c r="B89" s="372"/>
      <c r="C89" s="372"/>
      <c r="D89" s="372"/>
      <c r="E89" s="372"/>
      <c r="F89" s="372"/>
      <c r="G89" s="372"/>
      <c r="H89" s="372"/>
      <c r="I89" s="372"/>
    </row>
    <row r="90" spans="1:9" ht="15" x14ac:dyDescent="0.2">
      <c r="A90" s="372" t="s">
        <v>376</v>
      </c>
      <c r="B90" s="372"/>
      <c r="C90" s="372"/>
      <c r="D90" s="372"/>
      <c r="E90" s="372"/>
      <c r="F90" s="372"/>
      <c r="G90" s="372"/>
      <c r="H90" s="372"/>
      <c r="I90" s="372"/>
    </row>
    <row r="91" spans="1:9" x14ac:dyDescent="0.2">
      <c r="A91" s="3"/>
      <c r="B91" s="33"/>
      <c r="C91" s="33"/>
      <c r="D91" s="33"/>
      <c r="E91" s="33"/>
      <c r="F91" s="33"/>
      <c r="G91" s="33"/>
      <c r="H91" s="33"/>
      <c r="I91" s="7"/>
    </row>
    <row r="92" spans="1:9" x14ac:dyDescent="0.2">
      <c r="A92" s="3"/>
      <c r="B92" s="33"/>
      <c r="C92" s="33"/>
      <c r="D92" s="33"/>
      <c r="E92" s="33"/>
      <c r="F92" s="33"/>
      <c r="G92" s="33"/>
      <c r="H92" s="33"/>
      <c r="I92" s="7"/>
    </row>
    <row r="93" spans="1:9" x14ac:dyDescent="0.2">
      <c r="A93" s="158" t="s">
        <v>377</v>
      </c>
    </row>
  </sheetData>
  <mergeCells count="50">
    <mergeCell ref="A1:I1"/>
    <mergeCell ref="A13:I13"/>
    <mergeCell ref="A14:I14"/>
    <mergeCell ref="A15:I15"/>
    <mergeCell ref="A4:I4"/>
    <mergeCell ref="A5:I5"/>
    <mergeCell ref="A11:I11"/>
    <mergeCell ref="A6:I7"/>
    <mergeCell ref="A8:I8"/>
    <mergeCell ref="A51:J55"/>
    <mergeCell ref="A57:A58"/>
    <mergeCell ref="A60:A61"/>
    <mergeCell ref="B22:H22"/>
    <mergeCell ref="B27:G27"/>
    <mergeCell ref="B29:G29"/>
    <mergeCell ref="B30:G30"/>
    <mergeCell ref="B26:G26"/>
    <mergeCell ref="B28:G28"/>
    <mergeCell ref="A33:G33"/>
    <mergeCell ref="A35:A41"/>
    <mergeCell ref="A43:A44"/>
    <mergeCell ref="A46:A47"/>
    <mergeCell ref="B46:I46"/>
    <mergeCell ref="A25:I25"/>
    <mergeCell ref="A23:G23"/>
    <mergeCell ref="B31:G31"/>
    <mergeCell ref="B32:G32"/>
    <mergeCell ref="A9:I10"/>
    <mergeCell ref="A16:I16"/>
    <mergeCell ref="A19:I19"/>
    <mergeCell ref="B21:H21"/>
    <mergeCell ref="A17:I17"/>
    <mergeCell ref="A12:I12"/>
    <mergeCell ref="B20:H20"/>
    <mergeCell ref="A76:I80"/>
    <mergeCell ref="B87:C87"/>
    <mergeCell ref="A89:I89"/>
    <mergeCell ref="A90:I90"/>
    <mergeCell ref="B60:I60"/>
    <mergeCell ref="B69:G69"/>
    <mergeCell ref="B72:G72"/>
    <mergeCell ref="A73:G73"/>
    <mergeCell ref="B74:H74"/>
    <mergeCell ref="B64:G64"/>
    <mergeCell ref="B65:G65"/>
    <mergeCell ref="B66:G66"/>
    <mergeCell ref="B67:G67"/>
    <mergeCell ref="B68:G68"/>
    <mergeCell ref="B70:G70"/>
    <mergeCell ref="A71:G71"/>
  </mergeCells>
  <hyperlinks>
    <hyperlink ref="A93" r:id="rId1" xr:uid="{9EC783FA-FED9-4C1E-8C5E-3810928629AF}"/>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6" ma:contentTypeDescription="Crie um novo documento." ma:contentTypeScope="" ma:versionID="270b6aa1c726663c853c38cc5e6c0bbf">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8dda584d6876b289308d2672456ed31e"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DA9047-D7A3-411E-B0DB-0A3999BBBF86}">
  <ds:schemaRefs>
    <ds:schemaRef ds:uri="http://schemas.microsoft.com/sharepoint/v3/contenttype/forms"/>
  </ds:schemaRefs>
</ds:datastoreItem>
</file>

<file path=customXml/itemProps2.xml><?xml version="1.0" encoding="utf-8"?>
<ds:datastoreItem xmlns:ds="http://schemas.openxmlformats.org/officeDocument/2006/customXml" ds:itemID="{ADF9FF2B-8EBF-4831-863C-FC4AE9569AA1}">
  <ds:schemaRefs>
    <ds:schemaRef ds:uri="8be9016c-abf9-4578-ad08-31348c4d38a2"/>
    <ds:schemaRef ds:uri="http://purl.org/dc/dcmitype/"/>
    <ds:schemaRef ds:uri="http://schemas.microsoft.com/office/2006/documentManagement/types"/>
    <ds:schemaRef ds:uri="http://www.w3.org/XML/1998/namespace"/>
    <ds:schemaRef ds:uri="http://schemas.microsoft.com/office/2006/metadata/properties"/>
    <ds:schemaRef ds:uri="http://schemas.openxmlformats.org/package/2006/metadata/core-properties"/>
    <ds:schemaRef ds:uri="http://purl.org/dc/terms/"/>
    <ds:schemaRef ds:uri="http://schemas.microsoft.com/office/infopath/2007/PartnerControls"/>
    <ds:schemaRef ds:uri="f664ba59-bd10-42fd-aad1-7c4cb888b93d"/>
    <ds:schemaRef ds:uri="http://purl.org/dc/elements/1.1/"/>
  </ds:schemaRefs>
</ds:datastoreItem>
</file>

<file path=customXml/itemProps3.xml><?xml version="1.0" encoding="utf-8"?>
<ds:datastoreItem xmlns:ds="http://schemas.openxmlformats.org/officeDocument/2006/customXml" ds:itemID="{673B4A16-DB79-4099-A00C-B3ABDC997E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16</vt:i4>
      </vt:variant>
    </vt:vector>
  </HeadingPairs>
  <TitlesOfParts>
    <vt:vector size="16" baseType="lpstr">
      <vt:lpstr>Mód2.2</vt:lpstr>
      <vt:lpstr>Mód3</vt:lpstr>
      <vt:lpstr>Mód6</vt:lpstr>
      <vt:lpstr>Mód4</vt:lpstr>
      <vt:lpstr>Resumo Contratação</vt:lpstr>
      <vt:lpstr>Copeira</vt:lpstr>
      <vt:lpstr>Garçom</vt:lpstr>
      <vt:lpstr>Mód2.3 Serv</vt:lpstr>
      <vt:lpstr>Uniformes Copeiras</vt:lpstr>
      <vt:lpstr>Uniformes Garçom</vt:lpstr>
      <vt:lpstr>Materiais Limpeza</vt:lpstr>
      <vt:lpstr>Materiais de Consumo</vt:lpstr>
      <vt:lpstr>PESQUISA CAFÉ</vt:lpstr>
      <vt:lpstr>Utensílios</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Juliano Flávio dos Reis Rezende</cp:lastModifiedBy>
  <cp:revision/>
  <cp:lastPrinted>2026-02-05T19:12:15Z</cp:lastPrinted>
  <dcterms:created xsi:type="dcterms:W3CDTF">2010-12-08T17:56:29Z</dcterms:created>
  <dcterms:modified xsi:type="dcterms:W3CDTF">2026-03-26T17:43:22Z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y fmtid="{D5CDD505-2E9C-101B-9397-08002B2CF9AE}" pid="3" name="MediaServiceImageTags">
    <vt:lpwstr/>
  </property>
</Properties>
</file>