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Limpeza RO e MT/Anexos Modelos 48051.0049182025-15/Todos Anexos/"/>
    </mc:Choice>
  </mc:AlternateContent>
  <xr:revisionPtr revIDLastSave="951" documentId="13_ncr:1_{85831C97-E990-4946-9C5F-75E01AF5DDAF}" xr6:coauthVersionLast="47" xr6:coauthVersionMax="47" xr10:uidLastSave="{DFEB882B-216D-4F20-A233-23081DC75FDB}"/>
  <bookViews>
    <workbookView xWindow="-28920" yWindow="-120" windowWidth="29040" windowHeight="15720" tabRatio="924" firstSheet="1" activeTab="1" xr2:uid="{00000000-000D-0000-FFFF-FFFF00000000}"/>
  </bookViews>
  <sheets>
    <sheet name="Mód2.2" sheetId="9" state="hidden" r:id="rId1"/>
    <sheet name="Resumo" sheetId="18" r:id="rId2"/>
    <sheet name="Limpeza - Item 1" sheetId="20" r:id="rId3"/>
    <sheet name="Controle de pragas - Item 2" sheetId="4" r:id="rId4"/>
    <sheet name="Remanejamento- Item 3" sheetId="19" r:id="rId5"/>
    <sheet name="Mód2.3 " sheetId="12" r:id="rId6"/>
    <sheet name="Uniform&amp;EPIs " sheetId="11" r:id="rId7"/>
    <sheet name="Materiais" sheetId="14" r:id="rId8"/>
    <sheet name="Mód3" sheetId="8" state="hidden" r:id="rId9"/>
    <sheet name="Mód6" sheetId="6" state="hidden" r:id="rId10"/>
    <sheet name="Mód4" sheetId="10" state="hidden" r:id="rId11"/>
    <sheet name="Equipamentos" sheetId="15" r:id="rId12"/>
    <sheet name="FatorK" sheetId="7" r:id="rId13"/>
    <sheet name="MemóriaCálculo" sheetId="16"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18" l="1"/>
  <c r="F4" i="4"/>
  <c r="G4" i="4" s="1"/>
  <c r="H3" i="4"/>
  <c r="F3" i="4"/>
  <c r="G3" i="4" s="1"/>
  <c r="J4" i="18" l="1"/>
  <c r="I92" i="4"/>
  <c r="G7" i="18"/>
  <c r="G6" i="18"/>
  <c r="K4" i="18" l="1"/>
  <c r="I4" i="18"/>
  <c r="K15" i="15"/>
  <c r="L15" i="15"/>
  <c r="K16" i="15"/>
  <c r="L16" i="15"/>
  <c r="K17" i="15"/>
  <c r="L17" i="15"/>
  <c r="K18" i="15"/>
  <c r="L18" i="15"/>
  <c r="K19" i="15"/>
  <c r="L19" i="15"/>
  <c r="K20" i="15"/>
  <c r="L20" i="15"/>
  <c r="K21" i="15"/>
  <c r="L21" i="15"/>
  <c r="K22" i="15"/>
  <c r="L22" i="15"/>
  <c r="K23" i="15"/>
  <c r="L23" i="15"/>
  <c r="K24" i="15"/>
  <c r="L24" i="15"/>
  <c r="K25" i="15"/>
  <c r="L25" i="15"/>
  <c r="K26" i="15"/>
  <c r="L26" i="15"/>
  <c r="K56" i="14"/>
  <c r="K57" i="14"/>
  <c r="L56" i="14"/>
  <c r="L57" i="14"/>
  <c r="K14" i="14"/>
  <c r="L14" i="14"/>
  <c r="K15" i="14"/>
  <c r="L15" i="14"/>
  <c r="K16" i="14"/>
  <c r="L16" i="14"/>
  <c r="K17" i="14"/>
  <c r="L17" i="14"/>
  <c r="K18" i="14"/>
  <c r="L18" i="14"/>
  <c r="K19" i="14"/>
  <c r="L19" i="14"/>
  <c r="K20" i="14"/>
  <c r="L20" i="14"/>
  <c r="K21" i="14"/>
  <c r="L21" i="14"/>
  <c r="K22" i="14"/>
  <c r="L22" i="14"/>
  <c r="K23" i="14"/>
  <c r="L23" i="14"/>
  <c r="K24" i="14"/>
  <c r="L24" i="14"/>
  <c r="K25" i="14"/>
  <c r="L25" i="14"/>
  <c r="K26" i="14"/>
  <c r="L26" i="14"/>
  <c r="K27" i="14"/>
  <c r="L27" i="14"/>
  <c r="K28" i="14"/>
  <c r="L28" i="14"/>
  <c r="K29" i="14"/>
  <c r="L29" i="14"/>
  <c r="K30" i="14"/>
  <c r="L30" i="14"/>
  <c r="K31" i="14"/>
  <c r="L31" i="14"/>
  <c r="K32" i="14"/>
  <c r="L32" i="14"/>
  <c r="K33" i="14"/>
  <c r="L33" i="14"/>
  <c r="K34" i="14"/>
  <c r="L34" i="14"/>
  <c r="K35" i="14"/>
  <c r="L35" i="14"/>
  <c r="E17" i="12"/>
  <c r="I30" i="19"/>
  <c r="K18" i="11"/>
  <c r="L18" i="11"/>
  <c r="E33" i="12"/>
  <c r="K14" i="15"/>
  <c r="L14" i="15"/>
  <c r="E10" i="12"/>
  <c r="I31" i="19"/>
  <c r="K47" i="14"/>
  <c r="L47" i="14"/>
  <c r="K48" i="14"/>
  <c r="L48" i="14"/>
  <c r="K49" i="14"/>
  <c r="L49" i="14"/>
  <c r="K50" i="14"/>
  <c r="L50" i="14"/>
  <c r="K51" i="14"/>
  <c r="L51" i="14"/>
  <c r="K52" i="14"/>
  <c r="L52" i="14"/>
  <c r="K53" i="14"/>
  <c r="L53" i="14"/>
  <c r="K54" i="14"/>
  <c r="L54" i="14" s="1"/>
  <c r="K55" i="14"/>
  <c r="L55" i="14" s="1"/>
  <c r="E185" i="20" l="1"/>
  <c r="K11" i="15"/>
  <c r="L11" i="15" s="1"/>
  <c r="K12" i="15"/>
  <c r="L12" i="15" s="1"/>
  <c r="K13" i="15"/>
  <c r="L13" i="15" s="1"/>
  <c r="I11" i="19"/>
  <c r="I10" i="19"/>
  <c r="I18" i="4"/>
  <c r="I9" i="19"/>
  <c r="I17" i="4"/>
  <c r="L35" i="15"/>
  <c r="K38" i="15" s="1"/>
  <c r="K27" i="15" l="1"/>
  <c r="K63" i="15"/>
  <c r="L63" i="15" s="1"/>
  <c r="K66" i="15" l="1"/>
  <c r="K68" i="15" s="1"/>
  <c r="I152" i="4" s="1"/>
  <c r="I6" i="18" l="1"/>
  <c r="F185" i="20"/>
  <c r="H175" i="20"/>
  <c r="B171" i="20"/>
  <c r="B169" i="20"/>
  <c r="B168" i="20"/>
  <c r="B167" i="20"/>
  <c r="B166" i="20"/>
  <c r="B165" i="20"/>
  <c r="H158" i="20"/>
  <c r="I132" i="20"/>
  <c r="I137" i="20" s="1"/>
  <c r="H132" i="20"/>
  <c r="H107" i="20"/>
  <c r="H75" i="20"/>
  <c r="H52" i="20"/>
  <c r="H54" i="20" s="1"/>
  <c r="I39" i="20"/>
  <c r="I28" i="20"/>
  <c r="H175" i="19"/>
  <c r="H174" i="19"/>
  <c r="B171" i="19"/>
  <c r="B169" i="19"/>
  <c r="B168" i="19"/>
  <c r="B167" i="19"/>
  <c r="B166" i="19"/>
  <c r="B165" i="19"/>
  <c r="H158" i="19"/>
  <c r="I132" i="19"/>
  <c r="I137" i="19" s="1"/>
  <c r="H132" i="19"/>
  <c r="H107" i="19"/>
  <c r="H75" i="19"/>
  <c r="H127" i="19" s="1"/>
  <c r="H52" i="19"/>
  <c r="H54" i="19" s="1"/>
  <c r="I39" i="19"/>
  <c r="I40" i="19" s="1"/>
  <c r="I28" i="19"/>
  <c r="E51" i="12"/>
  <c r="E52" i="12" s="1"/>
  <c r="E59" i="12"/>
  <c r="E60" i="12"/>
  <c r="E42" i="12"/>
  <c r="I87" i="20" s="1"/>
  <c r="E9" i="12"/>
  <c r="H182" i="4"/>
  <c r="I96" i="4" l="1"/>
  <c r="I88" i="20"/>
  <c r="I88" i="19"/>
  <c r="I87" i="19"/>
  <c r="I40" i="20"/>
  <c r="I45" i="20" s="1"/>
  <c r="H55" i="20"/>
  <c r="H56" i="20" s="1"/>
  <c r="H127" i="20"/>
  <c r="H110" i="20"/>
  <c r="I41" i="19"/>
  <c r="I45" i="19" s="1"/>
  <c r="H110" i="19"/>
  <c r="H55" i="19"/>
  <c r="H56" i="19"/>
  <c r="H183" i="4"/>
  <c r="I165" i="20" l="1"/>
  <c r="I125" i="20"/>
  <c r="I124" i="20"/>
  <c r="I123" i="20"/>
  <c r="I122" i="20"/>
  <c r="I121" i="20"/>
  <c r="I111" i="20"/>
  <c r="I109" i="20"/>
  <c r="I110" i="20" s="1"/>
  <c r="I108" i="20"/>
  <c r="I106" i="20"/>
  <c r="I74" i="20"/>
  <c r="I73" i="20"/>
  <c r="I72" i="20"/>
  <c r="I71" i="20"/>
  <c r="I70" i="20"/>
  <c r="I69" i="20"/>
  <c r="I68" i="20"/>
  <c r="I67" i="20"/>
  <c r="I55" i="20"/>
  <c r="I53" i="20"/>
  <c r="I52" i="20"/>
  <c r="I54" i="20" s="1"/>
  <c r="I56" i="20" s="1"/>
  <c r="I99" i="20" s="1"/>
  <c r="I111" i="19"/>
  <c r="I124" i="19"/>
  <c r="I122" i="19"/>
  <c r="I73" i="19"/>
  <c r="I67" i="19"/>
  <c r="I52" i="19"/>
  <c r="I165" i="19"/>
  <c r="I71" i="19"/>
  <c r="I55" i="19"/>
  <c r="I53" i="19"/>
  <c r="I70" i="19"/>
  <c r="I109" i="19"/>
  <c r="I110" i="19" s="1"/>
  <c r="I121" i="19"/>
  <c r="I72" i="19"/>
  <c r="I123" i="19"/>
  <c r="I125" i="19"/>
  <c r="I68" i="19"/>
  <c r="I106" i="19"/>
  <c r="I108" i="19"/>
  <c r="I69" i="19"/>
  <c r="I74" i="19"/>
  <c r="I107" i="19"/>
  <c r="I112" i="19" l="1"/>
  <c r="I167" i="19" s="1"/>
  <c r="I75" i="19"/>
  <c r="I100" i="19" s="1"/>
  <c r="I54" i="19"/>
  <c r="I56" i="19" s="1"/>
  <c r="I99" i="19" s="1"/>
  <c r="I126" i="19"/>
  <c r="I75" i="20"/>
  <c r="I100" i="20" s="1"/>
  <c r="I126" i="20"/>
  <c r="I107" i="20"/>
  <c r="I112" i="20" s="1"/>
  <c r="I127" i="20"/>
  <c r="I128" i="20" s="1"/>
  <c r="I136" i="20" s="1"/>
  <c r="I138" i="20" s="1"/>
  <c r="I168" i="20" s="1"/>
  <c r="I127" i="19"/>
  <c r="I128" i="19" s="1"/>
  <c r="I136" i="19" s="1"/>
  <c r="I138" i="19" s="1"/>
  <c r="I7" i="18"/>
  <c r="I3" i="18"/>
  <c r="I167" i="20" l="1"/>
  <c r="I168" i="19"/>
  <c r="K11" i="14"/>
  <c r="K46" i="14" l="1"/>
  <c r="L46" i="14" s="1"/>
  <c r="K45" i="14"/>
  <c r="L45" i="14" s="1"/>
  <c r="K58" i="14" s="1"/>
  <c r="K13" i="14"/>
  <c r="L13" i="14" s="1"/>
  <c r="K12" i="14"/>
  <c r="L12" i="14" s="1"/>
  <c r="L11" i="14"/>
  <c r="K19" i="11" l="1"/>
  <c r="L19" i="11" s="1"/>
  <c r="K17" i="11"/>
  <c r="L17" i="11" s="1"/>
  <c r="K16" i="11"/>
  <c r="L16" i="11" s="1"/>
  <c r="K15" i="11"/>
  <c r="L15" i="11" s="1"/>
  <c r="K14" i="11"/>
  <c r="L14" i="11" s="1"/>
  <c r="K13" i="11"/>
  <c r="L13" i="11" s="1"/>
  <c r="K12" i="11"/>
  <c r="L12" i="11" s="1"/>
  <c r="K11" i="11"/>
  <c r="L11" i="11" s="1"/>
  <c r="K20" i="11" s="1"/>
  <c r="I75" i="16" l="1"/>
  <c r="I74" i="16"/>
  <c r="I73" i="16"/>
  <c r="I72" i="16"/>
  <c r="I71" i="16"/>
  <c r="I21" i="16"/>
  <c r="I23" i="16" s="1"/>
  <c r="I25" i="16" s="1"/>
  <c r="G192" i="19" l="1"/>
  <c r="K36" i="14"/>
  <c r="K38" i="14" s="1"/>
  <c r="K22" i="11"/>
  <c r="K25" i="11" s="1"/>
  <c r="I76" i="16"/>
  <c r="I77" i="16" s="1"/>
  <c r="I78" i="16" s="1"/>
  <c r="K60" i="14"/>
  <c r="K29" i="15"/>
  <c r="K41" i="15" l="1"/>
  <c r="I144" i="20" s="1"/>
  <c r="I142" i="20"/>
  <c r="I142" i="19"/>
  <c r="I146" i="19" s="1"/>
  <c r="I169" i="19" s="1"/>
  <c r="G201" i="19"/>
  <c r="I201" i="19" s="1"/>
  <c r="I202" i="19" s="1"/>
  <c r="I192" i="19"/>
  <c r="I193" i="19" s="1"/>
  <c r="I150" i="4"/>
  <c r="K64" i="14"/>
  <c r="K63" i="14"/>
  <c r="I19" i="10"/>
  <c r="I25" i="10"/>
  <c r="I23" i="10"/>
  <c r="I21" i="10"/>
  <c r="I17" i="10"/>
  <c r="H115" i="4"/>
  <c r="K65" i="14" l="1"/>
  <c r="I143" i="20" s="1"/>
  <c r="I146" i="20" s="1"/>
  <c r="I169" i="20" s="1"/>
  <c r="J27" i="10"/>
  <c r="P31" i="10"/>
  <c r="H140" i="4" l="1"/>
  <c r="I140" i="4"/>
  <c r="I145" i="4" s="1"/>
  <c r="H166" i="4" l="1"/>
  <c r="H1" i="6" l="1"/>
  <c r="E13" i="8"/>
  <c r="E12" i="8"/>
  <c r="E21" i="12"/>
  <c r="H83" i="4"/>
  <c r="H118" i="4" l="1"/>
  <c r="H135" i="4"/>
  <c r="P39" i="8"/>
  <c r="C26" i="8"/>
  <c r="G26" i="8"/>
  <c r="G39" i="8"/>
  <c r="E23" i="12"/>
  <c r="E25" i="12" s="1"/>
  <c r="I85" i="19" l="1"/>
  <c r="I85" i="20"/>
  <c r="I154" i="4"/>
  <c r="J91" i="8"/>
  <c r="G25" i="8"/>
  <c r="G51" i="8"/>
  <c r="C51" i="8"/>
  <c r="C25" i="8"/>
  <c r="B89" i="8"/>
  <c r="G76" i="8"/>
  <c r="B88" i="8"/>
  <c r="B87" i="8"/>
  <c r="B86" i="8"/>
  <c r="B85" i="8"/>
  <c r="P65" i="8"/>
  <c r="I93" i="4"/>
  <c r="C17" i="9"/>
  <c r="C16" i="9"/>
  <c r="H60" i="4"/>
  <c r="H62" i="4" s="1"/>
  <c r="I95" i="4" l="1"/>
  <c r="H63" i="4"/>
  <c r="H64" i="4" s="1"/>
  <c r="G52" i="8"/>
  <c r="G65" i="8" l="1"/>
  <c r="C52" i="8"/>
  <c r="I177" i="4" l="1"/>
  <c r="G63" i="8"/>
  <c r="G37" i="8"/>
  <c r="H9" i="9"/>
  <c r="C9" i="9"/>
  <c r="F19" i="9" l="1"/>
  <c r="I47" i="4"/>
  <c r="E12" i="12" s="1"/>
  <c r="I36" i="4"/>
  <c r="I84" i="20" l="1"/>
  <c r="I84" i="19"/>
  <c r="I48" i="4"/>
  <c r="I49" i="4"/>
  <c r="B179" i="4"/>
  <c r="B177" i="4"/>
  <c r="B176" i="4"/>
  <c r="B175" i="4"/>
  <c r="B173" i="4"/>
  <c r="B174" i="4"/>
  <c r="I53" i="4" l="1"/>
  <c r="I129" i="4" l="1"/>
  <c r="I63" i="4"/>
  <c r="I132" i="4"/>
  <c r="I173" i="4"/>
  <c r="I131" i="4"/>
  <c r="I130" i="4"/>
  <c r="I114" i="4"/>
  <c r="I116" i="4"/>
  <c r="I133" i="4"/>
  <c r="I117" i="4"/>
  <c r="I118" i="4" s="1"/>
  <c r="I119" i="4"/>
  <c r="I75" i="4"/>
  <c r="I76" i="4"/>
  <c r="I82" i="4"/>
  <c r="I77" i="4"/>
  <c r="I81" i="4"/>
  <c r="I80" i="4"/>
  <c r="I79" i="4"/>
  <c r="I78" i="4"/>
  <c r="D7" i="10"/>
  <c r="J52" i="8"/>
  <c r="I60" i="4"/>
  <c r="I61" i="4"/>
  <c r="G47" i="8"/>
  <c r="G59" i="8"/>
  <c r="C20" i="8"/>
  <c r="C5" i="9"/>
  <c r="C47" i="8"/>
  <c r="D46" i="10"/>
  <c r="G33" i="8"/>
  <c r="H5" i="9"/>
  <c r="G20" i="8"/>
  <c r="I86" i="20" l="1"/>
  <c r="I90" i="20" s="1"/>
  <c r="I101" i="20" s="1"/>
  <c r="I102" i="20" s="1"/>
  <c r="I86" i="19"/>
  <c r="I90" i="19" s="1"/>
  <c r="I101" i="19" s="1"/>
  <c r="I102" i="19" s="1"/>
  <c r="I166" i="19" s="1"/>
  <c r="I170" i="19" s="1"/>
  <c r="I152" i="19" s="1"/>
  <c r="I153" i="19" s="1"/>
  <c r="I172" i="19" s="1"/>
  <c r="I94" i="4"/>
  <c r="I134" i="4"/>
  <c r="I135" i="4" s="1"/>
  <c r="I136" i="4" s="1"/>
  <c r="I144" i="4" s="1"/>
  <c r="I146" i="4" s="1"/>
  <c r="I176" i="4" s="1"/>
  <c r="I62" i="4"/>
  <c r="I64" i="4" s="1"/>
  <c r="I107" i="4" s="1"/>
  <c r="I115" i="4"/>
  <c r="I120" i="4" s="1"/>
  <c r="I175" i="4" s="1"/>
  <c r="I83" i="4"/>
  <c r="I87" i="8"/>
  <c r="I91" i="8" s="1"/>
  <c r="I157" i="19" l="1"/>
  <c r="I156" i="19"/>
  <c r="I155" i="19"/>
  <c r="I174" i="19"/>
  <c r="I166" i="20"/>
  <c r="I170" i="20" s="1"/>
  <c r="I152" i="20" s="1"/>
  <c r="I153" i="20" s="1"/>
  <c r="C6" i="9"/>
  <c r="C7" i="9" s="1"/>
  <c r="C11" i="9" s="1"/>
  <c r="G22" i="8" s="1"/>
  <c r="G74" i="8"/>
  <c r="G78" i="8" s="1"/>
  <c r="H89" i="8" s="1"/>
  <c r="G34" i="8"/>
  <c r="G35" i="8" s="1"/>
  <c r="G41" i="8" s="1"/>
  <c r="G60" i="8"/>
  <c r="G61" i="8" s="1"/>
  <c r="G67" i="8" s="1"/>
  <c r="H6" i="9"/>
  <c r="H7" i="9" s="1"/>
  <c r="H11" i="9" s="1"/>
  <c r="P33" i="8" s="1"/>
  <c r="P35" i="8" s="1"/>
  <c r="P41" i="8" s="1"/>
  <c r="I108" i="4"/>
  <c r="I158" i="19" l="1"/>
  <c r="I171" i="19" s="1"/>
  <c r="I172" i="20"/>
  <c r="I174" i="20" s="1"/>
  <c r="A175" i="20" s="1"/>
  <c r="G219" i="19"/>
  <c r="I219" i="19" s="1"/>
  <c r="A175" i="19"/>
  <c r="G183" i="19" s="1"/>
  <c r="I183" i="19" s="1"/>
  <c r="I184" i="19" s="1"/>
  <c r="I98" i="4"/>
  <c r="I109" i="4" s="1"/>
  <c r="I110" i="4" s="1"/>
  <c r="I174" i="4" s="1"/>
  <c r="I178" i="4" s="1"/>
  <c r="C22" i="8"/>
  <c r="H86" i="8"/>
  <c r="P59" i="8"/>
  <c r="P61" i="8" s="1"/>
  <c r="P67" i="8" s="1"/>
  <c r="H88" i="8"/>
  <c r="K88" i="8"/>
  <c r="K86" i="8"/>
  <c r="F16" i="9"/>
  <c r="F17" i="9"/>
  <c r="I155" i="20" l="1"/>
  <c r="I156" i="20"/>
  <c r="I157" i="20"/>
  <c r="I220" i="19"/>
  <c r="J7" i="18" s="1"/>
  <c r="G193" i="20"/>
  <c r="I193" i="20" s="1"/>
  <c r="I194" i="20" s="1"/>
  <c r="G185" i="20"/>
  <c r="F21" i="9"/>
  <c r="G48" i="8"/>
  <c r="G49" i="8" s="1"/>
  <c r="G54" i="8" s="1"/>
  <c r="K87" i="8" s="1"/>
  <c r="D8" i="10"/>
  <c r="G21" i="8"/>
  <c r="G23" i="8" s="1"/>
  <c r="G28" i="8" s="1"/>
  <c r="K85" i="8" s="1"/>
  <c r="C21" i="8"/>
  <c r="C23" i="8" s="1"/>
  <c r="C28" i="8" s="1"/>
  <c r="C48" i="8"/>
  <c r="C49" i="8" s="1"/>
  <c r="C54" i="8" s="1"/>
  <c r="H87" i="8" s="1"/>
  <c r="D47" i="10"/>
  <c r="I158" i="20" l="1"/>
  <c r="I171" i="20" s="1"/>
  <c r="G202" i="20"/>
  <c r="I185" i="20"/>
  <c r="I186" i="20" s="1"/>
  <c r="J3" i="18" s="1"/>
  <c r="K91" i="8"/>
  <c r="H85" i="8"/>
  <c r="H91" i="8" s="1"/>
  <c r="G211" i="20" l="1"/>
  <c r="I211" i="20" s="1"/>
  <c r="I212" i="20" s="1"/>
  <c r="I202" i="20"/>
  <c r="I203" i="20" s="1"/>
  <c r="D48" i="10"/>
  <c r="D50" i="10" s="1"/>
  <c r="D54" i="10" s="1"/>
  <c r="D58" i="10" s="1"/>
  <c r="D9" i="10"/>
  <c r="D11" i="10" s="1"/>
  <c r="D15" i="10" s="1"/>
  <c r="E36" i="10" l="1"/>
  <c r="E30" i="10"/>
  <c r="E28" i="10"/>
  <c r="E34" i="10"/>
  <c r="E32" i="10"/>
  <c r="J38" i="10" l="1"/>
  <c r="I160" i="4" l="1"/>
  <c r="I161" i="4" l="1"/>
  <c r="I4" i="6" s="1"/>
  <c r="I6" i="6" s="1"/>
  <c r="I8" i="6" s="1"/>
  <c r="I180" i="4" l="1"/>
  <c r="A183" i="4" l="1"/>
  <c r="G189" i="4" s="1"/>
  <c r="I189" i="4" s="1"/>
  <c r="I164" i="4"/>
  <c r="I163" i="4"/>
  <c r="I165" i="4"/>
  <c r="B3" i="7"/>
  <c r="K6" i="18" l="1"/>
  <c r="I190" i="4"/>
  <c r="K7" i="18"/>
  <c r="I166" i="4"/>
  <c r="I179" i="4" s="1"/>
  <c r="K3" i="18" l="1"/>
  <c r="K8" i="18" l="1"/>
</calcChain>
</file>

<file path=xl/sharedStrings.xml><?xml version="1.0" encoding="utf-8"?>
<sst xmlns="http://schemas.openxmlformats.org/spreadsheetml/2006/main" count="1485" uniqueCount="563">
  <si>
    <t>GPS</t>
  </si>
  <si>
    <t>FGTS</t>
  </si>
  <si>
    <t>Base de Cálculo</t>
  </si>
  <si>
    <t>Módulo 1</t>
  </si>
  <si>
    <t>Submódulo 2.1</t>
  </si>
  <si>
    <t>Total</t>
  </si>
  <si>
    <t>Percentual</t>
  </si>
  <si>
    <t>Valor GPS</t>
  </si>
  <si>
    <t>Valor FGTS</t>
  </si>
  <si>
    <t>GPS, FGTS e Outras Contribuições</t>
  </si>
  <si>
    <t>Percentual total</t>
  </si>
  <si>
    <t>TOTAL SUBMÓDULO 2.2</t>
  </si>
  <si>
    <t>GRUPO</t>
  </si>
  <si>
    <t>ITEM</t>
  </si>
  <si>
    <t>ESPECIFICAÇÃO DOS SERVIÇOS</t>
  </si>
  <si>
    <t>CATSER</t>
  </si>
  <si>
    <t>UNIDADE DE MEDIDA</t>
  </si>
  <si>
    <t>Periodocidade</t>
  </si>
  <si>
    <t>Quantidade</t>
  </si>
  <si>
    <t>Periodicidade em 5 anos</t>
  </si>
  <si>
    <t>QUANTIDADE TOTAL NO CONTRATO (60 MESES)</t>
  </si>
  <si>
    <t>VALOR UNITÁRIO</t>
  </si>
  <si>
    <t>VALOR TOTAL DO CONTRATO (60 MESES)</t>
  </si>
  <si>
    <t>SERVIÇO PAGO MENSALMENTE</t>
  </si>
  <si>
    <t>m²</t>
  </si>
  <si>
    <t>Mensal</t>
  </si>
  <si>
    <t>SERVIÇO PAGO QUANDO REALIZADO</t>
  </si>
  <si>
    <t>Sob demanda</t>
  </si>
  <si>
    <r>
      <t xml:space="preserve">Remanejamento de equipamento / mobiliário </t>
    </r>
    <r>
      <rPr>
        <sz val="10"/>
        <color rgb="FFFF0000"/>
        <rFont val="Arial"/>
        <family val="2"/>
      </rPr>
      <t>(sob  demanda)</t>
    </r>
  </si>
  <si>
    <t>unidade (DIA)</t>
  </si>
  <si>
    <t>Valor total do contrato para 60 meses</t>
  </si>
  <si>
    <t>MODELO DE PLANILHA DE CUSTOS E FORMAÇÃO DE PREÇOS</t>
  </si>
  <si>
    <r>
      <rPr>
        <b/>
        <sz val="10"/>
        <color rgb="FF000000"/>
        <rFont val="Arial"/>
      </rPr>
      <t>Nº do Processo</t>
    </r>
    <r>
      <rPr>
        <sz val="10"/>
        <color rgb="FF000000"/>
        <rFont val="Arial"/>
      </rPr>
      <t>:   48075.000184/2025-27</t>
    </r>
  </si>
  <si>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</si>
  <si>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</si>
  <si>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</si>
  <si>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</si>
  <si>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</si>
  <si>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</si>
  <si>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</si>
  <si>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Boa Vista/RO</t>
  </si>
  <si>
    <t>C</t>
  </si>
  <si>
    <t>Número e ano do Acordo, Convenção ou Dissídio Coletivo:</t>
  </si>
  <si>
    <t>RO000003/2025</t>
  </si>
  <si>
    <t>D</t>
  </si>
  <si>
    <t>Número de meses de execução contratual:</t>
  </si>
  <si>
    <t>Identificação do Serviço</t>
  </si>
  <si>
    <t>Tipo de Serviço</t>
  </si>
  <si>
    <t>Unidade de Medida</t>
  </si>
  <si>
    <t>Quantidade total a contratar (em função da unidade de medida)</t>
  </si>
  <si>
    <t>Limpeza e Conservação</t>
  </si>
  <si>
    <t>Unidade</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</si>
  <si>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</si>
  <si>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</si>
  <si>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</si>
  <si>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</si>
  <si>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</si>
  <si>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</si>
  <si>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</si>
  <si>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</si>
  <si>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</si>
  <si>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</si>
  <si>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5143-20</t>
  </si>
  <si>
    <t>Salário Nominativo da Categoria Profissional</t>
  </si>
  <si>
    <t>Categoria profissional (vinculada à execução contratual)</t>
  </si>
  <si>
    <t>Aux. de Limpeza</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</si>
  <si>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</si>
  <si>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</si>
  <si>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</si>
  <si>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</si>
  <si>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</si>
  <si>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</si>
  <si>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</si>
  <si>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</si>
  <si>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</si>
  <si>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</si>
  <si>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</si>
  <si>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</si>
  <si>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</si>
  <si>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</si>
  <si>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</si>
  <si>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</si>
  <si>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</si>
  <si>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</si>
  <si>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</si>
  <si>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</si>
  <si>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</si>
  <si>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</si>
  <si>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</si>
  <si>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</si>
  <si>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Incidência do Submódulo 2.2 sobre 13º Salário, Férias e Adicional de Férias</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</si>
  <si>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</si>
  <si>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</si>
  <si>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</si>
  <si>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</si>
  <si>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</si>
  <si>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</si>
  <si>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</si>
  <si>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</si>
  <si>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</si>
  <si>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</si>
  <si>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</si>
  <si>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</si>
  <si>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</si>
  <si>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</si>
  <si>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</si>
  <si>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</si>
  <si>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</si>
  <si>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</si>
  <si>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</si>
  <si>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</si>
  <si>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</si>
  <si>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</si>
  <si>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</si>
  <si>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</si>
  <si>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</si>
  <si>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</si>
  <si>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</si>
  <si>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</si>
  <si>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Adicional de assiduidade </t>
    </r>
    <r>
      <rPr>
        <i/>
        <sz val="8"/>
        <color rgb="FFFF0000"/>
        <rFont val="Arial"/>
        <family val="2"/>
      </rPr>
      <t>(ver CCT e preencher campos em amarelo na aba Mód 2.3)</t>
    </r>
  </si>
  <si>
    <r>
      <rPr>
        <i/>
        <sz val="10"/>
        <color rgb="FF000000"/>
        <rFont val="Arial"/>
        <family val="2"/>
      </rPr>
      <t>Aux. Saúde e Odontológico</t>
    </r>
    <r>
      <rPr>
        <i/>
        <sz val="10"/>
        <color rgb="FFFF0000"/>
        <rFont val="Arial"/>
        <family val="2"/>
      </rPr>
      <t xml:space="preserve"> </t>
    </r>
    <r>
      <rPr>
        <i/>
        <sz val="8"/>
        <color rgb="FFFF0000"/>
        <rFont val="Arial"/>
        <family val="2"/>
      </rPr>
      <t>(ver CCT e preencher campos em amarelo na aba Mód 2.3)</t>
    </r>
  </si>
  <si>
    <r>
      <t xml:space="preserve">Outros (Auxilo Creche) </t>
    </r>
    <r>
      <rPr>
        <i/>
        <sz val="8"/>
        <color rgb="FFFF0000"/>
        <rFont val="Arial"/>
        <family val="2"/>
      </rPr>
      <t>(ver CCT e preencher campos em amarelo na aba Mód 2.3)</t>
    </r>
  </si>
  <si>
    <t>Será pago conforme ocorrência</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</si>
  <si>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</si>
  <si>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</si>
  <si>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</si>
  <si>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</si>
  <si>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</si>
  <si>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</si>
  <si>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</si>
  <si>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</si>
  <si>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</si>
  <si>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</si>
  <si>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</si>
  <si>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</si>
  <si>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</si>
  <si>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</si>
  <si>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</si>
  <si>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</si>
  <si>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</si>
  <si>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</si>
  <si>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</si>
  <si>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</si>
  <si>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</si>
  <si>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</si>
  <si>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</si>
  <si>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</si>
  <si>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</si>
  <si>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</si>
  <si>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</si>
  <si>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</si>
  <si>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</si>
  <si>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</si>
  <si>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</si>
  <si>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</si>
  <si>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</si>
  <si>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</si>
  <si>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</si>
  <si>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</si>
  <si>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</si>
  <si>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</si>
  <si>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</si>
  <si>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</si>
  <si>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</si>
  <si>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</si>
  <si>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</si>
  <si>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</si>
  <si>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</si>
  <si>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</si>
  <si>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</si>
  <si>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</si>
  <si>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</si>
  <si>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</si>
  <si>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</si>
  <si>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</si>
  <si>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</si>
  <si>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</si>
  <si>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</si>
  <si>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</si>
  <si>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</si>
  <si>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</si>
  <si>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</si>
  <si>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</si>
  <si>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</si>
  <si>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</si>
  <si>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</si>
  <si>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</si>
  <si>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</si>
  <si>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</si>
  <si>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</si>
  <si>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</si>
  <si>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Custo mensal</t>
  </si>
  <si>
    <t>PREÇO MENSAL UNITÁRIO POR M² (metro quadrado)</t>
  </si>
  <si>
    <r>
      <rPr>
        <b/>
        <sz val="10"/>
        <color rgb="FF0000FF"/>
        <rFont val="Arial"/>
        <family val="2"/>
      </rPr>
      <t>ÁREA INTERNA</t>
    </r>
    <r>
      <rPr>
        <sz val="10"/>
        <rFont val="Arial"/>
        <family val="2"/>
      </rPr>
      <t xml:space="preserve"> - (Fórmulas exemplificativas de cálculo para área interna - alíneas “a” e “b” do subitem 3.1. do Anexo VI-B; para as demais alíneas, deverão ser incluídos novos campos na planilha com a metragem adequada).</t>
    </r>
  </si>
  <si>
    <t>MÃO DE OBRA</t>
  </si>
  <si>
    <t>(1)
PRODUTIVIDADE
(m²/dia)</t>
  </si>
  <si>
    <t>Equipe de limpeza</t>
  </si>
  <si>
    <t>Limpeza/dia</t>
  </si>
  <si>
    <t>Custo Mensal
(R$)</t>
  </si>
  <si>
    <t>(1x2)
SUBTOTAL
(R$/m²)</t>
  </si>
  <si>
    <t>Servente</t>
  </si>
  <si>
    <t>TOTAL</t>
  </si>
  <si>
    <r>
      <rPr>
        <b/>
        <sz val="10"/>
        <rFont val="Arial"/>
        <family val="2"/>
      </rPr>
      <t>*</t>
    </r>
    <r>
      <rPr>
        <sz val="10"/>
        <rFont val="Arial"/>
        <family val="2"/>
      </rPr>
      <t xml:space="preserve"> produtividade de referência do trabalhador prevista no subitem 3.1, IN SEGES/MP nº 5, de 2017.</t>
    </r>
  </si>
  <si>
    <r>
      <rPr>
        <b/>
        <sz val="10"/>
        <color rgb="FF0000FF"/>
        <rFont val="Arial"/>
        <family val="2"/>
      </rPr>
      <t>ÁREA EXTERNA</t>
    </r>
    <r>
      <rPr>
        <sz val="10"/>
        <rFont val="Arial"/>
        <family val="2"/>
      </rPr>
      <t xml:space="preserve"> - (Fórmulas exemplificativas de cálculo para área externa - alíneas “a”, “c”, “d” e “e” do subitem 3.2. do Anexo VI-B; para as demais alíneas, deverão ser incluídos novos campos na planilha com a metragem adequada).</t>
    </r>
  </si>
  <si>
    <t>(1)
PRODUTIVIDADE
(1/m²)</t>
  </si>
  <si>
    <t>(2)
PREÇO HOMEM-MÊS
(R$)</t>
  </si>
  <si>
    <t>__1__
1800*</t>
  </si>
  <si>
    <r>
      <rPr>
        <b/>
        <sz val="10"/>
        <rFont val="Arial"/>
        <family val="2"/>
      </rPr>
      <t>*</t>
    </r>
    <r>
      <rPr>
        <sz val="10"/>
        <rFont val="Arial"/>
        <family val="2"/>
      </rPr>
      <t xml:space="preserve"> produtividade de referência do trabalhador prevista no subitem 3.2, IN SEGES/MP nº 5, de 2017.</t>
    </r>
  </si>
  <si>
    <r>
      <rPr>
        <b/>
        <sz val="10"/>
        <color rgb="FF0000FF"/>
        <rFont val="Arial"/>
        <family val="2"/>
      </rPr>
      <t>ESQUADRIA EXTERNA</t>
    </r>
    <r>
      <rPr>
        <sz val="10"/>
        <rFont val="Arial"/>
        <family val="2"/>
      </rPr>
      <t xml:space="preserve"> (Fórmulas exemplificativas de cálculo para área externa - alíneas “b” e “c” do subitem 3.3. do Anexo VI-B; para as demais alíneas, deverão ser incluídos novos campos na planilha com a metragem adequada).</t>
    </r>
  </si>
  <si>
    <t>__1__
300*</t>
  </si>
  <si>
    <r>
      <rPr>
        <b/>
        <sz val="10"/>
        <rFont val="Arial"/>
        <family val="2"/>
      </rPr>
      <t>*</t>
    </r>
    <r>
      <rPr>
        <sz val="10"/>
        <rFont val="Arial"/>
        <family val="2"/>
      </rPr>
      <t xml:space="preserve"> produtividade de referência do trabalhador prevista no subitem 3.3, IN SEGES/MP nº 5, de 2017.</t>
    </r>
  </si>
  <si>
    <t>FACHADA ENVIDRAÇADA - FACE EXTERNA</t>
  </si>
  <si>
    <t>__1__
130*</t>
  </si>
  <si>
    <r>
      <rPr>
        <b/>
        <sz val="10"/>
        <rFont val="Arial"/>
        <family val="2"/>
      </rPr>
      <t>*</t>
    </r>
    <r>
      <rPr>
        <sz val="10"/>
        <rFont val="Arial"/>
        <family val="2"/>
      </rPr>
      <t xml:space="preserve"> produtividade de referência do trabalhador prevista no subitem 3.4, IN SEGES/MP nº 5, de 2017.</t>
    </r>
  </si>
  <si>
    <t>* Caso as produtividades mínimas adotadas sejam diferentes, estes valores das planilhas, bem como os coeficientes deles decorrentes (Ki e Ke), deverão ser adequados à nova situação.</t>
  </si>
  <si>
    <t>** Caso a relação entre serventes e encarregados seja diferente, os valores das planilhas, bem como os coeficientes deles decorrentes (Ki e Ke), deverão ser adequados à nova situação.</t>
  </si>
  <si>
    <t>*** Frequência sugerida em horas por mês. Caso a frequência adotada, em horas, por mês ou semestre, seja diferente, os valores, bem como os coeficientes deles decorrentes (Ki e Ke), deverão ser adequados à nova situação.</t>
  </si>
  <si>
    <t>Nº do Processo:   48075.000184/2025-27</t>
  </si>
  <si>
    <t>Controle de pragas</t>
  </si>
  <si>
    <t>5199-10</t>
  </si>
  <si>
    <t>Aux. de Serviços Gerias</t>
  </si>
  <si>
    <r>
      <t xml:space="preserve">Outros (Seguro de vida) </t>
    </r>
    <r>
      <rPr>
        <i/>
        <sz val="8"/>
        <color rgb="FFFF0000"/>
        <rFont val="Arial"/>
        <family val="2"/>
      </rPr>
      <t>(ver CCT e preencher campos em amarelo na aba Mód 2.3)</t>
    </r>
  </si>
  <si>
    <t>Materias já inclusos no custos de limpeza</t>
  </si>
  <si>
    <t>Equipamentos, Ferramentas e Acessórios( pulverizador  Costal)</t>
  </si>
  <si>
    <t>Desinsetização / Desratização / Dedetização</t>
  </si>
  <si>
    <t xml:space="preserve">
PRODUTIVIDADE m²/dia</t>
  </si>
  <si>
    <t>Servente/Dedetização</t>
  </si>
  <si>
    <t>Materias e equipamentos já inclusos no custos de limpeza</t>
  </si>
  <si>
    <t>Nº do Processo:  48075.000184/2025-27</t>
  </si>
  <si>
    <t>Remanejamento de moveis e equipamentos</t>
  </si>
  <si>
    <t>PREÇO UNITÁRIO</t>
  </si>
  <si>
    <t>Remanejamento de equipamento / mobiliário (sob  demanda)</t>
  </si>
  <si>
    <t>Outros serviços</t>
  </si>
  <si>
    <t>Vale Transporte - Servente de Limpeza</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</si>
  <si>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</si>
  <si>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</si>
  <si>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</si>
  <si>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</si>
  <si>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</si>
  <si>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</si>
  <si>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</si>
  <si>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</si>
  <si>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</si>
  <si>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Percentual/Valor Desconto PAT/Cota-Parte Funcionário</t>
  </si>
  <si>
    <t>-Custo do Vale Alimentação</t>
  </si>
  <si>
    <t>Cesta básica</t>
  </si>
  <si>
    <t>Custo Efetivo do Auxílio-Refeição/Alimentação</t>
  </si>
  <si>
    <t>Prêmio Assiduidade</t>
  </si>
  <si>
    <t>Adicional de assiduidade</t>
  </si>
  <si>
    <t>Percentual/Valor Desconto/Cota-Parte Funcionário</t>
  </si>
  <si>
    <t>Custo Efetivo</t>
  </si>
  <si>
    <t>Aux. Saúde e Odontológico</t>
  </si>
  <si>
    <t>Aux. Saúde</t>
  </si>
  <si>
    <t>Aux. Odontológico</t>
  </si>
  <si>
    <t>Custo Efetivo da Assistência Familiar</t>
  </si>
  <si>
    <t>Seguro de Vida</t>
  </si>
  <si>
    <t>Valor do Premio Morte 26xRem</t>
  </si>
  <si>
    <t>Valor do Premio Invalidez 52xRem</t>
  </si>
  <si>
    <t>Alíquota do Seguro (Incidência)</t>
  </si>
  <si>
    <t>Nº Empregados cobertos</t>
  </si>
  <si>
    <t>Custo Anual</t>
  </si>
  <si>
    <t>Custo Efetivo Mensal</t>
  </si>
  <si>
    <t>Benefício</t>
  </si>
  <si>
    <t>Incidência</t>
  </si>
  <si>
    <t>Meses de pagamento</t>
  </si>
  <si>
    <t>Dados estatísticos do Cadastro Geral de Empregados e Desempregados (CAGED/MTE), da Relação Anual de Informações Sociais (RAIS/MTE), da Pesquisa Nacional por Amostra de Domicílios (PNAD/IBGE), do Registro Civil (IBGE) e, ainda, estatísticas sobre saúde e segurança do trabalhador disponibilizadas pelo INSS.</t>
  </si>
  <si>
    <t xml:space="preserve">                Declaro que foi realizada pesquisa mercadológica conforme dados abaixo:</t>
  </si>
  <si>
    <t>Casas Bahia</t>
  </si>
  <si>
    <t>Contato</t>
  </si>
  <si>
    <t>Fone</t>
  </si>
  <si>
    <t>Loja do Guarda pó</t>
  </si>
  <si>
    <t>Amazon</t>
  </si>
  <si>
    <t>Mercado Livre</t>
  </si>
  <si>
    <t>Item</t>
  </si>
  <si>
    <t>Fardamento e seus complementos</t>
  </si>
  <si>
    <t>Unid.</t>
  </si>
  <si>
    <t>Quant.</t>
  </si>
  <si>
    <t>Órgãos/Licitações/Contratos/Fornecedores/Sites consultados</t>
  </si>
  <si>
    <t>Custo estimado</t>
  </si>
  <si>
    <t>Custo médio Unit.</t>
  </si>
  <si>
    <t>Custo médio Total</t>
  </si>
  <si>
    <t>Valor Unit</t>
  </si>
  <si>
    <t>Camisas unissex sem gola, malha confeccionada com 67% poliéster e 33% viscose,  manga curta,   e logomarca da empresa;</t>
  </si>
  <si>
    <t>Pç</t>
  </si>
  <si>
    <t>Camisas unissex,  malha confeccionada com 67% poliéster e 33% viscose, manga longa  e logomarca da empresa;</t>
  </si>
  <si>
    <t>Calças compridas de Brim tactel unissex na cor azul escuro, com 2 bolsos dianteiros</t>
  </si>
  <si>
    <t>Par</t>
  </si>
  <si>
    <t>Meias cano curto, preferencialmente na cor preta, 100% algodão, adequadas à prestação dos serviços.</t>
  </si>
  <si>
    <t>Crachá de identificação</t>
  </si>
  <si>
    <t>Calçado de couro, tipo bota cano curto, preferencialmente na cor preta;</t>
  </si>
  <si>
    <t>Óculos de proteção</t>
  </si>
  <si>
    <t>Bota de borracha/PVC cano longo</t>
  </si>
  <si>
    <t>Respirador Descartável Concha, Classe PFF-2 (S) com Carvão Ativado Clipe Nasal Acoplado (com qualidade igual ou superior ao Respirador Descartável Concha 3M™ 8023, Carvão Ativado, CA: 9626. Eficaz para proteção contra poeiras, névoas, fumos e alívio de odores incômodos provenientes de Vapores Orgânicos. Especificações Atendidas: ABNT NBR 13698).</t>
  </si>
  <si>
    <t>Custo anual do uniforme, por empregado.</t>
  </si>
  <si>
    <r>
      <t xml:space="preserve">Custo Efetivo mensal do uniforme e seus complementos por empregado </t>
    </r>
    <r>
      <rPr>
        <b/>
        <i/>
        <sz val="10"/>
        <rFont val="Arial"/>
        <family val="2"/>
      </rPr>
      <t>(custo anual / 12 meses )</t>
    </r>
  </si>
  <si>
    <t>CUSTO MÉDIO ESTIMADO MENSAL COM UNIFORME E SEUS COMPLEMENTOS</t>
  </si>
  <si>
    <t>Observação, Assinatura e Carimbo</t>
  </si>
  <si>
    <t>OBS.: Quando do início da execução do contrato deverá ser fornecido 02 (dois) conjuntos completos de uniforme, devendo ser substituído 01 (uma) peça de cada item a cada 06 (seis) meses, exceto o calçado/coturno que será a cada 12(doze) meses.
Os custos referentes aos EPI's deverão ser revistos quando da repactuação do contrato, retirando aqueles já foram integralmente pagos no primeiro ano da contratação.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</si>
  <si>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</si>
  <si>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 xml:space="preserve">                 Declaro que foi realizada pesquisa mercadológica conforme dados abaixo:</t>
  </si>
  <si>
    <t>Atacado Litoral</t>
  </si>
  <si>
    <t>48 3954 3100</t>
  </si>
  <si>
    <t>Atacado Catarinense</t>
  </si>
  <si>
    <t>48 3952 2500</t>
  </si>
  <si>
    <t>Kuerten Distribuidora</t>
  </si>
  <si>
    <t>48 9125-5407</t>
  </si>
  <si>
    <t>Descrição dos Materiais de Consumo
(Quantidade Mensal)</t>
  </si>
  <si>
    <r>
      <t>ALCOOL etílico</t>
    </r>
    <r>
      <rPr>
        <sz val="10"/>
        <color rgb="FF000000"/>
        <rFont val="Arial"/>
        <family val="2"/>
      </rPr>
      <t xml:space="preserve"> líquido, </t>
    </r>
    <r>
      <rPr>
        <b/>
        <sz val="10"/>
        <color rgb="FF000000"/>
        <rFont val="Arial"/>
        <family val="2"/>
      </rPr>
      <t>1 Litro</t>
    </r>
    <r>
      <rPr>
        <sz val="10"/>
        <color rgb="FF000000"/>
        <rFont val="Arial"/>
        <family val="2"/>
      </rPr>
      <t>, 70% INPM, para limpeza geral</t>
    </r>
  </si>
  <si>
    <t>Litro</t>
  </si>
  <si>
    <r>
      <t xml:space="preserve">CLORO </t>
    </r>
    <r>
      <rPr>
        <sz val="10"/>
        <color rgb="FF000000"/>
        <rFont val="Arial"/>
        <family val="2"/>
      </rPr>
      <t xml:space="preserve">(água sanitária), uso doméstico, a base de hipoclorito de sódio. </t>
    </r>
    <r>
      <rPr>
        <b/>
        <sz val="10"/>
        <color rgb="FF000000"/>
        <rFont val="Arial"/>
        <family val="2"/>
      </rPr>
      <t>Embalagem plástica de 05 litro</t>
    </r>
    <r>
      <rPr>
        <sz val="10"/>
        <color rgb="FF000000"/>
        <rFont val="Arial"/>
        <family val="2"/>
      </rPr>
      <t>s, com dados de identificação do produto, marca do fabricante, data de fabricação, prazo de validade e registro no Ministério da Saúde</t>
    </r>
  </si>
  <si>
    <t>Galão de 5 litros</t>
  </si>
  <si>
    <r>
      <rPr>
        <b/>
        <sz val="10"/>
        <color rgb="FF000000"/>
        <rFont val="Arial"/>
      </rPr>
      <t>DESINFETANTE l</t>
    </r>
    <r>
      <rPr>
        <sz val="10"/>
        <color rgb="FF000000"/>
        <rFont val="Arial"/>
      </rPr>
      <t xml:space="preserve">íquido concentrado com poder desinfetante, super concentrado, fragrância pinho, aparência líquido viscoso, coloração verde, para limpeza geral e pesada e conservação da área, </t>
    </r>
    <r>
      <rPr>
        <b/>
        <sz val="10"/>
        <color rgb="FF000000"/>
        <rFont val="Arial"/>
      </rPr>
      <t>5 Litros</t>
    </r>
  </si>
  <si>
    <r>
      <t>DETERGENTE</t>
    </r>
    <r>
      <rPr>
        <sz val="10"/>
        <color rgb="FF000000"/>
        <rFont val="Arial"/>
        <family val="2"/>
      </rPr>
      <t xml:space="preserve"> líquido </t>
    </r>
    <r>
      <rPr>
        <b/>
        <sz val="10"/>
        <color rgb="FF000000"/>
        <rFont val="Arial"/>
        <family val="2"/>
      </rPr>
      <t>5 litros</t>
    </r>
    <r>
      <rPr>
        <sz val="10"/>
        <color rgb="FF000000"/>
        <rFont val="Arial"/>
        <family val="2"/>
      </rPr>
      <t>, neutro, concentrado, inodoro, biodegradável, com dados de identificação do produto, marca do fabricante, data de fabricação e prazo de validade</t>
    </r>
  </si>
  <si>
    <r>
      <t>ESPONJA</t>
    </r>
    <r>
      <rPr>
        <sz val="10"/>
        <color rgb="FF000000"/>
        <rFont val="Arial"/>
        <family val="2"/>
      </rPr>
      <t xml:space="preserve">  de Lã de aço c/ 8X60</t>
    </r>
  </si>
  <si>
    <t>Pacotes</t>
  </si>
  <si>
    <r>
      <t>ESPONJA sintética</t>
    </r>
    <r>
      <rPr>
        <sz val="10"/>
        <color rgb="FF000000"/>
        <rFont val="Arial"/>
        <family val="2"/>
      </rPr>
      <t xml:space="preserve">, dupla face, um lado em espuma poliuretano e outro em fibra sintética abrasiva, dimensões 100 x 70 x 20 mm, com variação de +/- 10 mm. </t>
    </r>
    <r>
      <rPr>
        <b/>
        <sz val="10"/>
        <color rgb="FF000000"/>
        <rFont val="Arial"/>
        <family val="2"/>
      </rPr>
      <t>Embalagem 3M C/10 unidades</t>
    </r>
  </si>
  <si>
    <r>
      <t xml:space="preserve">FLANELA </t>
    </r>
    <r>
      <rPr>
        <sz val="10"/>
        <color rgb="FF000000"/>
        <rFont val="Arial"/>
        <family val="2"/>
      </rPr>
      <t>40 x 60, 100% algodão, para uso geral</t>
    </r>
  </si>
  <si>
    <r>
      <t>LIMPA MÓVEL</t>
    </r>
    <r>
      <rPr>
        <sz val="10"/>
        <color rgb="FF000000"/>
        <rFont val="Arial"/>
        <family val="2"/>
      </rPr>
      <t xml:space="preserve"> de madeira, a base de óleo de peroba. Embalagem com </t>
    </r>
    <r>
      <rPr>
        <b/>
        <sz val="10"/>
        <color rgb="FF000000"/>
        <rFont val="Arial"/>
        <family val="2"/>
      </rPr>
      <t>200 ml</t>
    </r>
    <r>
      <rPr>
        <sz val="10"/>
        <color rgb="FF000000"/>
        <rFont val="Arial"/>
        <family val="2"/>
      </rPr>
      <t>, com dados de identificação do produto, marca do fabricante, data de fabricação, prazo de validade. (De qualidade igual ou superior ao "Lustra-Móveis Ypê Lavanda" ou ao "Lustra-móveis Peroba Lavanda)</t>
    </r>
  </si>
  <si>
    <r>
      <t xml:space="preserve">LIMPA </t>
    </r>
    <r>
      <rPr>
        <sz val="10"/>
        <color rgb="FF000000"/>
        <rFont val="Arial"/>
        <family val="2"/>
      </rPr>
      <t>piso Cerâmica e Azuleijo</t>
    </r>
  </si>
  <si>
    <r>
      <t>LIMPADOR</t>
    </r>
    <r>
      <rPr>
        <sz val="10"/>
        <color rgb="FF000000"/>
        <rFont val="Arial"/>
        <family val="2"/>
      </rPr>
      <t xml:space="preserve"> de vidros. Embalagem de </t>
    </r>
    <r>
      <rPr>
        <b/>
        <sz val="10"/>
        <color rgb="FF000000"/>
        <rFont val="Arial"/>
        <family val="2"/>
      </rPr>
      <t xml:space="preserve">500ml </t>
    </r>
    <r>
      <rPr>
        <sz val="10"/>
        <color rgb="FF000000"/>
        <rFont val="Arial"/>
        <family val="2"/>
      </rPr>
      <t>na versão pulverizador, marca Veja ou similar</t>
    </r>
  </si>
  <si>
    <r>
      <t>PANO de chão</t>
    </r>
    <r>
      <rPr>
        <sz val="10"/>
        <color rgb="FF000000"/>
        <rFont val="Arial"/>
        <family val="2"/>
      </rPr>
      <t xml:space="preserve"> cru alvejado</t>
    </r>
  </si>
  <si>
    <r>
      <t xml:space="preserve">Pedra </t>
    </r>
    <r>
      <rPr>
        <sz val="10"/>
        <color rgb="FF000000"/>
        <rFont val="Arial"/>
        <family val="2"/>
      </rPr>
      <t>SanItária</t>
    </r>
    <r>
      <rPr>
        <b/>
        <sz val="10"/>
        <color rgb="FF000000"/>
        <rFont val="Arial"/>
        <family val="2"/>
      </rPr>
      <t xml:space="preserve"> (Germicida e Bactericida) 25g</t>
    </r>
  </si>
  <si>
    <t>unidade</t>
  </si>
  <si>
    <r>
      <t>SABÃO em pó,</t>
    </r>
    <r>
      <rPr>
        <sz val="10"/>
        <color rgb="FF000000"/>
        <rFont val="Arial"/>
        <family val="2"/>
      </rPr>
      <t xml:space="preserve"> 1 kg</t>
    </r>
  </si>
  <si>
    <t>Pacote</t>
  </si>
  <si>
    <r>
      <t xml:space="preserve">Sabão </t>
    </r>
    <r>
      <rPr>
        <sz val="10"/>
        <color rgb="FF000000"/>
        <rFont val="Arial"/>
        <family val="2"/>
      </rPr>
      <t>em barra Glicerinado Neutro, pacote com 5 unidades</t>
    </r>
  </si>
  <si>
    <r>
      <rPr>
        <b/>
        <sz val="10"/>
        <color rgb="FF000000"/>
        <rFont val="Arial"/>
      </rPr>
      <t xml:space="preserve">SACO </t>
    </r>
    <r>
      <rPr>
        <sz val="10"/>
        <color rgb="FF000000"/>
        <rFont val="Arial"/>
      </rPr>
      <t>de lixo preto, 100  litros, pacote com 100 unidades</t>
    </r>
  </si>
  <si>
    <r>
      <t xml:space="preserve">SACO </t>
    </r>
    <r>
      <rPr>
        <sz val="10"/>
        <color rgb="FF000000"/>
        <rFont val="Arial"/>
        <family val="2"/>
      </rPr>
      <t>de lixo petro , 40 litros, pacote com 100 unidades</t>
    </r>
  </si>
  <si>
    <r>
      <t xml:space="preserve">SAPONÁCIO </t>
    </r>
    <r>
      <rPr>
        <sz val="10"/>
        <color rgb="FF000000"/>
        <rFont val="Arial"/>
        <family val="2"/>
      </rPr>
      <t>Líquido. Embalagem 500ml</t>
    </r>
  </si>
  <si>
    <r>
      <t>Veja Gold</t>
    </r>
    <r>
      <rPr>
        <sz val="10"/>
        <color rgb="FF000000"/>
        <rFont val="Arial"/>
        <family val="2"/>
      </rPr>
      <t xml:space="preserve"> Original - Limpador Multiuso, </t>
    </r>
    <r>
      <rPr>
        <b/>
        <sz val="10"/>
        <color rgb="FF000000"/>
        <rFont val="Arial"/>
        <family val="2"/>
      </rPr>
      <t>embalagem de 500ml</t>
    </r>
  </si>
  <si>
    <r>
      <t>Bom Ar</t>
    </r>
    <r>
      <rPr>
        <sz val="10"/>
        <color rgb="FF000000"/>
        <rFont val="Arial"/>
        <family val="2"/>
      </rPr>
      <t xml:space="preserve">, purifcador de ar, spray automático, embalagem de </t>
    </r>
    <r>
      <rPr>
        <b/>
        <sz val="10"/>
        <color rgb="FF000000"/>
        <rFont val="Arial"/>
        <family val="2"/>
      </rPr>
      <t>40 ml/250 gramas</t>
    </r>
    <r>
      <rPr>
        <sz val="10"/>
        <color rgb="FF000000"/>
        <rFont val="Arial"/>
        <family val="2"/>
      </rPr>
      <t>.</t>
    </r>
  </si>
  <si>
    <r>
      <t>PAPEL HIGIÊNICO</t>
    </r>
    <r>
      <rPr>
        <sz val="10"/>
        <rFont val="Arial"/>
        <family val="2"/>
      </rPr>
      <t xml:space="preserve">. (Tipo: folha dupla. Metragem: mínima de </t>
    </r>
    <r>
      <rPr>
        <b/>
        <sz val="10"/>
        <rFont val="Arial"/>
        <family val="2"/>
      </rPr>
      <t>250 m/rol</t>
    </r>
    <r>
      <rPr>
        <sz val="10"/>
        <rFont val="Arial"/>
        <family val="2"/>
      </rPr>
      <t>o. Cor: extra branco. Característica adicional: macio). (De qualidade igual ou superior ao "PAPEL HIGIÊNICO EM ROLO FOLHA DUPLA EXCELLENCE da marca Elite Professional").</t>
    </r>
  </si>
  <si>
    <t>Fardo com 12 rolos de 250 metros</t>
  </si>
  <si>
    <r>
      <t>PAPEL TOALHA</t>
    </r>
    <r>
      <rPr>
        <sz val="10"/>
        <rFont val="Arial"/>
        <family val="2"/>
      </rPr>
      <t xml:space="preserve"> em bobina de aproximadamente 20 cm de largura x </t>
    </r>
    <r>
      <rPr>
        <b/>
        <sz val="10"/>
        <rFont val="Arial"/>
        <family val="2"/>
      </rPr>
      <t>200metros</t>
    </r>
    <r>
      <rPr>
        <sz val="10"/>
        <rFont val="Arial"/>
        <family val="2"/>
      </rPr>
      <t xml:space="preserve"> . (Composição: 100% Fibras Naturais. Tipo: Folha Simples. Metragem: 200m/rolo. Cor: Extra Branco) (De qualidade igual ou superior ao "Papel Toalha Elite Plus Simples Dupla da marca Elite Professional").</t>
    </r>
  </si>
  <si>
    <t>Fardo com 6 rolos de 200 metros</t>
  </si>
  <si>
    <r>
      <t>SABONETE LÍQUIDO PERFUMADO</t>
    </r>
    <r>
      <rPr>
        <sz val="10"/>
        <rFont val="Arial"/>
        <family val="2"/>
      </rPr>
      <t>. (</t>
    </r>
    <r>
      <rPr>
        <b/>
        <sz val="10"/>
        <rFont val="Arial"/>
        <family val="2"/>
      </rPr>
      <t>Embalagem: 5 litros</t>
    </r>
    <r>
      <rPr>
        <sz val="10"/>
        <rFont val="Arial"/>
        <family val="2"/>
      </rPr>
      <t xml:space="preserve">. Fragrância: erva doce. Material: Sabonete Viscoso. PH: 6,0 - 8,0.) </t>
    </r>
  </si>
  <si>
    <r>
      <t>Fio Nylon</t>
    </r>
    <r>
      <rPr>
        <sz val="10"/>
        <rFont val="Arial"/>
        <family val="2"/>
      </rPr>
      <t>, para roçadeira</t>
    </r>
  </si>
  <si>
    <r>
      <t>Gasolina</t>
    </r>
    <r>
      <rPr>
        <sz val="10"/>
        <rFont val="Arial"/>
        <family val="2"/>
      </rPr>
      <t xml:space="preserve"> para roçadeira </t>
    </r>
  </si>
  <si>
    <t>litro</t>
  </si>
  <si>
    <r>
      <t>Inseticida</t>
    </r>
    <r>
      <rPr>
        <sz val="10"/>
        <color rgb="FF000000"/>
        <rFont val="Arial"/>
        <family val="2"/>
      </rPr>
      <t>/raticida para controle de pragas - Desinsetização / Desratização / Dedetização(previsto 4 litros por dedetização, 2 dedetizações por ano)</t>
    </r>
  </si>
  <si>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</si>
  <si>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</si>
  <si>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Anual)</t>
  </si>
  <si>
    <r>
      <t>BALDE PLÁSTICO</t>
    </r>
    <r>
      <rPr>
        <sz val="10"/>
        <color rgb="FF000000"/>
        <rFont val="Arial"/>
        <family val="2"/>
      </rPr>
      <t xml:space="preserve"> para limpeza  20L</t>
    </r>
  </si>
  <si>
    <r>
      <t>DESENTUPIDOR DE VASO</t>
    </r>
    <r>
      <rPr>
        <sz val="10"/>
        <color rgb="FF000000"/>
        <rFont val="Arial"/>
        <family val="2"/>
      </rPr>
      <t xml:space="preserve"> Sanitário</t>
    </r>
  </si>
  <si>
    <r>
      <t>ESCOVA</t>
    </r>
    <r>
      <rPr>
        <sz val="10"/>
        <color rgb="FF000000"/>
        <rFont val="Arial"/>
        <family val="2"/>
      </rPr>
      <t xml:space="preserve"> para lavar pano</t>
    </r>
  </si>
  <si>
    <r>
      <t>LUVA EM LÁTEX</t>
    </r>
    <r>
      <rPr>
        <sz val="10"/>
        <color rgb="FF000000"/>
        <rFont val="Arial"/>
        <family val="2"/>
      </rPr>
      <t xml:space="preserve"> de borracha natural, internamente forrada com flocos de algodão, tamanho M, cor amarela, pacote com 1 par. </t>
    </r>
  </si>
  <si>
    <r>
      <t xml:space="preserve">LUVA EM LÁTEX  </t>
    </r>
    <r>
      <rPr>
        <sz val="10"/>
        <color rgb="FF000000"/>
        <rFont val="Arial"/>
        <family val="2"/>
      </rPr>
      <t>de borracha natural de borracha natural, internamente forrada com flocos de algodão , tamanho G, cor amarela, pacote com 1 par.</t>
    </r>
  </si>
  <si>
    <r>
      <t>RODO</t>
    </r>
    <r>
      <rPr>
        <sz val="10"/>
        <color rgb="FF000000"/>
        <rFont val="Arial"/>
        <family val="2"/>
      </rPr>
      <t xml:space="preserve"> com duas borrachas 40cm com cabo longo</t>
    </r>
  </si>
  <si>
    <r>
      <t xml:space="preserve">RODO </t>
    </r>
    <r>
      <rPr>
        <sz val="10"/>
        <color rgb="FF000000"/>
        <rFont val="Arial"/>
        <family val="2"/>
      </rPr>
      <t>com duas borrachas  60cm com cabo longo</t>
    </r>
  </si>
  <si>
    <r>
      <t>VASSOURA</t>
    </r>
    <r>
      <rPr>
        <sz val="10"/>
        <color rgb="FF000000"/>
        <rFont val="Arial"/>
        <family val="2"/>
      </rPr>
      <t xml:space="preserve">  de piaçava</t>
    </r>
  </si>
  <si>
    <r>
      <t>VASSOURA</t>
    </r>
    <r>
      <rPr>
        <sz val="10"/>
        <color rgb="FF000000"/>
        <rFont val="Arial"/>
        <family val="2"/>
      </rPr>
      <t xml:space="preserve">  de pelo com cabo para piso de cerâmica</t>
    </r>
  </si>
  <si>
    <r>
      <t>Pá</t>
    </r>
    <r>
      <rPr>
        <sz val="10"/>
        <rFont val="Arial"/>
        <family val="2"/>
      </rPr>
      <t xml:space="preserve"> de aço para limpeza de cabo grande.</t>
    </r>
  </si>
  <si>
    <r>
      <t>Pá</t>
    </r>
    <r>
      <rPr>
        <sz val="10"/>
        <rFont val="Arial"/>
        <family val="2"/>
      </rPr>
      <t xml:space="preserve"> para Lixo com Cabo Alto, 25 x 26 x 8,5 centímetros</t>
    </r>
  </si>
  <si>
    <r>
      <t>RODO</t>
    </r>
    <r>
      <rPr>
        <sz val="10"/>
        <color rgb="FF000000"/>
        <rFont val="Arial"/>
        <family val="2"/>
      </rPr>
      <t xml:space="preserve"> limpa vidro com cabo longo- mínimo 1,5M</t>
    </r>
  </si>
  <si>
    <r>
      <t>Mop</t>
    </r>
    <r>
      <rPr>
        <sz val="10"/>
        <color rgb="FF000000"/>
        <rFont val="Arial"/>
        <family val="2"/>
      </rPr>
      <t xml:space="preserve"> Esfregão Giratório Turbo 16L, centrífuga cesto Inox</t>
    </r>
  </si>
  <si>
    <t>Custo total anual dos utensílios de consumo</t>
  </si>
  <si>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</si>
  <si>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</si>
  <si>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</si>
  <si>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</si>
  <si>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</si>
  <si>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</si>
  <si>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</si>
  <si>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</si>
  <si>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</si>
  <si>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</si>
  <si>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</si>
  <si>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</si>
  <si>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</si>
  <si>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</si>
  <si>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</si>
  <si>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</si>
  <si>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</si>
  <si>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</si>
  <si>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</si>
  <si>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</si>
  <si>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</si>
  <si>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</si>
  <si>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</si>
  <si>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</si>
  <si>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</si>
  <si>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</si>
  <si>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</si>
  <si>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</si>
  <si>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</si>
  <si>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</si>
  <si>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</si>
  <si>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</si>
  <si>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</si>
  <si>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</si>
  <si>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</si>
  <si>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</si>
  <si>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</si>
  <si>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</si>
  <si>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</si>
  <si>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</si>
  <si>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</si>
  <si>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</si>
  <si>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</si>
  <si>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</si>
  <si>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</si>
  <si>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</si>
  <si>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</si>
  <si>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</si>
  <si>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</si>
  <si>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</si>
  <si>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</si>
  <si>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</si>
  <si>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</si>
  <si>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</si>
  <si>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</si>
  <si>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</si>
  <si>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</si>
  <si>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</si>
  <si>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</si>
  <si>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</si>
  <si>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</si>
  <si>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</si>
  <si>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</si>
  <si>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</si>
  <si>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</si>
  <si>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</si>
  <si>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</si>
  <si>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</si>
  <si>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</si>
  <si>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</si>
  <si>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</si>
  <si>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</si>
  <si>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</si>
  <si>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</si>
  <si>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</si>
  <si>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</si>
  <si>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</si>
  <si>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</si>
  <si>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</si>
  <si>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</si>
  <si>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</si>
  <si>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</si>
  <si>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</si>
  <si>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</si>
  <si>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</si>
  <si>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</si>
  <si>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</si>
  <si>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</si>
  <si>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</si>
  <si>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</si>
  <si>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</si>
  <si>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</si>
  <si>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</si>
  <si>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</si>
  <si>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</si>
  <si>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</si>
  <si>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</si>
  <si>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</si>
  <si>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</si>
  <si>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</si>
  <si>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</si>
  <si>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Especificação dos Equipamentos, Ferramentas e Acessórios</t>
  </si>
  <si>
    <t>Dispenser para papel higiênico (compativel com o papel fornecido)</t>
  </si>
  <si>
    <t>Dispenser para papel toalha com sistema autocortante (compativel com o papel fornecido)</t>
  </si>
  <si>
    <t xml:space="preserve">Dispenser/Saboneteira líquida de parede </t>
  </si>
  <si>
    <t>Aspirador de pó</t>
  </si>
  <si>
    <t>Carrinho de mão</t>
  </si>
  <si>
    <t>Escada de alumínio com 7 degraus</t>
  </si>
  <si>
    <t>Lavadora de alta pressão</t>
  </si>
  <si>
    <t>Mangueira de jardim 100 metros</t>
  </si>
  <si>
    <t>Tesoura de poda,48,2C x 15,6L centímetros, Borda da lâmina, reto.</t>
  </si>
  <si>
    <t>Tesoura para Poda 18cm Palisad</t>
  </si>
  <si>
    <t xml:space="preserve">Pá para jardim </t>
  </si>
  <si>
    <t>Enxada para jardim</t>
  </si>
  <si>
    <t xml:space="preserve">Rastelo para jardim </t>
  </si>
  <si>
    <t>Tesourão para Poda com Cabo Telescópico 66cm a 1M TS-40836 Trapp, Lâmina em aço Carbono teflonado
- Cabo telescópico facilmente ajustável
- Empunhadeira ergonômica em plástico aderente
- Ideal para serviços pesados de poda em árvores</t>
  </si>
  <si>
    <t xml:space="preserve">Roçadeira Sthil a gasolina </t>
  </si>
  <si>
    <t>Carrinho de limpeza</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</si>
  <si>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</si>
  <si>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</si>
  <si>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Descrição</t>
  </si>
  <si>
    <t>60 meses</t>
  </si>
  <si>
    <t>Relógio Eletrônico de Ponto Biométrico</t>
  </si>
  <si>
    <t>Papel térmico compatível com o relógio biométrico de ponto;</t>
  </si>
  <si>
    <t>No-break com autonimia mínima de 4 horas e compatível com o relógio biométrico de ponto;</t>
  </si>
  <si>
    <t>Link de internet de titularidade da contratada, para conectar o relógio biométrico de ponto.</t>
  </si>
  <si>
    <t>Valor mensal por terceirizado - Equipamento depreciado em 60 meses, dividido pelo numero de terceirizados contratados</t>
  </si>
  <si>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</si>
  <si>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Especificação dos Equipamentos, Ferramentas e Acessórios para dedetização</t>
  </si>
  <si>
    <t>Pulverizador Costal</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</si>
  <si>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</si>
  <si>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</si>
  <si>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</si>
  <si>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</si>
  <si>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</si>
  <si>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</si>
  <si>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</si>
  <si>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</si>
  <si>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</si>
  <si>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</si>
  <si>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</si>
  <si>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</si>
  <si>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</si>
  <si>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</si>
  <si>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</si>
  <si>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</si>
  <si>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</si>
  <si>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</si>
  <si>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</si>
  <si>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</si>
  <si>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</si>
  <si>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</si>
  <si>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</si>
  <si>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</si>
  <si>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</si>
  <si>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</si>
  <si>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Incidência do Submódulo 2.2 sobre 13º Salário, Férias e Adicional de Férias </t>
    </r>
    <r>
      <rPr>
        <i/>
        <sz val="8"/>
        <color rgb="FFFF0000"/>
        <rFont val="Arial"/>
        <family val="2"/>
      </rPr>
      <t>(a aplicação do percentual de 7,82% sobre a remuneração mensal decorre do item 14, Anexo XII, IN 5/2017-Conta Vinculada. Caso SAT/RAT 1%=7,39%; 2%=7,60%; ou 3%=7,82%)</t>
    </r>
  </si>
  <si>
    <t>OBSERVAÇÃO: O componente de custo indicado na letra C, acima, pode ser calculado juntamente com o submódulo 2.2.</t>
  </si>
  <si>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</si>
  <si>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</si>
  <si>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</si>
  <si>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</si>
  <si>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</si>
  <si>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</si>
  <si>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</si>
  <si>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</si>
  <si>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</si>
  <si>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</si>
  <si>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</si>
  <si>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</si>
  <si>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</si>
  <si>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</si>
  <si>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</si>
  <si>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</si>
  <si>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</si>
  <si>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</si>
  <si>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</si>
  <si>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</si>
  <si>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</si>
  <si>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</si>
  <si>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</si>
  <si>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</si>
  <si>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</si>
  <si>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</si>
  <si>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</si>
  <si>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</si>
  <si>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</si>
  <si>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</si>
  <si>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</si>
  <si>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</si>
  <si>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</si>
  <si>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</si>
  <si>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Estimativa de presços - Controle de pragas</t>
  </si>
  <si>
    <t>Consulta</t>
  </si>
  <si>
    <t>DATA DA PROPOSTA</t>
  </si>
  <si>
    <t>Preço por m²</t>
  </si>
  <si>
    <t>Média dos Demais Valores</t>
  </si>
  <si>
    <t>Percentual em Relação à Média dos Demais Valores</t>
  </si>
  <si>
    <t>Preço Médio</t>
  </si>
  <si>
    <t>Avaliação</t>
  </si>
  <si>
    <t>PCFP - Planilha de custos e Formação de Preços</t>
  </si>
  <si>
    <t>Válido</t>
  </si>
  <si>
    <t>Compras .gov.br</t>
  </si>
  <si>
    <r>
      <t xml:space="preserve">Prestação de serviço de limpeza e conservação com dedicação de mão de obra exclusiva - </t>
    </r>
    <r>
      <rPr>
        <sz val="10"/>
        <color rgb="FFFF0000"/>
        <rFont val="Arial"/>
        <family val="2"/>
      </rPr>
      <t>Prédio Desocupado</t>
    </r>
  </si>
  <si>
    <r>
      <t xml:space="preserve">Prestação de serviço de limpeza e conservação com dedicação de mão de obra exclusiva - </t>
    </r>
    <r>
      <rPr>
        <sz val="10"/>
        <color rgb="FFFF0000"/>
        <rFont val="Arial"/>
        <family val="2"/>
      </rPr>
      <t>Empresarial em uso</t>
    </r>
  </si>
  <si>
    <t>Controle de pragas - Desinsetização / Desratização / Dedetização - (periodico e sob demanda)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</si>
</sst>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0"/>
    <numFmt numFmtId="173" formatCode="&quot;R$&quot;\ #,##0.000000"/>
    <numFmt numFmtId="174" formatCode="0.000"/>
    <numFmt numFmtId="175" formatCode="_(&quot;R$ &quot;* #,##0.0000_);_(&quot;R$ &quot;* \(#,##0.0000\);_(&quot;R$ &quot;* &quot;-&quot;??_);_(@_)"/>
  </numFmts>
  <fonts count="59">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b/>
      <sz val="10.5"/>
      <name val="Arial"/>
      <family val="2"/>
    </font>
    <font>
      <sz val="9.5"/>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sz val="10"/>
      <color rgb="FF0000FF"/>
      <name val="Arial"/>
      <family val="2"/>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b/>
      <sz val="24"/>
      <color rgb="FF474747"/>
      <name val="Roboto"/>
    </font>
    <font>
      <sz val="11"/>
      <color rgb="FF000000"/>
      <name val="Raleway"/>
    </font>
    <font>
      <i/>
      <sz val="12"/>
      <color rgb="FF444444"/>
      <name val="Arial"/>
      <family val="2"/>
    </font>
    <font>
      <sz val="10"/>
      <name val="Calibri"/>
      <family val="2"/>
      <scheme val="minor"/>
    </font>
    <font>
      <b/>
      <sz val="10"/>
      <name val="Calibri"/>
      <family val="2"/>
      <scheme val="minor"/>
    </font>
    <font>
      <sz val="9"/>
      <name val="Calibri"/>
      <family val="2"/>
      <scheme val="minor"/>
    </font>
    <font>
      <u/>
      <sz val="9"/>
      <color indexed="12"/>
      <name val="Calibri"/>
      <family val="2"/>
      <scheme val="minor"/>
    </font>
    <font>
      <sz val="10"/>
      <color rgb="FF000000"/>
      <name val="Arial"/>
      <family val="2"/>
    </font>
    <font>
      <u/>
      <sz val="9"/>
      <color indexed="12"/>
      <name val="Arial"/>
      <family val="2"/>
    </font>
    <font>
      <sz val="12"/>
      <name val="Arial"/>
      <family val="2"/>
    </font>
    <font>
      <sz val="14"/>
      <color theme="1"/>
      <name val="Calibri"/>
      <family val="2"/>
      <scheme val="minor"/>
    </font>
    <font>
      <b/>
      <sz val="12"/>
      <color rgb="FF0000FF"/>
      <name val="Arial"/>
      <family val="2"/>
    </font>
    <font>
      <b/>
      <sz val="12"/>
      <name val="Arial"/>
      <family val="2"/>
    </font>
    <font>
      <i/>
      <sz val="10"/>
      <color rgb="FF000000"/>
      <name val="Arial"/>
      <family val="2"/>
    </font>
    <font>
      <sz val="11"/>
      <color rgb="FF000000"/>
      <name val="Calibri"/>
      <family val="2"/>
      <charset val="1"/>
    </font>
    <font>
      <b/>
      <sz val="10"/>
      <color rgb="FF000000"/>
      <name val="Arial"/>
    </font>
    <font>
      <sz val="10"/>
      <color rgb="FF000000"/>
      <name val="Arial"/>
    </font>
    <font>
      <sz val="9"/>
      <name val="Arial"/>
      <charset val="134"/>
    </font>
    <font>
      <sz val="10"/>
      <color rgb="FF000000"/>
      <name val="Calibri"/>
      <family val="2"/>
    </font>
    <font>
      <b/>
      <sz val="9"/>
      <color rgb="FF000000"/>
      <name val="Arial"/>
      <family val="2"/>
    </font>
    <font>
      <b/>
      <sz val="14"/>
      <color rgb="FFFF0000"/>
      <name val="Arial"/>
      <family val="2"/>
    </font>
    <font>
      <sz val="11"/>
      <name val="Calibri"/>
      <family val="2"/>
      <scheme val="minor"/>
    </font>
  </fonts>
  <fills count="23">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rgb="FFFFFFFF"/>
        <bgColor rgb="FF000000"/>
      </patternFill>
    </fill>
    <fill>
      <patternFill patternType="solid">
        <fgColor rgb="FFFFFF00"/>
        <bgColor rgb="FF000000"/>
      </patternFill>
    </fill>
    <fill>
      <patternFill patternType="solid">
        <fgColor rgb="FFC0C0C0"/>
        <bgColor rgb="FF000000"/>
      </patternFill>
    </fill>
    <fill>
      <patternFill patternType="solid">
        <fgColor rgb="FF8DB4E2"/>
        <bgColor rgb="FF000000"/>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thin">
        <color rgb="FF000000"/>
      </right>
      <top style="thin">
        <color indexed="64"/>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bottom style="thin">
        <color rgb="FF000000"/>
      </bottom>
      <diagonal/>
    </border>
    <border>
      <left/>
      <right style="thin">
        <color indexed="64"/>
      </right>
      <top/>
      <bottom style="medium">
        <color indexed="64"/>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bottom/>
      <diagonal/>
    </border>
    <border>
      <left/>
      <right style="thin">
        <color indexed="64"/>
      </right>
      <top style="medium">
        <color indexed="64"/>
      </top>
      <bottom style="thin">
        <color rgb="FF000000"/>
      </bottom>
      <diagonal/>
    </border>
  </borders>
  <cellStyleXfs count="11">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1"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51" fillId="0" borderId="0"/>
  </cellStyleXfs>
  <cellXfs count="815">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10" fontId="0" fillId="0" borderId="1" xfId="0" applyNumberFormat="1" applyBorder="1"/>
    <xf numFmtId="0" fontId="5" fillId="0" borderId="0" xfId="0"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2" fillId="0" borderId="0" xfId="0" applyFont="1" applyAlignment="1">
      <alignment vertical="center"/>
    </xf>
    <xf numFmtId="10" fontId="1" fillId="4" borderId="1" xfId="2" applyNumberFormat="1" applyFill="1" applyBorder="1" applyAlignment="1"/>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19"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25" fillId="0" borderId="0" xfId="0" applyFont="1" applyAlignment="1">
      <alignment vertical="center"/>
    </xf>
    <xf numFmtId="0" fontId="26" fillId="0" borderId="0" xfId="0" applyFont="1"/>
    <xf numFmtId="0" fontId="25" fillId="0" borderId="0" xfId="0" applyFont="1"/>
    <xf numFmtId="2" fontId="26" fillId="0" borderId="0" xfId="0" applyNumberFormat="1" applyFont="1"/>
    <xf numFmtId="2" fontId="25" fillId="0" borderId="0" xfId="0" applyNumberFormat="1" applyFont="1"/>
    <xf numFmtId="0" fontId="26" fillId="0" borderId="22" xfId="0" applyFont="1" applyBorder="1"/>
    <xf numFmtId="0" fontId="26" fillId="0" borderId="20" xfId="0" applyFont="1" applyBorder="1"/>
    <xf numFmtId="0" fontId="26" fillId="0" borderId="14" xfId="0" applyFont="1" applyBorder="1" applyAlignment="1">
      <alignment horizontal="center" vertical="center"/>
    </xf>
    <xf numFmtId="0" fontId="26" fillId="0" borderId="0" xfId="0" applyFont="1" applyAlignment="1">
      <alignment horizontal="center" vertical="center"/>
    </xf>
    <xf numFmtId="0" fontId="25" fillId="4" borderId="22" xfId="0" applyFont="1" applyFill="1" applyBorder="1"/>
    <xf numFmtId="0" fontId="25" fillId="4" borderId="20" xfId="0" applyFont="1" applyFill="1" applyBorder="1"/>
    <xf numFmtId="2" fontId="25"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6" fontId="0" fillId="0" borderId="1" xfId="0" applyNumberFormat="1" applyBorder="1" applyAlignment="1">
      <alignment horizontal="center" vertical="center"/>
    </xf>
    <xf numFmtId="2" fontId="13" fillId="0" borderId="1" xfId="0" applyNumberFormat="1" applyFont="1" applyBorder="1" applyAlignment="1">
      <alignment horizontal="center" vertical="center"/>
    </xf>
    <xf numFmtId="2" fontId="0" fillId="10" borderId="4" xfId="0" applyNumberFormat="1" applyFill="1" applyBorder="1"/>
    <xf numFmtId="9" fontId="1" fillId="10" borderId="4" xfId="2" applyFill="1" applyBorder="1" applyAlignment="1">
      <alignment horizontal="center" vertical="center"/>
    </xf>
    <xf numFmtId="0" fontId="33" fillId="0" borderId="0" xfId="0" applyFont="1" applyAlignment="1">
      <alignment horizontal="justify" vertical="center" wrapText="1"/>
    </xf>
    <xf numFmtId="0" fontId="34" fillId="13" borderId="65" xfId="0" applyFont="1" applyFill="1" applyBorder="1" applyAlignment="1">
      <alignment horizontal="center" vertical="center" wrapText="1"/>
    </xf>
    <xf numFmtId="0" fontId="36" fillId="13" borderId="66" xfId="0" applyFont="1" applyFill="1" applyBorder="1" applyAlignment="1">
      <alignment horizontal="center" vertical="center" wrapText="1"/>
    </xf>
    <xf numFmtId="0" fontId="32" fillId="0" borderId="67" xfId="0" applyFont="1" applyBorder="1" applyAlignment="1">
      <alignment horizontal="center" vertical="center" wrapText="1"/>
    </xf>
    <xf numFmtId="10" fontId="32" fillId="0" borderId="68" xfId="0" applyNumberFormat="1" applyFont="1" applyBorder="1" applyAlignment="1">
      <alignment horizontal="center" vertical="center" wrapText="1"/>
    </xf>
    <xf numFmtId="0" fontId="36" fillId="14" borderId="67" xfId="0" applyFont="1" applyFill="1" applyBorder="1" applyAlignment="1">
      <alignment horizontal="center" vertical="center" wrapText="1"/>
    </xf>
    <xf numFmtId="10" fontId="36" fillId="14" borderId="68" xfId="0" applyNumberFormat="1" applyFont="1" applyFill="1" applyBorder="1" applyAlignment="1">
      <alignment horizontal="center" vertical="center" wrapText="1"/>
    </xf>
    <xf numFmtId="0" fontId="2" fillId="0" borderId="0" xfId="0" applyFont="1" applyAlignment="1">
      <alignment horizontal="center" vertical="center"/>
    </xf>
    <xf numFmtId="9" fontId="0" fillId="10" borderId="4" xfId="0" applyNumberFormat="1" applyFill="1" applyBorder="1" applyAlignment="1">
      <alignment horizontal="center" vertical="center"/>
    </xf>
    <xf numFmtId="0" fontId="15" fillId="0" borderId="1" xfId="0" applyFont="1" applyBorder="1" applyAlignment="1">
      <alignment horizontal="center" vertical="center" wrapText="1"/>
    </xf>
    <xf numFmtId="0" fontId="15" fillId="6" borderId="1" xfId="0" applyFont="1" applyFill="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4" xfId="0" applyFont="1" applyFill="1" applyBorder="1" applyAlignment="1">
      <alignment horizontal="center" vertical="center"/>
    </xf>
    <xf numFmtId="0" fontId="0" fillId="0" borderId="0" xfId="0" applyAlignment="1">
      <alignment horizontal="right" vertical="center"/>
    </xf>
    <xf numFmtId="4"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48" xfId="0" applyFont="1" applyFill="1" applyBorder="1" applyAlignment="1">
      <alignment horizontal="center" vertical="center" wrapText="1"/>
    </xf>
    <xf numFmtId="0" fontId="18" fillId="6" borderId="62" xfId="0" applyFont="1" applyFill="1" applyBorder="1" applyAlignment="1">
      <alignment horizontal="center" vertical="center" wrapText="1"/>
    </xf>
    <xf numFmtId="0" fontId="18" fillId="6" borderId="49" xfId="0" applyFont="1" applyFill="1" applyBorder="1" applyAlignment="1">
      <alignment horizontal="center" vertical="center" wrapText="1"/>
    </xf>
    <xf numFmtId="0" fontId="15" fillId="6" borderId="1" xfId="0" applyFont="1" applyFill="1" applyBorder="1" applyAlignment="1">
      <alignment horizontal="center" vertical="center"/>
    </xf>
    <xf numFmtId="10" fontId="0" fillId="10" borderId="4" xfId="0" applyNumberFormat="1" applyFill="1" applyBorder="1" applyAlignment="1">
      <alignment horizontal="center" vertical="center"/>
    </xf>
    <xf numFmtId="4" fontId="0" fillId="0" borderId="1" xfId="0" applyNumberFormat="1" applyBorder="1" applyAlignment="1">
      <alignment horizontal="center" vertical="center" wrapText="1"/>
    </xf>
    <xf numFmtId="0" fontId="7" fillId="0" borderId="0" xfId="0" applyFont="1" applyAlignment="1">
      <alignment horizontal="center" vertical="center"/>
    </xf>
    <xf numFmtId="2" fontId="2" fillId="0" borderId="0" xfId="0" applyNumberFormat="1" applyFont="1" applyAlignment="1">
      <alignment horizontal="center"/>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0" fontId="0" fillId="0" borderId="0" xfId="0" applyAlignment="1">
      <alignment horizontal="left" vertical="center" wrapText="1"/>
    </xf>
    <xf numFmtId="0" fontId="37" fillId="0" borderId="0" xfId="0" applyFont="1" applyAlignment="1">
      <alignment vertical="center"/>
    </xf>
    <xf numFmtId="0" fontId="38" fillId="0" borderId="0" xfId="0" applyFont="1" applyAlignment="1">
      <alignment wrapText="1"/>
    </xf>
    <xf numFmtId="44" fontId="0" fillId="0" borderId="0" xfId="0" applyNumberFormat="1"/>
    <xf numFmtId="44" fontId="0" fillId="0" borderId="42" xfId="0" applyNumberFormat="1" applyBorder="1"/>
    <xf numFmtId="44" fontId="7" fillId="0" borderId="0" xfId="0" applyNumberFormat="1" applyFont="1" applyAlignment="1">
      <alignment horizontal="center" vertical="center"/>
    </xf>
    <xf numFmtId="0" fontId="35" fillId="0" borderId="0" xfId="0" applyFont="1" applyAlignment="1">
      <alignment horizontal="center" vertical="center" wrapText="1"/>
    </xf>
    <xf numFmtId="0" fontId="2" fillId="0" borderId="0" xfId="0" applyFont="1" applyAlignment="1">
      <alignment horizontal="left" wrapText="1"/>
    </xf>
    <xf numFmtId="0" fontId="0" fillId="0" borderId="0" xfId="0" applyAlignment="1">
      <alignment wrapText="1"/>
    </xf>
    <xf numFmtId="0" fontId="0" fillId="0" borderId="1" xfId="0" applyBorder="1" applyAlignment="1">
      <alignment horizontal="center" vertical="center" wrapText="1"/>
    </xf>
    <xf numFmtId="0" fontId="41" fillId="6" borderId="2" xfId="0" applyFont="1" applyFill="1" applyBorder="1" applyAlignment="1">
      <alignment horizontal="center" vertical="center" wrapText="1"/>
    </xf>
    <xf numFmtId="0" fontId="42" fillId="6" borderId="46" xfId="0" applyFont="1" applyFill="1" applyBorder="1" applyAlignment="1">
      <alignment horizontal="center" vertical="center" wrapText="1"/>
    </xf>
    <xf numFmtId="0" fontId="41" fillId="0" borderId="5" xfId="0" applyFont="1" applyBorder="1" applyAlignment="1">
      <alignment horizontal="center" vertical="center" wrapText="1"/>
    </xf>
    <xf numFmtId="0" fontId="42" fillId="0" borderId="1" xfId="0" applyFont="1" applyBorder="1" applyAlignment="1">
      <alignment horizontal="center" vertical="center" wrapText="1"/>
    </xf>
    <xf numFmtId="0" fontId="41" fillId="6" borderId="5" xfId="0" applyFont="1" applyFill="1" applyBorder="1" applyAlignment="1">
      <alignment horizontal="center" vertical="center" wrapText="1"/>
    </xf>
    <xf numFmtId="0" fontId="42" fillId="6" borderId="1" xfId="0" applyFont="1" applyFill="1" applyBorder="1" applyAlignment="1">
      <alignment horizontal="center" vertical="center" wrapText="1"/>
    </xf>
    <xf numFmtId="0" fontId="41" fillId="7" borderId="5" xfId="0" applyFont="1" applyFill="1" applyBorder="1" applyAlignment="1">
      <alignment horizontal="center" vertical="center" wrapText="1"/>
    </xf>
    <xf numFmtId="0" fontId="42" fillId="7" borderId="1" xfId="0" applyFont="1" applyFill="1" applyBorder="1" applyAlignment="1">
      <alignment horizontal="center" vertical="center" wrapText="1"/>
    </xf>
    <xf numFmtId="0" fontId="41" fillId="0" borderId="6" xfId="0" applyFont="1" applyBorder="1" applyAlignment="1">
      <alignment horizontal="center" vertical="center" wrapText="1"/>
    </xf>
    <xf numFmtId="0" fontId="42" fillId="0" borderId="47" xfId="0" applyFont="1" applyBorder="1" applyAlignment="1">
      <alignment horizontal="center" vertical="center"/>
    </xf>
    <xf numFmtId="0" fontId="42" fillId="0" borderId="47" xfId="0" applyFont="1" applyBorder="1" applyAlignment="1">
      <alignment horizontal="center" vertical="center" wrapText="1"/>
    </xf>
    <xf numFmtId="0" fontId="41" fillId="6" borderId="2" xfId="0" applyFont="1" applyFill="1" applyBorder="1" applyAlignment="1">
      <alignment horizontal="center" vertical="justify" wrapText="1"/>
    </xf>
    <xf numFmtId="0" fontId="41" fillId="0" borderId="5" xfId="0" applyFont="1" applyBorder="1" applyAlignment="1">
      <alignment horizontal="center" vertical="justify" wrapText="1"/>
    </xf>
    <xf numFmtId="0" fontId="41" fillId="6" borderId="5" xfId="0" applyFont="1" applyFill="1" applyBorder="1" applyAlignment="1">
      <alignment horizontal="center" vertical="justify" wrapText="1"/>
    </xf>
    <xf numFmtId="0" fontId="41" fillId="6" borderId="54" xfId="0" applyFont="1" applyFill="1" applyBorder="1" applyAlignment="1">
      <alignment horizontal="center" vertical="justify" wrapText="1"/>
    </xf>
    <xf numFmtId="0" fontId="41" fillId="0" borderId="28" xfId="0" applyFont="1" applyBorder="1" applyAlignment="1">
      <alignment horizontal="center" vertical="justify" wrapText="1"/>
    </xf>
    <xf numFmtId="0" fontId="41" fillId="6" borderId="28" xfId="0" applyFont="1" applyFill="1" applyBorder="1" applyAlignment="1">
      <alignment horizontal="center" vertical="justify" wrapText="1"/>
    </xf>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xf numFmtId="43" fontId="0" fillId="0" borderId="0" xfId="0" applyNumberFormat="1" applyAlignment="1">
      <alignment horizontal="center" vertical="center"/>
    </xf>
    <xf numFmtId="0" fontId="15" fillId="6" borderId="46" xfId="0" applyFont="1" applyFill="1" applyBorder="1" applyAlignment="1">
      <alignment horizontal="center" vertical="center" wrapText="1"/>
    </xf>
    <xf numFmtId="0" fontId="15" fillId="6" borderId="10" xfId="0" applyFont="1" applyFill="1" applyBorder="1" applyAlignment="1">
      <alignment horizontal="center" vertical="center"/>
    </xf>
    <xf numFmtId="0" fontId="15" fillId="0" borderId="1" xfId="0" applyFont="1" applyBorder="1" applyAlignment="1">
      <alignment horizontal="center" vertical="center"/>
    </xf>
    <xf numFmtId="2" fontId="0" fillId="0" borderId="0" xfId="0" applyNumberFormat="1" applyAlignment="1">
      <alignment horizontal="center" vertical="center"/>
    </xf>
    <xf numFmtId="171" fontId="1" fillId="0" borderId="0" xfId="2" applyNumberFormat="1" applyAlignment="1">
      <alignment horizontal="center" vertical="center"/>
    </xf>
    <xf numFmtId="164" fontId="2" fillId="0" borderId="0" xfId="1" applyFont="1" applyAlignment="1">
      <alignment horizontal="center" vertical="center"/>
    </xf>
    <xf numFmtId="43" fontId="2" fillId="0" borderId="0" xfId="0" applyNumberFormat="1"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2" fontId="0" fillId="0" borderId="0" xfId="0" applyNumberFormat="1" applyAlignment="1">
      <alignment horizontal="left" vertical="center" wrapText="1"/>
    </xf>
    <xf numFmtId="169" fontId="0" fillId="0" borderId="0" xfId="0" applyNumberFormat="1"/>
    <xf numFmtId="0" fontId="0" fillId="0" borderId="0" xfId="0" applyAlignment="1">
      <alignment horizontal="justify" vertical="justify" wrapText="1"/>
    </xf>
    <xf numFmtId="0" fontId="0" fillId="0" borderId="0" xfId="0" applyAlignment="1">
      <alignment horizontal="justify" vertical="justify"/>
    </xf>
    <xf numFmtId="2" fontId="0" fillId="0" borderId="70" xfId="0" applyNumberFormat="1" applyBorder="1" applyAlignment="1">
      <alignment horizontal="center" vertical="center"/>
    </xf>
    <xf numFmtId="0" fontId="40" fillId="0" borderId="59" xfId="0" applyFont="1" applyBorder="1" applyAlignment="1">
      <alignment horizontal="center" vertical="center" wrapText="1"/>
    </xf>
    <xf numFmtId="0" fontId="40" fillId="0" borderId="58" xfId="0" applyFont="1" applyBorder="1" applyAlignment="1">
      <alignment horizontal="center" vertical="center" wrapText="1"/>
    </xf>
    <xf numFmtId="0" fontId="0" fillId="0" borderId="1" xfId="0" applyBorder="1" applyAlignment="1">
      <alignment horizontal="left" vertical="center" wrapText="1"/>
    </xf>
    <xf numFmtId="0" fontId="46" fillId="0" borderId="1" xfId="0" applyFont="1" applyBorder="1" applyAlignment="1">
      <alignment horizontal="center" vertical="center" wrapText="1"/>
    </xf>
    <xf numFmtId="169" fontId="0" fillId="0" borderId="1" xfId="0" applyNumberFormat="1" applyBorder="1" applyAlignment="1">
      <alignment horizontal="right" vertical="center"/>
    </xf>
    <xf numFmtId="0" fontId="0" fillId="0" borderId="1" xfId="0" quotePrefix="1" applyBorder="1" applyAlignment="1">
      <alignment horizontal="center" vertical="center" wrapText="1"/>
    </xf>
    <xf numFmtId="0" fontId="0" fillId="0" borderId="5" xfId="0" applyBorder="1" applyAlignment="1">
      <alignment horizontal="center" vertical="center"/>
    </xf>
    <xf numFmtId="43" fontId="0" fillId="0" borderId="1" xfId="0" applyNumberFormat="1" applyBorder="1" applyAlignment="1">
      <alignment horizontal="center" vertical="center"/>
    </xf>
    <xf numFmtId="0" fontId="2" fillId="0" borderId="2" xfId="0" applyFont="1" applyBorder="1" applyAlignment="1">
      <alignment horizontal="center" vertical="center" wrapText="1"/>
    </xf>
    <xf numFmtId="0" fontId="2" fillId="0" borderId="46" xfId="0" applyFont="1" applyBorder="1" applyAlignment="1">
      <alignment horizontal="center" vertical="center" wrapText="1"/>
    </xf>
    <xf numFmtId="0" fontId="14" fillId="0" borderId="46" xfId="0" applyFont="1" applyBorder="1" applyAlignment="1">
      <alignment horizontal="center" vertical="center" wrapText="1"/>
    </xf>
    <xf numFmtId="0" fontId="2" fillId="0" borderId="3" xfId="0" applyFont="1" applyBorder="1" applyAlignment="1">
      <alignment horizontal="center" vertical="center" wrapText="1"/>
    </xf>
    <xf numFmtId="169" fontId="0" fillId="0" borderId="4" xfId="0" applyNumberFormat="1" applyBorder="1" applyAlignment="1">
      <alignment horizontal="right" vertical="center"/>
    </xf>
    <xf numFmtId="0" fontId="0" fillId="0" borderId="47" xfId="0" applyBorder="1" applyAlignment="1">
      <alignment horizontal="center" vertical="center"/>
    </xf>
    <xf numFmtId="169" fontId="0" fillId="0" borderId="7" xfId="0" applyNumberFormat="1" applyBorder="1" applyAlignment="1">
      <alignment horizontal="center" vertical="center"/>
    </xf>
    <xf numFmtId="166" fontId="13" fillId="0" borderId="1" xfId="0" applyNumberFormat="1" applyFont="1" applyBorder="1" applyAlignment="1">
      <alignment horizontal="center" vertical="center"/>
    </xf>
    <xf numFmtId="0" fontId="46" fillId="9" borderId="32" xfId="0" applyFont="1" applyFill="1" applyBorder="1" applyAlignment="1">
      <alignment vertical="center"/>
    </xf>
    <xf numFmtId="0" fontId="46" fillId="0" borderId="0" xfId="0" applyFont="1" applyAlignment="1">
      <alignment vertical="center"/>
    </xf>
    <xf numFmtId="0" fontId="46" fillId="9" borderId="20" xfId="0" applyFont="1" applyFill="1" applyBorder="1" applyAlignment="1">
      <alignment vertical="center"/>
    </xf>
    <xf numFmtId="0" fontId="0" fillId="10" borderId="12" xfId="0" applyFill="1" applyBorder="1" applyAlignment="1">
      <alignment vertical="center"/>
    </xf>
    <xf numFmtId="0" fontId="1" fillId="0" borderId="38" xfId="0" applyFont="1" applyBorder="1" applyAlignment="1">
      <alignment horizontal="center"/>
    </xf>
    <xf numFmtId="0" fontId="1" fillId="0" borderId="42" xfId="0" applyFont="1" applyBorder="1" applyAlignment="1">
      <alignment horizontal="center"/>
    </xf>
    <xf numFmtId="0" fontId="1" fillId="0" borderId="38" xfId="0" applyFont="1" applyBorder="1" applyAlignment="1">
      <alignment horizontal="left"/>
    </xf>
    <xf numFmtId="0" fontId="1" fillId="0" borderId="42" xfId="0" applyFont="1" applyBorder="1" applyAlignment="1">
      <alignment horizontal="left"/>
    </xf>
    <xf numFmtId="0" fontId="2" fillId="4" borderId="4" xfId="0" applyFont="1" applyFill="1" applyBorder="1" applyAlignment="1">
      <alignment horizontal="center"/>
    </xf>
    <xf numFmtId="0" fontId="1" fillId="0" borderId="5" xfId="0" applyFont="1" applyBorder="1" applyAlignment="1">
      <alignment horizontal="center"/>
    </xf>
    <xf numFmtId="14" fontId="0" fillId="10" borderId="4" xfId="0" applyNumberFormat="1" applyFill="1" applyBorder="1" applyAlignment="1">
      <alignment horizontal="center"/>
    </xf>
    <xf numFmtId="0" fontId="0" fillId="10" borderId="4" xfId="0" applyFill="1" applyBorder="1" applyAlignment="1">
      <alignment horizontal="center"/>
    </xf>
    <xf numFmtId="0" fontId="1" fillId="10" borderId="4" xfId="0" applyFont="1" applyFill="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0" fillId="0" borderId="38" xfId="0" applyBorder="1" applyAlignment="1">
      <alignment horizontal="center" wrapText="1"/>
    </xf>
    <xf numFmtId="0" fontId="1" fillId="0" borderId="42" xfId="0" applyFont="1" applyBorder="1" applyAlignment="1">
      <alignment horizontal="center" vertical="center"/>
    </xf>
    <xf numFmtId="0" fontId="0" fillId="0" borderId="38" xfId="0" applyBorder="1" applyAlignment="1">
      <alignment horizontal="left" vertical="center"/>
    </xf>
    <xf numFmtId="0" fontId="9" fillId="0" borderId="38" xfId="0" applyFont="1" applyBorder="1" applyAlignment="1">
      <alignment vertical="center"/>
    </xf>
    <xf numFmtId="0" fontId="1" fillId="0" borderId="42" xfId="0" applyFont="1" applyBorder="1" applyAlignment="1">
      <alignment horizontal="right" vertical="center"/>
    </xf>
    <xf numFmtId="0" fontId="2" fillId="0" borderId="38" xfId="0" applyFont="1" applyBorder="1" applyAlignment="1">
      <alignment horizontal="left" vertical="center"/>
    </xf>
    <xf numFmtId="0" fontId="1" fillId="0" borderId="5" xfId="0" applyFont="1" applyBorder="1" applyAlignment="1">
      <alignment horizontal="center" vertical="center"/>
    </xf>
    <xf numFmtId="0" fontId="1" fillId="0" borderId="4" xfId="0" applyFont="1" applyBorder="1" applyAlignment="1">
      <alignment horizontal="center" vertical="center" wrapText="1"/>
    </xf>
    <xf numFmtId="0" fontId="0" fillId="0" borderId="4" xfId="0" applyBorder="1" applyAlignment="1">
      <alignment horizontal="center"/>
    </xf>
    <xf numFmtId="169" fontId="1" fillId="10" borderId="4" xfId="1" applyNumberFormat="1" applyFill="1" applyBorder="1" applyAlignment="1">
      <alignment horizontal="center"/>
    </xf>
    <xf numFmtId="0" fontId="0" fillId="17" borderId="4" xfId="0" applyFill="1" applyBorder="1" applyAlignment="1">
      <alignment horizontal="center" vertical="center" wrapText="1"/>
    </xf>
    <xf numFmtId="14" fontId="1" fillId="0" borderId="42" xfId="0" applyNumberFormat="1" applyFont="1" applyBorder="1" applyAlignment="1">
      <alignment horizontal="center"/>
    </xf>
    <xf numFmtId="4" fontId="0" fillId="0" borderId="4" xfId="0" applyNumberFormat="1" applyBorder="1"/>
    <xf numFmtId="4" fontId="2" fillId="4" borderId="4" xfId="0" applyNumberFormat="1" applyFont="1" applyFill="1" applyBorder="1"/>
    <xf numFmtId="0" fontId="2" fillId="0" borderId="38" xfId="0" applyFont="1" applyBorder="1" applyAlignment="1">
      <alignment horizontal="center"/>
    </xf>
    <xf numFmtId="0" fontId="2" fillId="0" borderId="5" xfId="0" applyFont="1" applyBorder="1" applyAlignment="1">
      <alignment horizontal="center" vertical="center"/>
    </xf>
    <xf numFmtId="2" fontId="2" fillId="4" borderId="4" xfId="0" applyNumberFormat="1" applyFont="1" applyFill="1" applyBorder="1"/>
    <xf numFmtId="0" fontId="2" fillId="0" borderId="75" xfId="0" applyFont="1" applyBorder="1"/>
    <xf numFmtId="0" fontId="2" fillId="4" borderId="5" xfId="0" applyFont="1" applyFill="1" applyBorder="1" applyAlignment="1">
      <alignment horizontal="center" vertical="center"/>
    </xf>
    <xf numFmtId="2" fontId="0" fillId="0" borderId="4" xfId="0" applyNumberFormat="1" applyBorder="1" applyAlignment="1">
      <alignment horizontal="right"/>
    </xf>
    <xf numFmtId="2" fontId="0" fillId="0" borderId="4" xfId="0" applyNumberFormat="1" applyBorder="1" applyAlignment="1">
      <alignment horizontal="right" vertical="center"/>
    </xf>
    <xf numFmtId="0" fontId="2" fillId="4" borderId="4" xfId="0" applyFont="1" applyFill="1" applyBorder="1"/>
    <xf numFmtId="2" fontId="13" fillId="4" borderId="4" xfId="0" applyNumberFormat="1" applyFont="1" applyFill="1" applyBorder="1"/>
    <xf numFmtId="0" fontId="2" fillId="0" borderId="42" xfId="0" applyFont="1" applyBorder="1" applyAlignment="1">
      <alignment horizontal="center"/>
    </xf>
    <xf numFmtId="0" fontId="2" fillId="2" borderId="5" xfId="0" applyFont="1" applyFill="1" applyBorder="1" applyAlignment="1">
      <alignment horizontal="center"/>
    </xf>
    <xf numFmtId="0" fontId="2" fillId="0" borderId="38" xfId="0" applyFont="1" applyBorder="1" applyAlignment="1">
      <alignment vertical="center"/>
    </xf>
    <xf numFmtId="0" fontId="2" fillId="0" borderId="42" xfId="0" applyFont="1" applyBorder="1" applyAlignment="1">
      <alignment vertical="center"/>
    </xf>
    <xf numFmtId="0" fontId="3" fillId="0" borderId="38" xfId="0" applyFont="1" applyBorder="1" applyAlignment="1">
      <alignment vertical="center"/>
    </xf>
    <xf numFmtId="2" fontId="1" fillId="0" borderId="4" xfId="0" applyNumberFormat="1" applyFont="1" applyBorder="1"/>
    <xf numFmtId="2" fontId="0" fillId="0" borderId="4" xfId="0" applyNumberFormat="1" applyBorder="1" applyAlignment="1">
      <alignment horizontal="center"/>
    </xf>
    <xf numFmtId="0" fontId="1" fillId="0" borderId="42" xfId="0" applyFont="1" applyBorder="1"/>
    <xf numFmtId="0" fontId="0" fillId="0" borderId="5" xfId="0" applyBorder="1" applyAlignment="1">
      <alignment horizontal="center"/>
    </xf>
    <xf numFmtId="2" fontId="2" fillId="0" borderId="4" xfId="0" applyNumberFormat="1" applyFont="1" applyBorder="1"/>
    <xf numFmtId="2" fontId="13" fillId="4" borderId="7" xfId="0" applyNumberFormat="1" applyFont="1" applyFill="1" applyBorder="1"/>
    <xf numFmtId="2" fontId="46" fillId="9" borderId="13" xfId="0" applyNumberFormat="1" applyFont="1" applyFill="1" applyBorder="1" applyAlignment="1">
      <alignment horizontal="right" vertical="center"/>
    </xf>
    <xf numFmtId="172" fontId="0" fillId="0" borderId="0" xfId="0" applyNumberFormat="1"/>
    <xf numFmtId="173" fontId="0" fillId="0" borderId="0" xfId="0" applyNumberFormat="1"/>
    <xf numFmtId="0" fontId="46" fillId="9" borderId="22" xfId="0" applyFont="1" applyFill="1" applyBorder="1" applyAlignment="1">
      <alignment vertical="center"/>
    </xf>
    <xf numFmtId="0" fontId="46" fillId="9" borderId="31" xfId="0" applyFont="1" applyFill="1" applyBorder="1" applyAlignment="1">
      <alignment vertical="center"/>
    </xf>
    <xf numFmtId="174" fontId="0" fillId="0" borderId="1" xfId="0" applyNumberFormat="1" applyBorder="1" applyAlignment="1">
      <alignment horizontal="center" vertical="center"/>
    </xf>
    <xf numFmtId="174" fontId="13" fillId="0" borderId="1" xfId="0" applyNumberFormat="1" applyFont="1" applyBorder="1" applyAlignment="1">
      <alignment horizontal="center" vertical="center"/>
    </xf>
    <xf numFmtId="0" fontId="0" fillId="0" borderId="1" xfId="0" applyBorder="1" applyAlignment="1">
      <alignment vertical="center"/>
    </xf>
    <xf numFmtId="0" fontId="0" fillId="10" borderId="1" xfId="0" applyFill="1" applyBorder="1" applyAlignment="1">
      <alignment horizontal="center" vertical="center" wrapText="1"/>
    </xf>
    <xf numFmtId="0" fontId="46" fillId="9" borderId="21" xfId="0" applyFont="1" applyFill="1" applyBorder="1" applyAlignment="1">
      <alignment horizontal="center" vertical="center"/>
    </xf>
    <xf numFmtId="0" fontId="0" fillId="10" borderId="1" xfId="0" quotePrefix="1" applyFill="1" applyBorder="1" applyAlignment="1">
      <alignment horizontal="right" vertical="center" wrapText="1"/>
    </xf>
    <xf numFmtId="43" fontId="0" fillId="10" borderId="1" xfId="0" applyNumberFormat="1" applyFill="1" applyBorder="1" applyAlignment="1">
      <alignment horizontal="right" vertical="center"/>
    </xf>
    <xf numFmtId="0" fontId="0" fillId="10" borderId="71" xfId="0" applyFill="1" applyBorder="1" applyAlignment="1">
      <alignment horizontal="center" vertical="center"/>
    </xf>
    <xf numFmtId="2" fontId="15" fillId="0" borderId="1" xfId="0" applyNumberFormat="1" applyFont="1" applyBorder="1" applyAlignment="1">
      <alignment horizontal="center" vertical="center"/>
    </xf>
    <xf numFmtId="0" fontId="18" fillId="6" borderId="70" xfId="0" applyFont="1" applyFill="1" applyBorder="1" applyAlignment="1">
      <alignment horizontal="center" vertical="center" wrapText="1"/>
    </xf>
    <xf numFmtId="0" fontId="17" fillId="6" borderId="70" xfId="0" applyFont="1" applyFill="1" applyBorder="1" applyAlignment="1">
      <alignment horizontal="center" vertical="center" wrapText="1"/>
    </xf>
    <xf numFmtId="0" fontId="17" fillId="6" borderId="70" xfId="0" applyFont="1" applyFill="1" applyBorder="1" applyAlignment="1">
      <alignment horizontal="center" vertical="center"/>
    </xf>
    <xf numFmtId="0" fontId="15" fillId="6" borderId="70" xfId="0" applyFont="1" applyFill="1" applyBorder="1" applyAlignment="1">
      <alignment horizontal="center" vertical="center"/>
    </xf>
    <xf numFmtId="1" fontId="7" fillId="10" borderId="70" xfId="0" applyNumberFormat="1" applyFont="1" applyFill="1" applyBorder="1" applyAlignment="1">
      <alignment horizontal="center" vertical="center"/>
    </xf>
    <xf numFmtId="2" fontId="7" fillId="0" borderId="70" xfId="0" applyNumberFormat="1" applyFont="1" applyBorder="1" applyAlignment="1">
      <alignment horizontal="center" vertical="center"/>
    </xf>
    <xf numFmtId="0" fontId="44" fillId="0" borderId="1" xfId="0" applyFont="1" applyBorder="1" applyAlignment="1">
      <alignment horizontal="justify" vertical="center"/>
    </xf>
    <xf numFmtId="0" fontId="51" fillId="0" borderId="62" xfId="10" applyBorder="1" applyAlignment="1">
      <alignment horizontal="left" vertical="center" wrapText="1"/>
    </xf>
    <xf numFmtId="4" fontId="1" fillId="0" borderId="62" xfId="0" applyNumberFormat="1" applyFont="1" applyBorder="1" applyAlignment="1">
      <alignment horizontal="center" vertical="center" wrapText="1"/>
    </xf>
    <xf numFmtId="2" fontId="0" fillId="0" borderId="4" xfId="0" applyNumberFormat="1" applyBorder="1" applyAlignment="1">
      <alignment horizontal="center" vertical="center"/>
    </xf>
    <xf numFmtId="2" fontId="13" fillId="0" borderId="7" xfId="0" applyNumberFormat="1" applyFont="1" applyBorder="1" applyAlignment="1">
      <alignment horizontal="center" vertical="center"/>
    </xf>
    <xf numFmtId="0" fontId="2" fillId="0" borderId="25" xfId="0" applyFont="1" applyBorder="1" applyAlignment="1">
      <alignment wrapText="1"/>
    </xf>
    <xf numFmtId="0" fontId="5" fillId="0" borderId="0" xfId="0" applyFont="1" applyAlignment="1">
      <alignment horizontal="center" vertical="center" wrapText="1"/>
    </xf>
    <xf numFmtId="44" fontId="2" fillId="0" borderId="46" xfId="0" applyNumberFormat="1" applyFont="1" applyBorder="1" applyAlignment="1">
      <alignment horizontal="center"/>
    </xf>
    <xf numFmtId="44" fontId="2" fillId="0" borderId="3" xfId="0" applyNumberFormat="1" applyFont="1" applyBorder="1" applyAlignment="1">
      <alignment horizontal="center"/>
    </xf>
    <xf numFmtId="44" fontId="2" fillId="0" borderId="4" xfId="0" applyNumberFormat="1" applyFont="1" applyBorder="1"/>
    <xf numFmtId="44" fontId="2" fillId="0" borderId="4" xfId="0" applyNumberFormat="1" applyFont="1" applyBorder="1" applyAlignment="1">
      <alignment horizontal="center"/>
    </xf>
    <xf numFmtId="0" fontId="0" fillId="0" borderId="4" xfId="0" applyBorder="1" applyAlignment="1">
      <alignment horizontal="center" vertical="center"/>
    </xf>
    <xf numFmtId="8" fontId="0" fillId="0" borderId="70" xfId="0" applyNumberFormat="1" applyBorder="1" applyAlignment="1">
      <alignment horizontal="center" vertical="center"/>
    </xf>
    <xf numFmtId="8" fontId="15" fillId="0" borderId="41" xfId="0" applyNumberFormat="1" applyFont="1" applyBorder="1" applyAlignment="1">
      <alignment horizontal="center" vertical="center"/>
    </xf>
    <xf numFmtId="0" fontId="46" fillId="10" borderId="21" xfId="0" applyFont="1" applyFill="1" applyBorder="1" applyAlignment="1">
      <alignment horizontal="center" vertical="center"/>
    </xf>
    <xf numFmtId="169" fontId="0" fillId="0" borderId="25" xfId="0" applyNumberFormat="1" applyBorder="1" applyAlignment="1">
      <alignment horizontal="center" vertical="center"/>
    </xf>
    <xf numFmtId="169" fontId="13" fillId="0" borderId="25" xfId="0" applyNumberFormat="1" applyFont="1" applyBorder="1" applyAlignment="1">
      <alignment horizontal="center" vertical="center"/>
    </xf>
    <xf numFmtId="2" fontId="0" fillId="10" borderId="1" xfId="0" quotePrefix="1" applyNumberFormat="1" applyFill="1" applyBorder="1" applyAlignment="1">
      <alignment horizontal="right" vertical="center" wrapText="1"/>
    </xf>
    <xf numFmtId="0" fontId="18" fillId="6" borderId="76" xfId="0" applyFont="1" applyFill="1" applyBorder="1" applyAlignment="1">
      <alignment horizontal="center" vertical="center" wrapText="1"/>
    </xf>
    <xf numFmtId="0" fontId="17" fillId="6" borderId="48" xfId="0" applyFont="1" applyFill="1" applyBorder="1" applyAlignment="1">
      <alignment horizontal="center" vertical="center" wrapText="1"/>
    </xf>
    <xf numFmtId="0" fontId="17" fillId="6" borderId="62" xfId="0" applyFont="1" applyFill="1" applyBorder="1" applyAlignment="1">
      <alignment horizontal="center" vertical="center"/>
    </xf>
    <xf numFmtId="2" fontId="0" fillId="0" borderId="83" xfId="0" applyNumberFormat="1" applyBorder="1" applyAlignment="1">
      <alignment horizontal="center" vertical="center"/>
    </xf>
    <xf numFmtId="0" fontId="17" fillId="6" borderId="49" xfId="0" applyFont="1" applyFill="1" applyBorder="1" applyAlignment="1">
      <alignment horizontal="center" vertical="center"/>
    </xf>
    <xf numFmtId="8" fontId="0" fillId="0" borderId="0" xfId="0" applyNumberFormat="1"/>
    <xf numFmtId="169" fontId="15" fillId="19" borderId="1" xfId="0" applyNumberFormat="1" applyFont="1" applyFill="1" applyBorder="1" applyAlignment="1">
      <alignment horizontal="center" vertical="center"/>
    </xf>
    <xf numFmtId="169" fontId="15" fillId="0" borderId="1" xfId="0" applyNumberFormat="1" applyFont="1" applyBorder="1" applyAlignment="1">
      <alignment horizontal="center" vertical="center"/>
    </xf>
    <xf numFmtId="169" fontId="15" fillId="0" borderId="70" xfId="0" applyNumberFormat="1" applyFont="1" applyBorder="1" applyAlignment="1">
      <alignment horizontal="center" vertical="center"/>
    </xf>
    <xf numFmtId="169" fontId="15" fillId="0" borderId="62" xfId="0" applyNumberFormat="1" applyFont="1" applyBorder="1" applyAlignment="1">
      <alignment horizontal="center" vertical="center"/>
    </xf>
    <xf numFmtId="169" fontId="15" fillId="19" borderId="62" xfId="0" applyNumberFormat="1" applyFont="1" applyFill="1" applyBorder="1"/>
    <xf numFmtId="8" fontId="0" fillId="19" borderId="1" xfId="0" applyNumberFormat="1" applyFill="1" applyBorder="1" applyAlignment="1">
      <alignment horizontal="center" vertical="center"/>
    </xf>
    <xf numFmtId="8" fontId="0" fillId="0" borderId="1" xfId="0" applyNumberFormat="1" applyBorder="1" applyAlignment="1">
      <alignment horizontal="center" vertical="center"/>
    </xf>
    <xf numFmtId="169" fontId="15" fillId="0" borderId="10" xfId="0" applyNumberFormat="1" applyFont="1" applyBorder="1" applyAlignment="1">
      <alignment horizontal="center" vertical="center"/>
    </xf>
    <xf numFmtId="169" fontId="0" fillId="0" borderId="70" xfId="0" applyNumberFormat="1" applyBorder="1" applyAlignment="1">
      <alignment horizontal="center" vertical="center"/>
    </xf>
    <xf numFmtId="0" fontId="54" fillId="6" borderId="28" xfId="0" applyFont="1" applyFill="1" applyBorder="1" applyAlignment="1">
      <alignment horizontal="center" vertical="center"/>
    </xf>
    <xf numFmtId="0" fontId="54" fillId="6" borderId="9" xfId="0" applyFont="1" applyFill="1" applyBorder="1" applyAlignment="1">
      <alignment horizontal="center" vertical="center"/>
    </xf>
    <xf numFmtId="0" fontId="54" fillId="6" borderId="5" xfId="0" applyFont="1" applyFill="1" applyBorder="1" applyAlignment="1">
      <alignment horizontal="center" vertical="center"/>
    </xf>
    <xf numFmtId="169" fontId="15" fillId="19" borderId="70" xfId="0" applyNumberFormat="1" applyFont="1" applyFill="1" applyBorder="1"/>
    <xf numFmtId="169" fontId="15" fillId="0" borderId="83" xfId="0" applyNumberFormat="1" applyFont="1" applyBorder="1" applyAlignment="1">
      <alignment horizontal="center" vertical="center"/>
    </xf>
    <xf numFmtId="169" fontId="15" fillId="19" borderId="83" xfId="0" applyNumberFormat="1" applyFont="1" applyFill="1" applyBorder="1" applyAlignment="1">
      <alignment horizontal="center" vertical="center"/>
    </xf>
    <xf numFmtId="169" fontId="1" fillId="10" borderId="4" xfId="2" applyNumberFormat="1" applyFill="1" applyBorder="1" applyAlignment="1">
      <alignment horizontal="center" vertical="center"/>
    </xf>
    <xf numFmtId="0" fontId="0" fillId="0" borderId="27" xfId="0" applyBorder="1" applyAlignment="1">
      <alignment horizontal="center" vertical="center" wrapText="1"/>
    </xf>
    <xf numFmtId="0" fontId="36" fillId="0" borderId="1" xfId="0" applyFont="1" applyBorder="1" applyAlignment="1">
      <alignment wrapText="1"/>
    </xf>
    <xf numFmtId="0" fontId="36" fillId="0" borderId="10" xfId="0" applyFont="1" applyBorder="1" applyAlignment="1">
      <alignment wrapText="1"/>
    </xf>
    <xf numFmtId="0" fontId="44" fillId="0" borderId="25" xfId="0" applyFont="1" applyBorder="1" applyAlignment="1">
      <alignment wrapText="1"/>
    </xf>
    <xf numFmtId="0" fontId="2" fillId="0" borderId="10" xfId="0" applyFont="1" applyBorder="1" applyAlignment="1">
      <alignment wrapText="1"/>
    </xf>
    <xf numFmtId="0" fontId="2" fillId="0" borderId="41" xfId="0" applyFont="1" applyBorder="1" applyAlignment="1">
      <alignment wrapText="1"/>
    </xf>
    <xf numFmtId="0" fontId="2" fillId="0" borderId="62" xfId="0" applyFont="1" applyBorder="1" applyAlignment="1">
      <alignment wrapText="1"/>
    </xf>
    <xf numFmtId="0" fontId="15" fillId="21" borderId="54" xfId="0" applyFont="1" applyFill="1" applyBorder="1"/>
    <xf numFmtId="0" fontId="15" fillId="21" borderId="40" xfId="0" applyFont="1" applyFill="1" applyBorder="1"/>
    <xf numFmtId="0" fontId="36" fillId="20" borderId="27" xfId="0" applyFont="1" applyFill="1" applyBorder="1" applyAlignment="1">
      <alignment horizontal="center" vertical="center"/>
    </xf>
    <xf numFmtId="0" fontId="36" fillId="20" borderId="25" xfId="0" applyFont="1" applyFill="1" applyBorder="1" applyAlignment="1">
      <alignment horizontal="center" vertical="center"/>
    </xf>
    <xf numFmtId="0" fontId="2" fillId="20" borderId="25" xfId="0" applyFont="1" applyFill="1" applyBorder="1" applyAlignment="1">
      <alignment horizontal="center" vertical="center" wrapText="1"/>
    </xf>
    <xf numFmtId="0" fontId="36" fillId="20" borderId="37" xfId="0" applyFont="1" applyFill="1" applyBorder="1" applyAlignment="1">
      <alignment horizontal="center" vertical="center"/>
    </xf>
    <xf numFmtId="0" fontId="36" fillId="20" borderId="35" xfId="0" applyFont="1" applyFill="1" applyBorder="1" applyAlignment="1">
      <alignment horizontal="center" vertical="center"/>
    </xf>
    <xf numFmtId="0" fontId="44" fillId="0" borderId="27" xfId="0" applyFont="1" applyBorder="1" applyAlignment="1">
      <alignment horizontal="center" vertical="center"/>
    </xf>
    <xf numFmtId="0" fontId="44" fillId="0" borderId="25" xfId="0" applyFont="1" applyBorder="1" applyAlignment="1">
      <alignment horizontal="center" vertical="center" wrapText="1"/>
    </xf>
    <xf numFmtId="0" fontId="44" fillId="0" borderId="25" xfId="0" applyFont="1" applyBorder="1" applyAlignment="1">
      <alignment horizontal="center" vertical="center"/>
    </xf>
    <xf numFmtId="0" fontId="44" fillId="0" borderId="37" xfId="0" applyFont="1" applyBorder="1" applyAlignment="1">
      <alignment horizontal="center" vertical="center" wrapText="1"/>
    </xf>
    <xf numFmtId="0" fontId="55" fillId="0" borderId="80" xfId="0" applyFont="1" applyBorder="1" applyAlignment="1">
      <alignment horizontal="center" vertical="center"/>
    </xf>
    <xf numFmtId="0" fontId="52" fillId="0" borderId="10" xfId="0" applyFont="1" applyBorder="1" applyAlignment="1">
      <alignment wrapText="1"/>
    </xf>
    <xf numFmtId="0" fontId="36" fillId="0" borderId="72" xfId="0" applyFont="1" applyBorder="1" applyAlignment="1">
      <alignment wrapText="1"/>
    </xf>
    <xf numFmtId="0" fontId="0" fillId="0" borderId="25" xfId="0" applyBorder="1" applyAlignment="1">
      <alignment wrapText="1"/>
    </xf>
    <xf numFmtId="0" fontId="36" fillId="0" borderId="80" xfId="0" applyFont="1" applyBorder="1" applyAlignment="1">
      <alignment wrapText="1"/>
    </xf>
    <xf numFmtId="0" fontId="2" fillId="0" borderId="80" xfId="0" applyFont="1" applyBorder="1" applyAlignment="1">
      <alignment wrapText="1"/>
    </xf>
    <xf numFmtId="0" fontId="36" fillId="0" borderId="88" xfId="0" applyFont="1" applyBorder="1" applyAlignment="1">
      <alignment wrapText="1"/>
    </xf>
    <xf numFmtId="0" fontId="0" fillId="0" borderId="25" xfId="0" applyBorder="1" applyAlignment="1">
      <alignment horizontal="center" vertical="center" wrapText="1"/>
    </xf>
    <xf numFmtId="0" fontId="2" fillId="22" borderId="72" xfId="0" applyFont="1" applyFill="1" applyBorder="1" applyAlignment="1">
      <alignment horizontal="center" vertical="center" wrapText="1"/>
    </xf>
    <xf numFmtId="0" fontId="2" fillId="22" borderId="80" xfId="0" applyFont="1" applyFill="1" applyBorder="1" applyAlignment="1">
      <alignment horizontal="center" vertical="center" wrapText="1"/>
    </xf>
    <xf numFmtId="0" fontId="44" fillId="19" borderId="10" xfId="0" applyFont="1" applyFill="1" applyBorder="1" applyAlignment="1">
      <alignment wrapText="1"/>
    </xf>
    <xf numFmtId="0" fontId="44" fillId="19" borderId="25" xfId="0" applyFont="1" applyFill="1" applyBorder="1" applyAlignment="1">
      <alignment wrapText="1"/>
    </xf>
    <xf numFmtId="0" fontId="0" fillId="0" borderId="10" xfId="0" applyBorder="1" applyAlignment="1">
      <alignment wrapText="1"/>
    </xf>
    <xf numFmtId="0" fontId="0" fillId="19" borderId="25" xfId="0" applyFill="1" applyBorder="1" applyAlignment="1">
      <alignment wrapText="1"/>
    </xf>
    <xf numFmtId="0" fontId="44" fillId="0" borderId="46" xfId="0" applyFont="1" applyBorder="1" applyAlignment="1">
      <alignment wrapText="1"/>
    </xf>
    <xf numFmtId="0" fontId="44" fillId="0" borderId="10" xfId="0" applyFont="1" applyBorder="1" applyAlignment="1">
      <alignment wrapText="1"/>
    </xf>
    <xf numFmtId="0" fontId="0" fillId="0" borderId="89" xfId="0" applyBorder="1" applyAlignment="1">
      <alignment horizontal="center" vertical="center" wrapText="1"/>
    </xf>
    <xf numFmtId="0" fontId="7" fillId="20" borderId="89" xfId="0" applyFont="1" applyFill="1" applyBorder="1" applyAlignment="1">
      <alignment horizontal="center" vertical="center" wrapText="1"/>
    </xf>
    <xf numFmtId="0" fontId="7" fillId="20" borderId="25" xfId="0" applyFont="1" applyFill="1" applyBorder="1" applyAlignment="1">
      <alignment horizontal="center" vertical="center" wrapText="1"/>
    </xf>
    <xf numFmtId="0" fontId="44" fillId="19" borderId="25" xfId="0" applyFont="1" applyFill="1" applyBorder="1" applyAlignment="1">
      <alignment horizontal="center" vertical="center" wrapText="1"/>
    </xf>
    <xf numFmtId="0" fontId="56" fillId="20" borderId="25" xfId="0" applyFont="1" applyFill="1" applyBorder="1" applyAlignment="1">
      <alignment horizontal="center" vertical="center" wrapText="1"/>
    </xf>
    <xf numFmtId="0" fontId="0" fillId="20" borderId="25" xfId="0" applyFill="1" applyBorder="1" applyAlignment="1">
      <alignment horizontal="center" vertical="center" wrapText="1"/>
    </xf>
    <xf numFmtId="0" fontId="0" fillId="19" borderId="25" xfId="0" applyFill="1" applyBorder="1" applyAlignment="1">
      <alignment horizontal="center" vertical="center" wrapText="1"/>
    </xf>
    <xf numFmtId="0" fontId="15" fillId="20" borderId="25" xfId="0" applyFont="1" applyFill="1" applyBorder="1" applyAlignment="1">
      <alignment horizontal="center" vertical="center" wrapText="1"/>
    </xf>
    <xf numFmtId="0" fontId="0" fillId="0" borderId="10" xfId="0" applyBorder="1" applyAlignment="1">
      <alignment horizontal="center" vertical="center" wrapText="1"/>
    </xf>
    <xf numFmtId="0" fontId="15" fillId="21" borderId="70" xfId="0" applyFont="1" applyFill="1" applyBorder="1"/>
    <xf numFmtId="0" fontId="0" fillId="19" borderId="27" xfId="0" applyFill="1" applyBorder="1" applyAlignment="1">
      <alignment wrapText="1"/>
    </xf>
    <xf numFmtId="0" fontId="15" fillId="21" borderId="83" xfId="0" applyFont="1" applyFill="1" applyBorder="1"/>
    <xf numFmtId="0" fontId="7" fillId="20" borderId="27" xfId="0" applyFont="1" applyFill="1" applyBorder="1" applyAlignment="1">
      <alignment horizontal="center" vertical="center" wrapText="1"/>
    </xf>
    <xf numFmtId="8" fontId="0" fillId="19" borderId="10" xfId="0" applyNumberFormat="1" applyFill="1" applyBorder="1"/>
    <xf numFmtId="8" fontId="0" fillId="0" borderId="10" xfId="0" applyNumberFormat="1" applyBorder="1"/>
    <xf numFmtId="8" fontId="0" fillId="19" borderId="1" xfId="0" applyNumberFormat="1" applyFill="1" applyBorder="1"/>
    <xf numFmtId="8" fontId="0" fillId="0" borderId="1" xfId="0" applyNumberFormat="1" applyBorder="1"/>
    <xf numFmtId="8" fontId="0" fillId="0" borderId="62" xfId="0" applyNumberFormat="1" applyBorder="1"/>
    <xf numFmtId="8" fontId="0" fillId="0" borderId="26" xfId="0" applyNumberFormat="1" applyBorder="1"/>
    <xf numFmtId="8" fontId="0" fillId="0" borderId="70" xfId="0" applyNumberFormat="1" applyBorder="1"/>
    <xf numFmtId="8" fontId="0" fillId="0" borderId="27" xfId="0" applyNumberFormat="1" applyBorder="1"/>
    <xf numFmtId="169" fontId="15" fillId="19" borderId="46" xfId="0" applyNumberFormat="1" applyFont="1" applyFill="1" applyBorder="1" applyAlignment="1">
      <alignment horizontal="center" vertical="center"/>
    </xf>
    <xf numFmtId="169" fontId="15" fillId="0" borderId="46" xfId="0" applyNumberFormat="1" applyFont="1" applyBorder="1" applyAlignment="1">
      <alignment horizontal="center" vertical="center"/>
    </xf>
    <xf numFmtId="169" fontId="15" fillId="0" borderId="1" xfId="0" applyNumberFormat="1" applyFont="1" applyBorder="1" applyAlignment="1">
      <alignment horizontal="center" vertical="center" wrapText="1"/>
    </xf>
    <xf numFmtId="169" fontId="7" fillId="12" borderId="73" xfId="0" applyNumberFormat="1" applyFont="1" applyFill="1" applyBorder="1" applyAlignment="1">
      <alignment horizontal="center" vertical="center" wrapText="1"/>
    </xf>
    <xf numFmtId="169" fontId="7" fillId="12" borderId="3" xfId="0" applyNumberFormat="1" applyFont="1" applyFill="1" applyBorder="1" applyAlignment="1">
      <alignment horizontal="center" vertical="center" wrapText="1"/>
    </xf>
    <xf numFmtId="169" fontId="7" fillId="12" borderId="27" xfId="0" applyNumberFormat="1" applyFont="1" applyFill="1" applyBorder="1" applyAlignment="1">
      <alignment horizontal="center" vertical="center" wrapText="1"/>
    </xf>
    <xf numFmtId="169" fontId="7" fillId="12" borderId="4" xfId="0" applyNumberFormat="1" applyFont="1" applyFill="1" applyBorder="1" applyAlignment="1">
      <alignment horizontal="center" vertical="center" wrapText="1"/>
    </xf>
    <xf numFmtId="169" fontId="7" fillId="12" borderId="35" xfId="0" applyNumberFormat="1" applyFont="1" applyFill="1" applyBorder="1" applyAlignment="1">
      <alignment horizontal="center" vertical="center" wrapText="1"/>
    </xf>
    <xf numFmtId="169" fontId="7" fillId="12" borderId="49" xfId="0" applyNumberFormat="1" applyFont="1" applyFill="1" applyBorder="1" applyAlignment="1">
      <alignment horizontal="center" vertical="center" wrapText="1"/>
    </xf>
    <xf numFmtId="169" fontId="7" fillId="12" borderId="25" xfId="0" applyNumberFormat="1" applyFont="1" applyFill="1" applyBorder="1" applyAlignment="1">
      <alignment horizontal="center" vertical="center" wrapText="1"/>
    </xf>
    <xf numFmtId="169" fontId="7" fillId="12" borderId="8" xfId="0" applyNumberFormat="1" applyFont="1" applyFill="1" applyBorder="1" applyAlignment="1">
      <alignment horizontal="center" vertical="center" wrapText="1"/>
    </xf>
    <xf numFmtId="169" fontId="7" fillId="15" borderId="70" xfId="0" applyNumberFormat="1" applyFont="1" applyFill="1" applyBorder="1" applyAlignment="1">
      <alignment horizontal="center" vertical="center" wrapText="1"/>
    </xf>
    <xf numFmtId="169" fontId="7" fillId="15" borderId="55" xfId="0" applyNumberFormat="1" applyFont="1" applyFill="1" applyBorder="1" applyAlignment="1">
      <alignment horizontal="center" vertical="center" wrapText="1"/>
    </xf>
    <xf numFmtId="169" fontId="7" fillId="15" borderId="71" xfId="0" applyNumberFormat="1" applyFont="1" applyFill="1" applyBorder="1" applyAlignment="1">
      <alignment horizontal="center" vertical="center" wrapText="1"/>
    </xf>
    <xf numFmtId="169" fontId="7" fillId="15" borderId="72" xfId="0" applyNumberFormat="1" applyFont="1" applyFill="1" applyBorder="1" applyAlignment="1">
      <alignment horizontal="center" vertical="center" wrapText="1"/>
    </xf>
    <xf numFmtId="169" fontId="7" fillId="15" borderId="25" xfId="0" applyNumberFormat="1" applyFont="1" applyFill="1" applyBorder="1" applyAlignment="1">
      <alignment horizontal="center" vertical="center" wrapText="1"/>
    </xf>
    <xf numFmtId="169" fontId="7" fillId="15" borderId="8" xfId="0" applyNumberFormat="1" applyFont="1" applyFill="1" applyBorder="1" applyAlignment="1">
      <alignment horizontal="center" vertical="center" wrapText="1"/>
    </xf>
    <xf numFmtId="169" fontId="7" fillId="0" borderId="70" xfId="0" applyNumberFormat="1" applyFont="1" applyBorder="1" applyAlignment="1">
      <alignment horizontal="center" vertical="center"/>
    </xf>
    <xf numFmtId="0" fontId="2" fillId="4"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4" xfId="0" applyFont="1" applyFill="1" applyBorder="1" applyAlignment="1">
      <alignment horizontal="center" vertical="center" wrapText="1"/>
    </xf>
    <xf numFmtId="14" fontId="1" fillId="0" borderId="1" xfId="0" applyNumberFormat="1" applyFont="1" applyBorder="1" applyAlignment="1">
      <alignment horizontal="center" vertical="center"/>
    </xf>
    <xf numFmtId="175" fontId="1" fillId="0" borderId="1" xfId="1" applyNumberFormat="1" applyFill="1" applyBorder="1" applyAlignment="1">
      <alignment horizontal="center"/>
    </xf>
    <xf numFmtId="9" fontId="58" fillId="0" borderId="1" xfId="2" applyFont="1" applyFill="1" applyBorder="1" applyAlignment="1">
      <alignment horizontal="center" vertical="center"/>
    </xf>
    <xf numFmtId="0" fontId="58" fillId="0" borderId="4" xfId="0" applyFont="1" applyBorder="1" applyAlignment="1">
      <alignment horizontal="center"/>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5" xfId="0" applyBorder="1" applyAlignment="1">
      <alignment horizontal="center" vertical="center"/>
    </xf>
    <xf numFmtId="43" fontId="2" fillId="0" borderId="6" xfId="0" applyNumberFormat="1" applyFont="1" applyBorder="1" applyAlignment="1">
      <alignment horizontal="center" vertical="center"/>
    </xf>
    <xf numFmtId="43" fontId="2" fillId="0" borderId="47" xfId="0" applyNumberFormat="1" applyFont="1" applyBorder="1" applyAlignment="1">
      <alignment horizontal="center" vertical="center"/>
    </xf>
    <xf numFmtId="0" fontId="47" fillId="16" borderId="1" xfId="0" applyFont="1" applyFill="1" applyBorder="1" applyAlignment="1">
      <alignment horizontal="center" vertical="center"/>
    </xf>
    <xf numFmtId="0" fontId="47" fillId="16" borderId="4" xfId="0" applyFont="1" applyFill="1" applyBorder="1" applyAlignment="1">
      <alignment horizontal="center" vertical="center"/>
    </xf>
    <xf numFmtId="0" fontId="0" fillId="0" borderId="1" xfId="0" applyBorder="1" applyAlignment="1">
      <alignment horizontal="justify" vertical="justify" wrapText="1"/>
    </xf>
    <xf numFmtId="0" fontId="0" fillId="0" borderId="1" xfId="0" applyBorder="1" applyAlignment="1">
      <alignment horizontal="justify" vertical="justify"/>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left"/>
    </xf>
    <xf numFmtId="0" fontId="13" fillId="0" borderId="33" xfId="0" applyFont="1" applyBorder="1" applyAlignment="1">
      <alignment vertical="center" wrapText="1"/>
    </xf>
    <xf numFmtId="0" fontId="30" fillId="0" borderId="34" xfId="0" applyFont="1" applyBorder="1" applyAlignment="1">
      <alignment vertical="center" wrapText="1"/>
    </xf>
    <xf numFmtId="0" fontId="30" fillId="0" borderId="35" xfId="0" applyFont="1" applyBorder="1" applyAlignment="1">
      <alignment vertical="center" wrapText="1"/>
    </xf>
    <xf numFmtId="0" fontId="30" fillId="0" borderId="23" xfId="0" applyFont="1" applyBorder="1" applyAlignment="1">
      <alignment vertical="center" wrapText="1"/>
    </xf>
    <xf numFmtId="0" fontId="30" fillId="0" borderId="24" xfId="0" applyFont="1" applyBorder="1" applyAlignment="1">
      <alignment vertical="center" wrapText="1"/>
    </xf>
    <xf numFmtId="0" fontId="30" fillId="0" borderId="25"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1" xfId="0" applyBorder="1" applyAlignment="1">
      <alignment horizontal="left" vertical="center"/>
    </xf>
    <xf numFmtId="169" fontId="48" fillId="9" borderId="22" xfId="0" applyNumberFormat="1" applyFont="1" applyFill="1" applyBorder="1" applyAlignment="1">
      <alignment horizontal="center" vertical="center"/>
    </xf>
    <xf numFmtId="169" fontId="48" fillId="9" borderId="20" xfId="0" applyNumberFormat="1" applyFont="1" applyFill="1" applyBorder="1" applyAlignment="1">
      <alignment horizontal="center" vertical="center"/>
    </xf>
    <xf numFmtId="0" fontId="46" fillId="9" borderId="51" xfId="0" applyFont="1" applyFill="1" applyBorder="1" applyAlignment="1">
      <alignment horizontal="center" vertical="center"/>
    </xf>
    <xf numFmtId="0" fontId="46" fillId="9" borderId="56" xfId="0" applyFont="1" applyFill="1" applyBorder="1" applyAlignment="1">
      <alignment horizontal="center" vertic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2" fillId="0" borderId="26" xfId="0" applyFont="1" applyBorder="1" applyAlignment="1">
      <alignment horizontal="left"/>
    </xf>
    <xf numFmtId="0" fontId="2" fillId="0" borderId="12" xfId="0" applyFont="1" applyBorder="1" applyAlignment="1">
      <alignment horizontal="left"/>
    </xf>
    <xf numFmtId="0" fontId="2" fillId="0" borderId="27" xfId="0" applyFont="1" applyBorder="1" applyAlignment="1">
      <alignment horizontal="left"/>
    </xf>
    <xf numFmtId="0" fontId="2" fillId="0" borderId="1" xfId="0" applyFont="1" applyBorder="1" applyAlignment="1">
      <alignment horizontal="center" vertical="center" wrapText="1"/>
    </xf>
    <xf numFmtId="0" fontId="1" fillId="0" borderId="1" xfId="0" applyFont="1" applyBorder="1" applyAlignment="1">
      <alignment horizontal="left"/>
    </xf>
    <xf numFmtId="0" fontId="13" fillId="4" borderId="6" xfId="0" applyFont="1" applyFill="1" applyBorder="1" applyAlignment="1">
      <alignment horizontal="center"/>
    </xf>
    <xf numFmtId="0" fontId="13" fillId="4" borderId="47" xfId="0" applyFont="1" applyFill="1" applyBorder="1" applyAlignment="1">
      <alignment horizontal="center"/>
    </xf>
    <xf numFmtId="0" fontId="49" fillId="9" borderId="22" xfId="0" applyFont="1" applyFill="1" applyBorder="1" applyAlignment="1">
      <alignment horizontal="center" vertical="center"/>
    </xf>
    <xf numFmtId="0" fontId="49" fillId="9" borderId="20" xfId="0" applyFont="1" applyFill="1" applyBorder="1" applyAlignment="1">
      <alignment horizontal="center" vertical="center"/>
    </xf>
    <xf numFmtId="0" fontId="46" fillId="9" borderId="21" xfId="0" applyFont="1" applyFill="1" applyBorder="1" applyAlignment="1">
      <alignment horizontal="center" vertical="center"/>
    </xf>
    <xf numFmtId="0" fontId="46" fillId="9" borderId="74" xfId="0" applyFont="1" applyFill="1" applyBorder="1" applyAlignment="1">
      <alignment horizontal="center" vertical="center"/>
    </xf>
    <xf numFmtId="0" fontId="13" fillId="4" borderId="5" xfId="0" applyFont="1" applyFill="1" applyBorder="1" applyAlignment="1">
      <alignment horizontal="center"/>
    </xf>
    <xf numFmtId="0" fontId="13" fillId="4" borderId="1" xfId="0" applyFont="1" applyFill="1" applyBorder="1" applyAlignment="1">
      <alignment horizontal="center"/>
    </xf>
    <xf numFmtId="0" fontId="2" fillId="4" borderId="5" xfId="0" applyFont="1" applyFill="1" applyBorder="1" applyAlignment="1">
      <alignment horizontal="center"/>
    </xf>
    <xf numFmtId="0" fontId="2" fillId="4" borderId="1" xfId="0" applyFont="1" applyFill="1" applyBorder="1" applyAlignment="1">
      <alignment horizontal="center"/>
    </xf>
    <xf numFmtId="0" fontId="2" fillId="4" borderId="4" xfId="0" applyFont="1" applyFill="1" applyBorder="1" applyAlignment="1">
      <alignment horizontal="center"/>
    </xf>
    <xf numFmtId="0" fontId="2" fillId="0" borderId="5" xfId="0" applyFont="1" applyBorder="1" applyAlignment="1">
      <alignment horizontal="center"/>
    </xf>
    <xf numFmtId="0" fontId="2" fillId="0" borderId="1" xfId="0" applyFont="1" applyBorder="1" applyAlignment="1">
      <alignment horizontal="left"/>
    </xf>
    <xf numFmtId="0" fontId="2" fillId="5" borderId="5" xfId="0" applyFont="1" applyFill="1" applyBorder="1" applyAlignment="1">
      <alignment horizontal="center"/>
    </xf>
    <xf numFmtId="0" fontId="2" fillId="5" borderId="1" xfId="0" applyFont="1" applyFill="1" applyBorder="1" applyAlignment="1">
      <alignment horizontal="center"/>
    </xf>
    <xf numFmtId="0" fontId="2" fillId="5" borderId="4" xfId="0" applyFont="1" applyFill="1" applyBorder="1" applyAlignment="1">
      <alignment horizontal="center"/>
    </xf>
    <xf numFmtId="0" fontId="0" fillId="0" borderId="1" xfId="0" applyBorder="1"/>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2" fillId="2" borderId="76" xfId="0" applyFont="1" applyFill="1" applyBorder="1" applyAlignment="1">
      <alignment horizontal="center"/>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2" fillId="4" borderId="28" xfId="0" applyFont="1" applyFill="1" applyBorder="1" applyAlignment="1">
      <alignment horizontal="center"/>
    </xf>
    <xf numFmtId="0" fontId="0" fillId="0" borderId="1" xfId="0" applyBorder="1" applyAlignment="1">
      <alignment horizontal="left" wrapText="1"/>
    </xf>
    <xf numFmtId="0" fontId="2" fillId="0" borderId="28" xfId="0" applyFont="1" applyBorder="1" applyAlignment="1">
      <alignment horizontal="center"/>
    </xf>
    <xf numFmtId="0" fontId="2" fillId="0" borderId="12" xfId="0" applyFont="1" applyBorder="1" applyAlignment="1">
      <alignment horizontal="center"/>
    </xf>
    <xf numFmtId="0" fontId="2" fillId="0" borderId="71" xfId="0" applyFont="1" applyBorder="1" applyAlignment="1">
      <alignment horizontal="center"/>
    </xf>
    <xf numFmtId="0" fontId="18" fillId="0" borderId="1" xfId="0" applyFont="1" applyBorder="1" applyAlignment="1">
      <alignment horizontal="left"/>
    </xf>
    <xf numFmtId="0" fontId="20" fillId="0" borderId="1" xfId="0" applyFont="1" applyBorder="1"/>
    <xf numFmtId="0" fontId="0" fillId="0" borderId="1" xfId="0" applyBorder="1" applyAlignment="1">
      <alignment wrapText="1"/>
    </xf>
    <xf numFmtId="0" fontId="24" fillId="0" borderId="26" xfId="0" applyFont="1" applyBorder="1" applyAlignment="1">
      <alignment horizontal="center"/>
    </xf>
    <xf numFmtId="0" fontId="24" fillId="0" borderId="12" xfId="0" applyFont="1" applyBorder="1" applyAlignment="1">
      <alignment horizontal="center"/>
    </xf>
    <xf numFmtId="0" fontId="24" fillId="0" borderId="27" xfId="0" applyFont="1" applyBorder="1" applyAlignment="1">
      <alignment horizontal="center"/>
    </xf>
    <xf numFmtId="0" fontId="1" fillId="0" borderId="1" xfId="0" applyFont="1" applyBorder="1" applyAlignment="1">
      <alignment horizontal="left" vertical="center"/>
    </xf>
    <xf numFmtId="0" fontId="2" fillId="0" borderId="62" xfId="0" applyFont="1" applyBorder="1" applyAlignment="1">
      <alignment horizontal="center"/>
    </xf>
    <xf numFmtId="0" fontId="2" fillId="0" borderId="4" xfId="0" applyFont="1" applyBorder="1" applyAlignment="1">
      <alignment horizontal="center"/>
    </xf>
    <xf numFmtId="0" fontId="0" fillId="10" borderId="5" xfId="0" applyFill="1" applyBorder="1" applyAlignment="1">
      <alignment horizontal="left" vertical="center"/>
    </xf>
    <xf numFmtId="0" fontId="0" fillId="10" borderId="1" xfId="0" applyFill="1" applyBorder="1" applyAlignment="1">
      <alignment horizontal="left" vertical="center"/>
    </xf>
    <xf numFmtId="0" fontId="0" fillId="0" borderId="5" xfId="0" applyBorder="1" applyAlignment="1">
      <alignment horizontal="center" vertical="center" wrapText="1"/>
    </xf>
    <xf numFmtId="0" fontId="1" fillId="0" borderId="1" xfId="0" applyFont="1" applyBorder="1" applyAlignment="1">
      <alignment horizontal="center" vertical="center" wrapText="1"/>
    </xf>
    <xf numFmtId="0" fontId="1" fillId="0" borderId="26" xfId="0" applyFont="1" applyBorder="1" applyAlignment="1">
      <alignment horizontal="center" vertical="center" wrapText="1"/>
    </xf>
    <xf numFmtId="0" fontId="0" fillId="10" borderId="70" xfId="0" applyFill="1" applyBorder="1" applyAlignment="1">
      <alignment horizontal="center" vertic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53" fillId="10" borderId="5" xfId="0" applyFont="1" applyFill="1" applyBorder="1" applyAlignment="1">
      <alignment horizontal="left" vertical="center"/>
    </xf>
    <xf numFmtId="0" fontId="57" fillId="0" borderId="54" xfId="0" applyFont="1" applyBorder="1" applyAlignment="1">
      <alignment horizontal="center" vertical="center"/>
    </xf>
    <xf numFmtId="0" fontId="57" fillId="0" borderId="15" xfId="0" applyFont="1" applyBorder="1" applyAlignment="1">
      <alignment horizontal="center" vertical="center"/>
    </xf>
    <xf numFmtId="0" fontId="57" fillId="0" borderId="55" xfId="0" applyFont="1" applyBorder="1" applyAlignment="1">
      <alignment horizontal="center" vertical="center"/>
    </xf>
    <xf numFmtId="0" fontId="2" fillId="4" borderId="28"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27" xfId="0" applyFont="1" applyFill="1" applyBorder="1" applyAlignment="1">
      <alignment horizontal="center" vertical="center" wrapText="1"/>
    </xf>
    <xf numFmtId="44" fontId="58" fillId="10" borderId="1" xfId="2" applyNumberFormat="1" applyFont="1" applyFill="1" applyBorder="1" applyAlignment="1">
      <alignment horizontal="center" vertical="center"/>
    </xf>
    <xf numFmtId="0" fontId="0" fillId="0" borderId="28" xfId="0" applyBorder="1" applyAlignment="1">
      <alignment horizontal="center"/>
    </xf>
    <xf numFmtId="0" fontId="0" fillId="0" borderId="12" xfId="0" applyBorder="1" applyAlignment="1">
      <alignment horizontal="center"/>
    </xf>
    <xf numFmtId="0" fontId="0" fillId="0" borderId="27" xfId="0" applyBorder="1" applyAlignment="1">
      <alignment horizontal="center"/>
    </xf>
    <xf numFmtId="0" fontId="44" fillId="10" borderId="5" xfId="0" applyFont="1" applyFill="1" applyBorder="1" applyAlignment="1">
      <alignment horizontal="left" vertical="center"/>
    </xf>
    <xf numFmtId="0" fontId="13" fillId="0" borderId="33" xfId="0" applyFont="1" applyBorder="1" applyAlignment="1">
      <alignment wrapText="1"/>
    </xf>
    <xf numFmtId="0" fontId="13" fillId="0" borderId="34" xfId="0" applyFont="1" applyBorder="1" applyAlignment="1">
      <alignment wrapText="1"/>
    </xf>
    <xf numFmtId="0" fontId="13" fillId="0" borderId="77" xfId="0" applyFont="1" applyBorder="1" applyAlignment="1">
      <alignment wrapText="1"/>
    </xf>
    <xf numFmtId="0" fontId="13" fillId="0" borderId="78" xfId="0" applyFont="1" applyBorder="1" applyAlignment="1">
      <alignment wrapText="1"/>
    </xf>
    <xf numFmtId="0" fontId="13" fillId="0" borderId="79" xfId="0" applyFont="1" applyBorder="1" applyAlignment="1">
      <alignment wrapText="1"/>
    </xf>
    <xf numFmtId="0" fontId="13" fillId="0" borderId="80" xfId="0" applyFont="1" applyBorder="1" applyAlignment="1">
      <alignment wrapText="1"/>
    </xf>
    <xf numFmtId="0" fontId="2" fillId="0" borderId="26" xfId="0" applyFont="1" applyBorder="1"/>
    <xf numFmtId="0" fontId="2" fillId="0" borderId="12" xfId="0" applyFont="1" applyBorder="1"/>
    <xf numFmtId="0" fontId="2" fillId="0" borderId="27" xfId="0" applyFont="1" applyBorder="1"/>
    <xf numFmtId="0" fontId="2" fillId="0" borderId="12" xfId="0" applyFont="1" applyBorder="1" applyAlignment="1">
      <alignment wrapText="1"/>
    </xf>
    <xf numFmtId="0" fontId="2" fillId="0" borderId="27" xfId="0" applyFont="1" applyBorder="1" applyAlignment="1">
      <alignment wrapText="1"/>
    </xf>
    <xf numFmtId="0" fontId="0" fillId="0" borderId="26" xfId="0" applyBorder="1" applyAlignment="1">
      <alignment horizontal="center" vertical="center"/>
    </xf>
    <xf numFmtId="0" fontId="0" fillId="0" borderId="12" xfId="0" applyBorder="1" applyAlignment="1">
      <alignment horizontal="center" vertical="center"/>
    </xf>
    <xf numFmtId="0" fontId="0" fillId="0" borderId="27" xfId="0" applyBorder="1" applyAlignment="1">
      <alignment horizontal="center" vertical="center"/>
    </xf>
    <xf numFmtId="0" fontId="0" fillId="0" borderId="12" xfId="0" applyBorder="1" applyAlignment="1">
      <alignment horizontal="center" vertical="center" wrapText="1"/>
    </xf>
    <xf numFmtId="0" fontId="0" fillId="0" borderId="27" xfId="0" applyBorder="1" applyAlignment="1">
      <alignment horizontal="center" vertical="center" wrapText="1"/>
    </xf>
    <xf numFmtId="169" fontId="0" fillId="0" borderId="12" xfId="0" applyNumberFormat="1" applyBorder="1" applyAlignment="1">
      <alignment horizontal="center" vertical="center"/>
    </xf>
    <xf numFmtId="0" fontId="2" fillId="0" borderId="6" xfId="0" applyFont="1" applyBorder="1" applyAlignment="1">
      <alignment horizontal="center"/>
    </xf>
    <xf numFmtId="0" fontId="2" fillId="0" borderId="47" xfId="0" applyFont="1" applyBorder="1" applyAlignment="1">
      <alignment horizontal="center"/>
    </xf>
    <xf numFmtId="0" fontId="13" fillId="0" borderId="57" xfId="0" applyFont="1" applyBorder="1" applyAlignment="1">
      <alignment horizontal="center" vertical="center" wrapText="1"/>
    </xf>
    <xf numFmtId="0" fontId="30" fillId="0" borderId="59" xfId="0" applyFont="1" applyBorder="1" applyAlignment="1">
      <alignment horizontal="center" vertical="center" wrapText="1"/>
    </xf>
    <xf numFmtId="0" fontId="30" fillId="0" borderId="58" xfId="0" applyFont="1" applyBorder="1" applyAlignment="1">
      <alignment horizontal="center" vertical="center" wrapText="1"/>
    </xf>
    <xf numFmtId="0" fontId="30" fillId="0" borderId="40" xfId="0" applyFont="1" applyBorder="1" applyAlignment="1">
      <alignment horizontal="center" vertical="center" wrapText="1"/>
    </xf>
    <xf numFmtId="0" fontId="30" fillId="0" borderId="24" xfId="0" applyFont="1" applyBorder="1" applyAlignment="1">
      <alignment horizontal="center" vertical="center" wrapText="1"/>
    </xf>
    <xf numFmtId="0" fontId="30" fillId="0" borderId="75" xfId="0" applyFont="1" applyBorder="1" applyAlignment="1">
      <alignment horizontal="center" vertical="center" wrapText="1"/>
    </xf>
    <xf numFmtId="0" fontId="36" fillId="10" borderId="5" xfId="0" applyFont="1" applyFill="1" applyBorder="1" applyAlignment="1">
      <alignment horizontal="left" vertical="center"/>
    </xf>
    <xf numFmtId="0" fontId="0" fillId="0" borderId="0" xfId="0" applyAlignment="1">
      <alignment horizontal="left" vertical="top" wrapText="1"/>
    </xf>
    <xf numFmtId="0" fontId="5" fillId="0" borderId="0" xfId="0" applyFont="1" applyAlignment="1">
      <alignment horizontal="center"/>
    </xf>
    <xf numFmtId="0" fontId="0" fillId="0" borderId="0" xfId="0" applyAlignment="1">
      <alignment horizontal="justify" vertical="top" wrapText="1"/>
    </xf>
    <xf numFmtId="0" fontId="0" fillId="0" borderId="0" xfId="0" applyAlignment="1">
      <alignment horizontal="justify" vertical="top"/>
    </xf>
    <xf numFmtId="0" fontId="7" fillId="4" borderId="22" xfId="0" applyFont="1" applyFill="1" applyBorder="1" applyAlignment="1">
      <alignment horizontal="center" vertical="center"/>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3" fontId="42" fillId="7" borderId="1" xfId="0" applyNumberFormat="1" applyFont="1" applyFill="1" applyBorder="1" applyAlignment="1">
      <alignment horizontal="left" vertical="center"/>
    </xf>
    <xf numFmtId="0" fontId="42" fillId="7" borderId="4" xfId="0" applyFont="1" applyFill="1" applyBorder="1" applyAlignment="1">
      <alignment horizontal="left" vertical="center"/>
    </xf>
    <xf numFmtId="3" fontId="42" fillId="0" borderId="47" xfId="0" applyNumberFormat="1" applyFont="1" applyBorder="1" applyAlignment="1">
      <alignment horizontal="left" vertical="center"/>
    </xf>
    <xf numFmtId="0" fontId="42" fillId="0" borderId="7" xfId="0" applyFont="1" applyBorder="1" applyAlignment="1">
      <alignment horizontal="left"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29"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42" fillId="0" borderId="47" xfId="0" applyFont="1" applyBorder="1" applyAlignment="1">
      <alignment horizontal="left" vertical="center"/>
    </xf>
    <xf numFmtId="0" fontId="16" fillId="0" borderId="47" xfId="4" applyBorder="1" applyAlignment="1" applyProtection="1">
      <alignment horizontal="left" vertical="center" wrapText="1"/>
    </xf>
    <xf numFmtId="0" fontId="42" fillId="0" borderId="47" xfId="0" applyFont="1" applyBorder="1" applyAlignment="1">
      <alignment horizontal="left" vertical="center" wrapText="1"/>
    </xf>
    <xf numFmtId="0" fontId="42" fillId="7" borderId="1" xfId="0" applyFont="1" applyFill="1" applyBorder="1" applyAlignment="1">
      <alignment horizontal="left" vertical="center"/>
    </xf>
    <xf numFmtId="0" fontId="16" fillId="7" borderId="1" xfId="4" applyFill="1" applyBorder="1" applyAlignment="1" applyProtection="1">
      <alignment horizontal="left" vertical="center" wrapText="1"/>
    </xf>
    <xf numFmtId="0" fontId="43" fillId="7" borderId="1" xfId="4" applyFont="1" applyFill="1" applyBorder="1" applyAlignment="1" applyProtection="1">
      <alignment horizontal="left" vertical="center" wrapText="1"/>
    </xf>
    <xf numFmtId="0" fontId="40" fillId="0" borderId="22" xfId="0" applyFont="1" applyBorder="1" applyAlignment="1">
      <alignment horizontal="left" vertical="center" wrapText="1"/>
    </xf>
    <xf numFmtId="0" fontId="40" fillId="0" borderId="20" xfId="0" applyFont="1" applyBorder="1" applyAlignment="1">
      <alignment horizontal="left" vertical="center" wrapText="1"/>
    </xf>
    <xf numFmtId="0" fontId="40" fillId="0" borderId="14" xfId="0" applyFont="1" applyBorder="1" applyAlignment="1">
      <alignment horizontal="left" vertical="center" wrapText="1"/>
    </xf>
    <xf numFmtId="0" fontId="15" fillId="6" borderId="46"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wrapText="1"/>
    </xf>
    <xf numFmtId="0" fontId="15" fillId="6" borderId="1"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6" fillId="0" borderId="1" xfId="4" applyBorder="1" applyAlignment="1" applyProtection="1">
      <alignment horizontal="left" vertical="center" wrapText="1"/>
    </xf>
    <xf numFmtId="0" fontId="16" fillId="6" borderId="1" xfId="4" applyFill="1" applyBorder="1" applyAlignment="1" applyProtection="1">
      <alignment horizontal="left" vertical="center" wrapText="1"/>
    </xf>
    <xf numFmtId="0" fontId="15" fillId="6" borderId="46" xfId="0" applyFont="1" applyFill="1" applyBorder="1" applyAlignment="1">
      <alignment horizontal="left" vertical="center"/>
    </xf>
    <xf numFmtId="0" fontId="16" fillId="6" borderId="46" xfId="4" applyFill="1" applyBorder="1" applyAlignment="1" applyProtection="1">
      <alignment horizontal="left" vertical="center" wrapText="1"/>
    </xf>
    <xf numFmtId="0" fontId="45" fillId="0" borderId="1" xfId="4" applyFont="1" applyBorder="1" applyAlignment="1" applyProtection="1">
      <alignment horizontal="left" vertical="center" wrapText="1"/>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169" fontId="7" fillId="8" borderId="22" xfId="0" applyNumberFormat="1" applyFont="1" applyFill="1" applyBorder="1" applyAlignment="1">
      <alignment horizontal="center" vertical="center"/>
    </xf>
    <xf numFmtId="169" fontId="7" fillId="8" borderId="14" xfId="0" applyNumberFormat="1"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0" fontId="2" fillId="6" borderId="85" xfId="0" applyFont="1" applyFill="1" applyBorder="1" applyAlignment="1">
      <alignment horizontal="center" vertical="center"/>
    </xf>
    <xf numFmtId="0" fontId="2" fillId="6" borderId="86" xfId="0" applyFont="1" applyFill="1" applyBorder="1" applyAlignment="1">
      <alignment horizontal="center" vertical="center"/>
    </xf>
    <xf numFmtId="0" fontId="2" fillId="6" borderId="87" xfId="0" applyFont="1" applyFill="1" applyBorder="1" applyAlignment="1">
      <alignment horizontal="center" vertical="center"/>
    </xf>
    <xf numFmtId="169" fontId="7" fillId="8" borderId="31" xfId="0" applyNumberFormat="1" applyFont="1" applyFill="1" applyBorder="1" applyAlignment="1">
      <alignment horizontal="center" vertical="center"/>
    </xf>
    <xf numFmtId="169" fontId="7" fillId="8" borderId="50" xfId="0" applyNumberFormat="1" applyFont="1" applyFill="1" applyBorder="1" applyAlignment="1">
      <alignment horizontal="center" vertical="center"/>
    </xf>
    <xf numFmtId="169" fontId="2" fillId="9" borderId="22" xfId="0" applyNumberFormat="1" applyFont="1" applyFill="1" applyBorder="1" applyAlignment="1">
      <alignment horizontal="center"/>
    </xf>
    <xf numFmtId="169" fontId="2" fillId="9" borderId="14" xfId="0" applyNumberFormat="1" applyFont="1" applyFill="1" applyBorder="1" applyAlignment="1">
      <alignment horizontal="center"/>
    </xf>
    <xf numFmtId="0" fontId="2" fillId="6" borderId="1" xfId="0" applyFont="1" applyFill="1" applyBorder="1" applyAlignment="1">
      <alignment horizontal="center" vertical="center"/>
    </xf>
    <xf numFmtId="0" fontId="2" fillId="6" borderId="47" xfId="0" applyFont="1" applyFill="1" applyBorder="1" applyAlignment="1">
      <alignment horizontal="center" vertical="center"/>
    </xf>
    <xf numFmtId="0" fontId="2" fillId="6" borderId="84" xfId="0" applyFont="1" applyFill="1" applyBorder="1" applyAlignment="1">
      <alignment horizontal="center" vertical="center" wrapText="1"/>
    </xf>
    <xf numFmtId="0" fontId="15" fillId="6" borderId="2" xfId="0" applyFont="1" applyFill="1" applyBorder="1" applyAlignment="1">
      <alignment horizontal="left" vertical="center" wrapText="1"/>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15" fillId="0" borderId="5" xfId="0" applyFont="1" applyBorder="1" applyAlignment="1">
      <alignment horizontal="left" vertical="center"/>
    </xf>
    <xf numFmtId="0" fontId="15" fillId="6" borderId="5" xfId="0" applyFont="1" applyFill="1" applyBorder="1" applyAlignment="1">
      <alignment horizontal="left" vertical="center" wrapText="1"/>
    </xf>
    <xf numFmtId="0" fontId="45" fillId="6" borderId="1" xfId="4" applyFont="1" applyFill="1" applyBorder="1" applyAlignment="1" applyProtection="1">
      <alignment horizontal="left" vertical="center" wrapText="1"/>
    </xf>
    <xf numFmtId="0" fontId="15" fillId="0" borderId="6" xfId="0" applyFont="1" applyBorder="1" applyAlignment="1">
      <alignment horizontal="left" vertical="center"/>
    </xf>
    <xf numFmtId="0" fontId="15" fillId="0" borderId="47"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15" fillId="0" borderId="7" xfId="0" applyFont="1" applyBorder="1" applyAlignment="1">
      <alignment horizontal="left" vertical="center"/>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48" xfId="0" applyFont="1" applyFill="1" applyBorder="1" applyAlignment="1">
      <alignment horizontal="center" vertical="center" textRotation="90"/>
    </xf>
    <xf numFmtId="0" fontId="2" fillId="6" borderId="62" xfId="0" applyFont="1" applyFill="1" applyBorder="1" applyAlignment="1">
      <alignment horizontal="center" vertical="center"/>
    </xf>
    <xf numFmtId="0" fontId="2" fillId="6" borderId="62"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25" fillId="4" borderId="22" xfId="0" applyFont="1" applyFill="1" applyBorder="1" applyAlignment="1">
      <alignment horizontal="center" vertical="center"/>
    </xf>
    <xf numFmtId="0" fontId="25" fillId="4" borderId="20" xfId="0" applyFont="1" applyFill="1" applyBorder="1" applyAlignment="1">
      <alignment horizontal="center" vertical="center"/>
    </xf>
    <xf numFmtId="0" fontId="25" fillId="4" borderId="14" xfId="0" applyFont="1" applyFill="1" applyBorder="1" applyAlignment="1">
      <alignment horizontal="center" vertical="center"/>
    </xf>
    <xf numFmtId="0" fontId="2" fillId="0" borderId="2" xfId="0" applyFont="1" applyBorder="1" applyAlignment="1">
      <alignment horizontal="center" vertical="center"/>
    </xf>
    <xf numFmtId="0" fontId="2" fillId="0" borderId="46" xfId="0" applyFont="1" applyBorder="1" applyAlignment="1">
      <alignment horizontal="center" vertical="center"/>
    </xf>
    <xf numFmtId="0" fontId="2" fillId="6" borderId="70" xfId="0" applyFont="1" applyFill="1" applyBorder="1" applyAlignment="1">
      <alignment horizontal="center" vertical="center"/>
    </xf>
    <xf numFmtId="0" fontId="2" fillId="6" borderId="70" xfId="0" applyFont="1" applyFill="1" applyBorder="1" applyAlignment="1">
      <alignment horizontal="center" vertical="center" wrapText="1"/>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0" fontId="2" fillId="6" borderId="70" xfId="0" applyFont="1" applyFill="1" applyBorder="1" applyAlignment="1">
      <alignment horizontal="center" vertical="center" textRotation="90"/>
    </xf>
    <xf numFmtId="0" fontId="1" fillId="6" borderId="70" xfId="0" applyFont="1" applyFill="1" applyBorder="1" applyAlignment="1">
      <alignment horizontal="center"/>
    </xf>
    <xf numFmtId="0" fontId="42" fillId="6" borderId="46" xfId="0" applyFont="1" applyFill="1" applyBorder="1" applyAlignment="1">
      <alignment horizontal="left" vertical="center" wrapText="1"/>
    </xf>
    <xf numFmtId="0" fontId="42" fillId="6" borderId="3" xfId="0" applyFont="1" applyFill="1" applyBorder="1" applyAlignment="1">
      <alignment horizontal="left" vertical="center" wrapText="1"/>
    </xf>
    <xf numFmtId="3" fontId="42" fillId="0" borderId="1" xfId="0" applyNumberFormat="1" applyFont="1" applyBorder="1" applyAlignment="1">
      <alignment horizontal="left" vertical="center"/>
    </xf>
    <xf numFmtId="0" fontId="42" fillId="0" borderId="4" xfId="0" applyFont="1" applyBorder="1" applyAlignment="1">
      <alignment horizontal="left" vertical="center"/>
    </xf>
    <xf numFmtId="0" fontId="42" fillId="6" borderId="1" xfId="0" applyFont="1" applyFill="1" applyBorder="1" applyAlignment="1">
      <alignment horizontal="left" vertical="center" wrapText="1"/>
    </xf>
    <xf numFmtId="0" fontId="42" fillId="6" borderId="4" xfId="0" applyFont="1" applyFill="1" applyBorder="1" applyAlignment="1">
      <alignment horizontal="left" vertical="center" wrapText="1"/>
    </xf>
    <xf numFmtId="0" fontId="16" fillId="0" borderId="1" xfId="4" applyBorder="1" applyAlignment="1" applyProtection="1">
      <alignment horizontal="left" vertical="center"/>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 fillId="0" borderId="57" xfId="0" applyFont="1" applyBorder="1" applyAlignment="1">
      <alignment horizontal="left" vertical="top" wrapText="1"/>
    </xf>
    <xf numFmtId="0" fontId="0" fillId="0" borderId="28" xfId="0" applyBorder="1" applyAlignment="1">
      <alignment horizontal="center" vertical="center"/>
    </xf>
    <xf numFmtId="0" fontId="0" fillId="0" borderId="71" xfId="0" applyBorder="1" applyAlignment="1">
      <alignment horizontal="center" vertical="center"/>
    </xf>
    <xf numFmtId="0" fontId="0" fillId="0" borderId="81" xfId="0" applyBorder="1" applyAlignment="1">
      <alignment horizontal="center"/>
    </xf>
    <xf numFmtId="0" fontId="0" fillId="0" borderId="16" xfId="0" applyBorder="1" applyAlignment="1">
      <alignment horizontal="center"/>
    </xf>
    <xf numFmtId="0" fontId="0" fillId="0" borderId="30" xfId="0" applyBorder="1" applyAlignment="1">
      <alignment horizontal="center"/>
    </xf>
    <xf numFmtId="44" fontId="2" fillId="18" borderId="29" xfId="0" applyNumberFormat="1" applyFont="1" applyFill="1" applyBorder="1" applyAlignment="1">
      <alignment horizontal="center"/>
    </xf>
    <xf numFmtId="44" fontId="2" fillId="18" borderId="82" xfId="0" applyNumberFormat="1" applyFont="1" applyFill="1" applyBorder="1" applyAlignment="1">
      <alignment horizontal="center"/>
    </xf>
    <xf numFmtId="0" fontId="2" fillId="0" borderId="1" xfId="0" applyFont="1" applyBorder="1" applyAlignment="1">
      <alignment horizontal="left" wrapText="1"/>
    </xf>
    <xf numFmtId="10" fontId="36" fillId="14" borderId="69" xfId="0" applyNumberFormat="1" applyFont="1" applyFill="1" applyBorder="1" applyAlignment="1">
      <alignment horizontal="center" vertical="center" wrapText="1"/>
    </xf>
    <xf numFmtId="10" fontId="36" fillId="14" borderId="66" xfId="0" applyNumberFormat="1" applyFont="1" applyFill="1" applyBorder="1" applyAlignment="1">
      <alignment horizontal="center" vertical="center" wrapText="1"/>
    </xf>
    <xf numFmtId="0" fontId="39"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quotePrefix="1" applyFont="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0" fillId="0" borderId="12" xfId="0" applyBorder="1" applyAlignment="1">
      <alignment horizontal="left" wrapText="1"/>
    </xf>
    <xf numFmtId="0" fontId="0" fillId="0" borderId="27" xfId="0" applyBorder="1" applyAlignment="1">
      <alignment horizontal="left"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0" fillId="0" borderId="0" xfId="0" quotePrefix="1" applyAlignment="1">
      <alignment horizontal="left" vertical="center" wrapText="1"/>
    </xf>
  </cellXfs>
  <cellStyles count="11">
    <cellStyle name="Hiperlink" xfId="4" builtinId="8"/>
    <cellStyle name="Hyperlink" xfId="6" xr:uid="{0C4028F5-2A56-46D9-AFF4-C8897231BF5C}"/>
    <cellStyle name="Moeda" xfId="1" builtinId="4"/>
    <cellStyle name="Normal" xfId="0" builtinId="0"/>
    <cellStyle name="Normal 2" xfId="9" xr:uid="{7BB5D3A6-1FA9-479C-9476-D01781B785E7}"/>
    <cellStyle name="Normal 2 2" xfId="10" xr:uid="{E6C07E97-3951-4CC7-BE8E-BFD9C150B1B9}"/>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16</xdr:col>
      <xdr:colOff>180975</xdr:colOff>
      <xdr:row>26</xdr:row>
      <xdr:rowOff>9525</xdr:rowOff>
    </xdr:from>
    <xdr:to>
      <xdr:col>23</xdr:col>
      <xdr:colOff>63500</xdr:colOff>
      <xdr:row>32</xdr:row>
      <xdr:rowOff>6350</xdr:rowOff>
    </xdr:to>
    <xdr:pic>
      <xdr:nvPicPr>
        <xdr:cNvPr id="4" name="Imagem 3">
          <a:extLst>
            <a:ext uri="{FF2B5EF4-FFF2-40B4-BE49-F238E27FC236}">
              <a16:creationId xmlns:a16="http://schemas.microsoft.com/office/drawing/2014/main" id="{8952390B-3D4B-4E78-BEF3-0CE79D1F1DF6}"/>
            </a:ext>
            <a:ext uri="{147F2762-F138-4A5C-976F-8EAC2B608ADB}">
              <a16:predDERef xmlns:a16="http://schemas.microsoft.com/office/drawing/2014/main" pred="{B9D16578-A68C-96F5-4B98-3E93A9F64360}"/>
            </a:ext>
          </a:extLst>
        </xdr:cNvPr>
        <xdr:cNvPicPr>
          <a:picLocks noChangeAspect="1"/>
        </xdr:cNvPicPr>
      </xdr:nvPicPr>
      <xdr:blipFill>
        <a:blip xmlns:r="http://schemas.openxmlformats.org/officeDocument/2006/relationships" r:embed="rId1"/>
        <a:stretch>
          <a:fillRect/>
        </a:stretch>
      </xdr:blipFill>
      <xdr:spPr>
        <a:xfrm>
          <a:off x="9467850" y="4657725"/>
          <a:ext cx="4572000" cy="933450"/>
        </a:xfrm>
        <a:prstGeom prst="rect">
          <a:avLst/>
        </a:prstGeom>
      </xdr:spPr>
    </xdr:pic>
    <xdr:clientData/>
  </xdr:twoCellAnchor>
  <xdr:twoCellAnchor editAs="oneCell">
    <xdr:from>
      <xdr:col>16</xdr:col>
      <xdr:colOff>219075</xdr:colOff>
      <xdr:row>32</xdr:row>
      <xdr:rowOff>9525</xdr:rowOff>
    </xdr:from>
    <xdr:to>
      <xdr:col>23</xdr:col>
      <xdr:colOff>101600</xdr:colOff>
      <xdr:row>34</xdr:row>
      <xdr:rowOff>95250</xdr:rowOff>
    </xdr:to>
    <xdr:pic>
      <xdr:nvPicPr>
        <xdr:cNvPr id="5" name="Imagem 4">
          <a:extLst>
            <a:ext uri="{FF2B5EF4-FFF2-40B4-BE49-F238E27FC236}">
              <a16:creationId xmlns:a16="http://schemas.microsoft.com/office/drawing/2014/main" id="{DC452479-FF0F-D830-753D-8F14FD41A8A9}"/>
            </a:ext>
            <a:ext uri="{147F2762-F138-4A5C-976F-8EAC2B608ADB}">
              <a16:predDERef xmlns:a16="http://schemas.microsoft.com/office/drawing/2014/main" pred="{8952390B-3D4B-4E78-BEF3-0CE79D1F1DF6}"/>
            </a:ext>
          </a:extLst>
        </xdr:cNvPr>
        <xdr:cNvPicPr>
          <a:picLocks noChangeAspect="1"/>
        </xdr:cNvPicPr>
      </xdr:nvPicPr>
      <xdr:blipFill>
        <a:blip xmlns:r="http://schemas.openxmlformats.org/officeDocument/2006/relationships" r:embed="rId2"/>
        <a:stretch>
          <a:fillRect/>
        </a:stretch>
      </xdr:blipFill>
      <xdr:spPr>
        <a:xfrm>
          <a:off x="9505950" y="5591175"/>
          <a:ext cx="4572000" cy="400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191</xdr:row>
      <xdr:rowOff>0</xdr:rowOff>
    </xdr:from>
    <xdr:to>
      <xdr:col>8</xdr:col>
      <xdr:colOff>351355</xdr:colOff>
      <xdr:row>240</xdr:row>
      <xdr:rowOff>103770</xdr:rowOff>
    </xdr:to>
    <xdr:pic>
      <xdr:nvPicPr>
        <xdr:cNvPr id="2" name="Imagem 1">
          <a:extLst>
            <a:ext uri="{FF2B5EF4-FFF2-40B4-BE49-F238E27FC236}">
              <a16:creationId xmlns:a16="http://schemas.microsoft.com/office/drawing/2014/main" id="{DD9D078D-D865-5C37-127C-B5819AFFB364}"/>
            </a:ext>
          </a:extLst>
        </xdr:cNvPr>
        <xdr:cNvPicPr>
          <a:picLocks noChangeAspect="1"/>
        </xdr:cNvPicPr>
      </xdr:nvPicPr>
      <xdr:blipFill>
        <a:blip xmlns:r="http://schemas.openxmlformats.org/officeDocument/2006/relationships" r:embed="rId1"/>
        <a:stretch>
          <a:fillRect/>
        </a:stretch>
      </xdr:blipFill>
      <xdr:spPr>
        <a:xfrm>
          <a:off x="0" y="4619625"/>
          <a:ext cx="8561905" cy="80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581025</xdr:colOff>
      <xdr:row>0</xdr:row>
      <xdr:rowOff>142875</xdr:rowOff>
    </xdr:from>
    <xdr:to>
      <xdr:col>10</xdr:col>
      <xdr:colOff>361950</xdr:colOff>
      <xdr:row>3</xdr:row>
      <xdr:rowOff>114300</xdr:rowOff>
    </xdr:to>
    <xdr:pic>
      <xdr:nvPicPr>
        <xdr:cNvPr id="3" name="Imagem 2">
          <a:extLst>
            <a:ext uri="{FF2B5EF4-FFF2-40B4-BE49-F238E27FC236}">
              <a16:creationId xmlns:a16="http://schemas.microsoft.com/office/drawing/2014/main" id="{55A9A9AB-E7B2-1C80-F98A-DB9A9B7A6702}"/>
            </a:ext>
          </a:extLst>
        </xdr:cNvPr>
        <xdr:cNvPicPr>
          <a:picLocks noChangeAspect="1"/>
        </xdr:cNvPicPr>
      </xdr:nvPicPr>
      <xdr:blipFill>
        <a:blip xmlns:r="http://schemas.openxmlformats.org/officeDocument/2006/relationships" r:embed="rId1"/>
        <a:stretch>
          <a:fillRect/>
        </a:stretch>
      </xdr:blipFill>
      <xdr:spPr>
        <a:xfrm>
          <a:off x="5400675" y="142875"/>
          <a:ext cx="2828925" cy="457200"/>
        </a:xfrm>
        <a:prstGeom prst="rect">
          <a:avLst/>
        </a:prstGeom>
      </xdr:spPr>
    </xdr:pic>
    <xdr:clientData/>
  </xdr:twoCellAnchor>
  <xdr:twoCellAnchor editAs="oneCell">
    <xdr:from>
      <xdr:col>5</xdr:col>
      <xdr:colOff>552450</xdr:colOff>
      <xdr:row>14</xdr:row>
      <xdr:rowOff>0</xdr:rowOff>
    </xdr:from>
    <xdr:to>
      <xdr:col>13</xdr:col>
      <xdr:colOff>247650</xdr:colOff>
      <xdr:row>20</xdr:row>
      <xdr:rowOff>19050</xdr:rowOff>
    </xdr:to>
    <xdr:pic>
      <xdr:nvPicPr>
        <xdr:cNvPr id="4" name="Imagem 3">
          <a:extLst>
            <a:ext uri="{FF2B5EF4-FFF2-40B4-BE49-F238E27FC236}">
              <a16:creationId xmlns:a16="http://schemas.microsoft.com/office/drawing/2014/main" id="{7D100D73-40EB-57A0-6B5F-4474C7C70C53}"/>
            </a:ext>
            <a:ext uri="{147F2762-F138-4A5C-976F-8EAC2B608ADB}">
              <a16:predDERef xmlns:a16="http://schemas.microsoft.com/office/drawing/2014/main" pred="{55A9A9AB-E7B2-1C80-F98A-DB9A9B7A6702}"/>
            </a:ext>
          </a:extLst>
        </xdr:cNvPr>
        <xdr:cNvPicPr>
          <a:picLocks noChangeAspect="1"/>
        </xdr:cNvPicPr>
      </xdr:nvPicPr>
      <xdr:blipFill>
        <a:blip xmlns:r="http://schemas.openxmlformats.org/officeDocument/2006/relationships" r:embed="rId2"/>
        <a:stretch>
          <a:fillRect/>
        </a:stretch>
      </xdr:blipFill>
      <xdr:spPr>
        <a:xfrm>
          <a:off x="5372100" y="2266950"/>
          <a:ext cx="4572000" cy="990600"/>
        </a:xfrm>
        <a:prstGeom prst="rect">
          <a:avLst/>
        </a:prstGeom>
      </xdr:spPr>
    </xdr:pic>
    <xdr:clientData/>
  </xdr:twoCellAnchor>
  <xdr:twoCellAnchor editAs="oneCell">
    <xdr:from>
      <xdr:col>6</xdr:col>
      <xdr:colOff>0</xdr:colOff>
      <xdr:row>20</xdr:row>
      <xdr:rowOff>0</xdr:rowOff>
    </xdr:from>
    <xdr:to>
      <xdr:col>13</xdr:col>
      <xdr:colOff>304800</xdr:colOff>
      <xdr:row>22</xdr:row>
      <xdr:rowOff>28575</xdr:rowOff>
    </xdr:to>
    <xdr:pic>
      <xdr:nvPicPr>
        <xdr:cNvPr id="5" name="Imagem 4">
          <a:extLst>
            <a:ext uri="{FF2B5EF4-FFF2-40B4-BE49-F238E27FC236}">
              <a16:creationId xmlns:a16="http://schemas.microsoft.com/office/drawing/2014/main" id="{138EA7CF-E534-228F-A3A0-FC0EA9C30013}"/>
            </a:ext>
            <a:ext uri="{147F2762-F138-4A5C-976F-8EAC2B608ADB}">
              <a16:predDERef xmlns:a16="http://schemas.microsoft.com/office/drawing/2014/main" pred="{7D100D73-40EB-57A0-6B5F-4474C7C70C53}"/>
            </a:ext>
          </a:extLst>
        </xdr:cNvPr>
        <xdr:cNvPicPr>
          <a:picLocks noChangeAspect="1"/>
        </xdr:cNvPicPr>
      </xdr:nvPicPr>
      <xdr:blipFill>
        <a:blip xmlns:r="http://schemas.openxmlformats.org/officeDocument/2006/relationships" r:embed="rId3"/>
        <a:stretch>
          <a:fillRect/>
        </a:stretch>
      </xdr:blipFill>
      <xdr:spPr>
        <a:xfrm>
          <a:off x="5429250" y="3238500"/>
          <a:ext cx="4572000" cy="352425"/>
        </a:xfrm>
        <a:prstGeom prst="rect">
          <a:avLst/>
        </a:prstGeom>
      </xdr:spPr>
    </xdr:pic>
    <xdr:clientData/>
  </xdr:twoCellAnchor>
  <xdr:twoCellAnchor editAs="oneCell">
    <xdr:from>
      <xdr:col>6</xdr:col>
      <xdr:colOff>0</xdr:colOff>
      <xdr:row>44</xdr:row>
      <xdr:rowOff>0</xdr:rowOff>
    </xdr:from>
    <xdr:to>
      <xdr:col>12</xdr:col>
      <xdr:colOff>476250</xdr:colOff>
      <xdr:row>53</xdr:row>
      <xdr:rowOff>152400</xdr:rowOff>
    </xdr:to>
    <xdr:pic>
      <xdr:nvPicPr>
        <xdr:cNvPr id="10" name="Imagem 9">
          <a:extLst>
            <a:ext uri="{FF2B5EF4-FFF2-40B4-BE49-F238E27FC236}">
              <a16:creationId xmlns:a16="http://schemas.microsoft.com/office/drawing/2014/main" id="{BE38E886-4A0B-6B25-EBE0-F7FD83B0BF41}"/>
            </a:ext>
            <a:ext uri="{147F2762-F138-4A5C-976F-8EAC2B608ADB}">
              <a16:predDERef xmlns:a16="http://schemas.microsoft.com/office/drawing/2014/main" pred="{138EA7CF-E534-228F-A3A0-FC0EA9C30013}"/>
            </a:ext>
          </a:extLst>
        </xdr:cNvPr>
        <xdr:cNvPicPr>
          <a:picLocks noChangeAspect="1"/>
        </xdr:cNvPicPr>
      </xdr:nvPicPr>
      <xdr:blipFill>
        <a:blip xmlns:r="http://schemas.openxmlformats.org/officeDocument/2006/relationships" r:embed="rId4"/>
        <a:stretch>
          <a:fillRect/>
        </a:stretch>
      </xdr:blipFill>
      <xdr:spPr>
        <a:xfrm>
          <a:off x="5429250" y="7134225"/>
          <a:ext cx="4133850" cy="16097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37</xdr:row>
      <xdr:rowOff>57150</xdr:rowOff>
    </xdr:from>
    <xdr:to>
      <xdr:col>1</xdr:col>
      <xdr:colOff>361950</xdr:colOff>
      <xdr:row>38</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37</xdr:row>
      <xdr:rowOff>57150</xdr:rowOff>
    </xdr:from>
    <xdr:to>
      <xdr:col>1</xdr:col>
      <xdr:colOff>361950</xdr:colOff>
      <xdr:row>38</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533400</xdr:colOff>
      <xdr:row>46</xdr:row>
      <xdr:rowOff>104775</xdr:rowOff>
    </xdr:from>
    <xdr:to>
      <xdr:col>1</xdr:col>
      <xdr:colOff>1962150</xdr:colOff>
      <xdr:row>47</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3000374</xdr:colOff>
      <xdr:row>47</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45</xdr:row>
      <xdr:rowOff>50131</xdr:rowOff>
    </xdr:from>
    <xdr:to>
      <xdr:col>1</xdr:col>
      <xdr:colOff>2971800</xdr:colOff>
      <xdr:row>46</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45</xdr:row>
      <xdr:rowOff>57150</xdr:rowOff>
    </xdr:from>
    <xdr:to>
      <xdr:col>1</xdr:col>
      <xdr:colOff>361950</xdr:colOff>
      <xdr:row>46</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523875</xdr:colOff>
      <xdr:row>46</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47</xdr:row>
      <xdr:rowOff>58153</xdr:rowOff>
    </xdr:from>
    <xdr:to>
      <xdr:col>1</xdr:col>
      <xdr:colOff>1966161</xdr:colOff>
      <xdr:row>48</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47</xdr:row>
      <xdr:rowOff>107282</xdr:rowOff>
    </xdr:from>
    <xdr:to>
      <xdr:col>1</xdr:col>
      <xdr:colOff>429628</xdr:colOff>
      <xdr:row>48</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46</xdr:row>
      <xdr:rowOff>104775</xdr:rowOff>
    </xdr:from>
    <xdr:to>
      <xdr:col>1</xdr:col>
      <xdr:colOff>1962150</xdr:colOff>
      <xdr:row>47</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3000374</xdr:colOff>
      <xdr:row>47</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45</xdr:row>
      <xdr:rowOff>50131</xdr:rowOff>
    </xdr:from>
    <xdr:to>
      <xdr:col>1</xdr:col>
      <xdr:colOff>2971800</xdr:colOff>
      <xdr:row>46</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45</xdr:row>
      <xdr:rowOff>57150</xdr:rowOff>
    </xdr:from>
    <xdr:to>
      <xdr:col>1</xdr:col>
      <xdr:colOff>361950</xdr:colOff>
      <xdr:row>46</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523875</xdr:colOff>
      <xdr:row>46</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47</xdr:row>
      <xdr:rowOff>58153</xdr:rowOff>
    </xdr:from>
    <xdr:to>
      <xdr:col>1</xdr:col>
      <xdr:colOff>1966161</xdr:colOff>
      <xdr:row>48</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47</xdr:row>
      <xdr:rowOff>107282</xdr:rowOff>
    </xdr:from>
    <xdr:to>
      <xdr:col>1</xdr:col>
      <xdr:colOff>429628</xdr:colOff>
      <xdr:row>48</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46</xdr:row>
      <xdr:rowOff>104775</xdr:rowOff>
    </xdr:from>
    <xdr:to>
      <xdr:col>1</xdr:col>
      <xdr:colOff>1962150</xdr:colOff>
      <xdr:row>47</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3000374</xdr:colOff>
      <xdr:row>47</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45</xdr:row>
      <xdr:rowOff>50131</xdr:rowOff>
    </xdr:from>
    <xdr:to>
      <xdr:col>1</xdr:col>
      <xdr:colOff>2971800</xdr:colOff>
      <xdr:row>46</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45</xdr:row>
      <xdr:rowOff>57150</xdr:rowOff>
    </xdr:from>
    <xdr:to>
      <xdr:col>1</xdr:col>
      <xdr:colOff>361950</xdr:colOff>
      <xdr:row>46</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523875</xdr:colOff>
      <xdr:row>46</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47</xdr:row>
      <xdr:rowOff>58153</xdr:rowOff>
    </xdr:from>
    <xdr:to>
      <xdr:col>1</xdr:col>
      <xdr:colOff>1966161</xdr:colOff>
      <xdr:row>48</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47</xdr:row>
      <xdr:rowOff>107282</xdr:rowOff>
    </xdr:from>
    <xdr:to>
      <xdr:col>1</xdr:col>
      <xdr:colOff>429628</xdr:colOff>
      <xdr:row>48</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46</xdr:row>
      <xdr:rowOff>114300</xdr:rowOff>
    </xdr:from>
    <xdr:to>
      <xdr:col>1</xdr:col>
      <xdr:colOff>3003549</xdr:colOff>
      <xdr:row>47</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45</xdr:row>
      <xdr:rowOff>57150</xdr:rowOff>
    </xdr:from>
    <xdr:to>
      <xdr:col>1</xdr:col>
      <xdr:colOff>361950</xdr:colOff>
      <xdr:row>46</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520700</xdr:colOff>
      <xdr:row>47</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47</xdr:row>
      <xdr:rowOff>58153</xdr:rowOff>
    </xdr:from>
    <xdr:to>
      <xdr:col>1</xdr:col>
      <xdr:colOff>1969336</xdr:colOff>
      <xdr:row>48</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47</xdr:row>
      <xdr:rowOff>104107</xdr:rowOff>
    </xdr:from>
    <xdr:to>
      <xdr:col>1</xdr:col>
      <xdr:colOff>426453</xdr:colOff>
      <xdr:row>48</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46</xdr:row>
      <xdr:rowOff>104775</xdr:rowOff>
    </xdr:from>
    <xdr:to>
      <xdr:col>1</xdr:col>
      <xdr:colOff>1962150</xdr:colOff>
      <xdr:row>47</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3000374</xdr:colOff>
      <xdr:row>47</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45</xdr:row>
      <xdr:rowOff>50131</xdr:rowOff>
    </xdr:from>
    <xdr:to>
      <xdr:col>1</xdr:col>
      <xdr:colOff>2971800</xdr:colOff>
      <xdr:row>46</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45</xdr:row>
      <xdr:rowOff>57150</xdr:rowOff>
    </xdr:from>
    <xdr:to>
      <xdr:col>1</xdr:col>
      <xdr:colOff>361950</xdr:colOff>
      <xdr:row>46</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523875</xdr:colOff>
      <xdr:row>46</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47</xdr:row>
      <xdr:rowOff>58153</xdr:rowOff>
    </xdr:from>
    <xdr:to>
      <xdr:col>1</xdr:col>
      <xdr:colOff>1966161</xdr:colOff>
      <xdr:row>48</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47</xdr:row>
      <xdr:rowOff>107282</xdr:rowOff>
    </xdr:from>
    <xdr:to>
      <xdr:col>1</xdr:col>
      <xdr:colOff>429628</xdr:colOff>
      <xdr:row>48</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46</xdr:row>
      <xdr:rowOff>250658</xdr:rowOff>
    </xdr:from>
    <xdr:to>
      <xdr:col>3</xdr:col>
      <xdr:colOff>280736</xdr:colOff>
      <xdr:row>46</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46</xdr:row>
      <xdr:rowOff>104775</xdr:rowOff>
    </xdr:from>
    <xdr:to>
      <xdr:col>1</xdr:col>
      <xdr:colOff>1962150</xdr:colOff>
      <xdr:row>47</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3000374</xdr:colOff>
      <xdr:row>47</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45</xdr:row>
      <xdr:rowOff>50131</xdr:rowOff>
    </xdr:from>
    <xdr:to>
      <xdr:col>1</xdr:col>
      <xdr:colOff>2971800</xdr:colOff>
      <xdr:row>46</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45</xdr:row>
      <xdr:rowOff>57150</xdr:rowOff>
    </xdr:from>
    <xdr:to>
      <xdr:col>1</xdr:col>
      <xdr:colOff>361950</xdr:colOff>
      <xdr:row>46</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523875</xdr:colOff>
      <xdr:row>46</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47</xdr:row>
      <xdr:rowOff>58153</xdr:rowOff>
    </xdr:from>
    <xdr:to>
      <xdr:col>1</xdr:col>
      <xdr:colOff>1966161</xdr:colOff>
      <xdr:row>48</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47</xdr:row>
      <xdr:rowOff>107282</xdr:rowOff>
    </xdr:from>
    <xdr:to>
      <xdr:col>1</xdr:col>
      <xdr:colOff>429628</xdr:colOff>
      <xdr:row>48</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46</xdr:row>
      <xdr:rowOff>250658</xdr:rowOff>
    </xdr:from>
    <xdr:to>
      <xdr:col>3</xdr:col>
      <xdr:colOff>280736</xdr:colOff>
      <xdr:row>46</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46</xdr:row>
      <xdr:rowOff>104775</xdr:rowOff>
    </xdr:from>
    <xdr:to>
      <xdr:col>1</xdr:col>
      <xdr:colOff>1962150</xdr:colOff>
      <xdr:row>47</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3000374</xdr:colOff>
      <xdr:row>47</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45</xdr:row>
      <xdr:rowOff>50131</xdr:rowOff>
    </xdr:from>
    <xdr:to>
      <xdr:col>1</xdr:col>
      <xdr:colOff>2971800</xdr:colOff>
      <xdr:row>46</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45</xdr:row>
      <xdr:rowOff>57150</xdr:rowOff>
    </xdr:from>
    <xdr:to>
      <xdr:col>1</xdr:col>
      <xdr:colOff>361950</xdr:colOff>
      <xdr:row>46</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523875</xdr:colOff>
      <xdr:row>46</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47</xdr:row>
      <xdr:rowOff>58153</xdr:rowOff>
    </xdr:from>
    <xdr:to>
      <xdr:col>1</xdr:col>
      <xdr:colOff>1966161</xdr:colOff>
      <xdr:row>48</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47</xdr:row>
      <xdr:rowOff>107282</xdr:rowOff>
    </xdr:from>
    <xdr:to>
      <xdr:col>1</xdr:col>
      <xdr:colOff>429628</xdr:colOff>
      <xdr:row>48</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46</xdr:row>
      <xdr:rowOff>250658</xdr:rowOff>
    </xdr:from>
    <xdr:to>
      <xdr:col>3</xdr:col>
      <xdr:colOff>280736</xdr:colOff>
      <xdr:row>46</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46</xdr:row>
      <xdr:rowOff>101600</xdr:rowOff>
    </xdr:from>
    <xdr:to>
      <xdr:col>1</xdr:col>
      <xdr:colOff>1962150</xdr:colOff>
      <xdr:row>47</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3003549</xdr:colOff>
      <xdr:row>47</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45</xdr:row>
      <xdr:rowOff>46956</xdr:rowOff>
    </xdr:from>
    <xdr:to>
      <xdr:col>1</xdr:col>
      <xdr:colOff>2971800</xdr:colOff>
      <xdr:row>46</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45</xdr:row>
      <xdr:rowOff>57150</xdr:rowOff>
    </xdr:from>
    <xdr:to>
      <xdr:col>1</xdr:col>
      <xdr:colOff>361950</xdr:colOff>
      <xdr:row>46</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520700</xdr:colOff>
      <xdr:row>47</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47</xdr:row>
      <xdr:rowOff>58153</xdr:rowOff>
    </xdr:from>
    <xdr:to>
      <xdr:col>1</xdr:col>
      <xdr:colOff>1969336</xdr:colOff>
      <xdr:row>48</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47</xdr:row>
      <xdr:rowOff>104107</xdr:rowOff>
    </xdr:from>
    <xdr:to>
      <xdr:col>1</xdr:col>
      <xdr:colOff>426453</xdr:colOff>
      <xdr:row>48</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47</xdr:row>
      <xdr:rowOff>6183</xdr:rowOff>
    </xdr:from>
    <xdr:to>
      <xdr:col>3</xdr:col>
      <xdr:colOff>277561</xdr:colOff>
      <xdr:row>47</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46</xdr:row>
      <xdr:rowOff>104775</xdr:rowOff>
    </xdr:from>
    <xdr:to>
      <xdr:col>1</xdr:col>
      <xdr:colOff>1962150</xdr:colOff>
      <xdr:row>47</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3000374</xdr:colOff>
      <xdr:row>47</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45</xdr:row>
      <xdr:rowOff>50131</xdr:rowOff>
    </xdr:from>
    <xdr:to>
      <xdr:col>1</xdr:col>
      <xdr:colOff>2971800</xdr:colOff>
      <xdr:row>46</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45</xdr:row>
      <xdr:rowOff>57150</xdr:rowOff>
    </xdr:from>
    <xdr:to>
      <xdr:col>1</xdr:col>
      <xdr:colOff>361950</xdr:colOff>
      <xdr:row>46</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523875</xdr:colOff>
      <xdr:row>46</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47</xdr:row>
      <xdr:rowOff>58153</xdr:rowOff>
    </xdr:from>
    <xdr:to>
      <xdr:col>1</xdr:col>
      <xdr:colOff>1966161</xdr:colOff>
      <xdr:row>48</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47</xdr:row>
      <xdr:rowOff>107282</xdr:rowOff>
    </xdr:from>
    <xdr:to>
      <xdr:col>1</xdr:col>
      <xdr:colOff>429628</xdr:colOff>
      <xdr:row>48</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46</xdr:row>
      <xdr:rowOff>250658</xdr:rowOff>
    </xdr:from>
    <xdr:to>
      <xdr:col>3</xdr:col>
      <xdr:colOff>280736</xdr:colOff>
      <xdr:row>46</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46</xdr:row>
      <xdr:rowOff>104775</xdr:rowOff>
    </xdr:from>
    <xdr:to>
      <xdr:col>1</xdr:col>
      <xdr:colOff>1962150</xdr:colOff>
      <xdr:row>47</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46</xdr:row>
      <xdr:rowOff>114300</xdr:rowOff>
    </xdr:from>
    <xdr:to>
      <xdr:col>1</xdr:col>
      <xdr:colOff>3000374</xdr:colOff>
      <xdr:row>47</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45</xdr:row>
      <xdr:rowOff>50131</xdr:rowOff>
    </xdr:from>
    <xdr:to>
      <xdr:col>1</xdr:col>
      <xdr:colOff>2971800</xdr:colOff>
      <xdr:row>46</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45</xdr:row>
      <xdr:rowOff>57150</xdr:rowOff>
    </xdr:from>
    <xdr:to>
      <xdr:col>1</xdr:col>
      <xdr:colOff>361950</xdr:colOff>
      <xdr:row>46</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46</xdr:row>
      <xdr:rowOff>133350</xdr:rowOff>
    </xdr:from>
    <xdr:to>
      <xdr:col>1</xdr:col>
      <xdr:colOff>523875</xdr:colOff>
      <xdr:row>46</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46</xdr:row>
      <xdr:rowOff>133850</xdr:rowOff>
    </xdr:from>
    <xdr:to>
      <xdr:col>1</xdr:col>
      <xdr:colOff>2514600</xdr:colOff>
      <xdr:row>47</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537411</xdr:colOff>
      <xdr:row>47</xdr:row>
      <xdr:rowOff>77203</xdr:rowOff>
    </xdr:from>
    <xdr:to>
      <xdr:col>1</xdr:col>
      <xdr:colOff>1975686</xdr:colOff>
      <xdr:row>48</xdr:row>
      <xdr:rowOff>134353</xdr:rowOff>
    </xdr:to>
    <xdr:sp macro="" textlink="">
      <xdr:nvSpPr>
        <xdr:cNvPr id="10" name="Text Box 32">
          <a:extLst>
            <a:ext uri="{FF2B5EF4-FFF2-40B4-BE49-F238E27FC236}">
              <a16:creationId xmlns:a16="http://schemas.microsoft.com/office/drawing/2014/main" id="{9B3007DC-BF18-4CED-9050-05E67C88CC3B}"/>
            </a:ext>
            <a:ext uri="{147F2762-F138-4A5C-976F-8EAC2B608ADB}">
              <a16:predDERef xmlns:a16="http://schemas.microsoft.com/office/drawing/2014/main" pred="{A710F35D-7C87-45E6-AB51-0C63DFBBF476}"/>
            </a:ext>
          </a:extLst>
        </xdr:cNvPr>
        <xdr:cNvSpPr txBox="1">
          <a:spLocks noChangeArrowheads="1"/>
        </xdr:cNvSpPr>
      </xdr:nvSpPr>
      <xdr:spPr bwMode="auto">
        <a:xfrm>
          <a:off x="785061" y="4877803"/>
          <a:ext cx="143827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47</xdr:row>
      <xdr:rowOff>107282</xdr:rowOff>
    </xdr:from>
    <xdr:to>
      <xdr:col>1</xdr:col>
      <xdr:colOff>429628</xdr:colOff>
      <xdr:row>48</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46</xdr:row>
      <xdr:rowOff>250658</xdr:rowOff>
    </xdr:from>
    <xdr:to>
      <xdr:col>3</xdr:col>
      <xdr:colOff>280736</xdr:colOff>
      <xdr:row>46</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gov.br/governodigital/pt-br/contratacoes/nota-metodologica.pdf"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cols>
    <col min="4" max="4" width="9.5703125" customWidth="1"/>
    <col min="5" max="5" width="10.5703125" customWidth="1"/>
  </cols>
  <sheetData>
    <row r="1" spans="1:8" ht="13.5" thickBot="1"/>
    <row r="2" spans="1:8" ht="13.5" thickBot="1">
      <c r="A2" s="459" t="s">
        <v>0</v>
      </c>
      <c r="B2" s="460"/>
      <c r="C2" s="461"/>
      <c r="F2" s="459" t="s">
        <v>1</v>
      </c>
      <c r="G2" s="460"/>
      <c r="H2" s="461"/>
    </row>
    <row r="4" spans="1:8">
      <c r="A4" s="9" t="s">
        <v>2</v>
      </c>
      <c r="F4" s="9" t="s">
        <v>2</v>
      </c>
    </row>
    <row r="5" spans="1:8">
      <c r="A5" t="s">
        <v>3</v>
      </c>
      <c r="C5" s="7">
        <f>'Controle de pragas - Item 2'!I53</f>
        <v>2134.92</v>
      </c>
      <c r="F5" t="s">
        <v>3</v>
      </c>
      <c r="H5" s="7">
        <f>'Controle de pragas - Item 2'!I53</f>
        <v>2134.92</v>
      </c>
    </row>
    <row r="6" spans="1:8">
      <c r="A6" t="s">
        <v>4</v>
      </c>
      <c r="C6" s="7">
        <f>'Controle de pragas - Item 2'!I62</f>
        <v>436.23532</v>
      </c>
      <c r="F6" t="s">
        <v>4</v>
      </c>
      <c r="H6" s="7">
        <f>'Controle de pragas - Item 2'!I62</f>
        <v>436.23532</v>
      </c>
    </row>
    <row r="7" spans="1:8">
      <c r="A7" s="9" t="s">
        <v>5</v>
      </c>
      <c r="C7" s="4">
        <f>SUM(C5:C6)</f>
        <v>2571.1553199999998</v>
      </c>
      <c r="F7" s="9" t="s">
        <v>5</v>
      </c>
      <c r="H7" s="4">
        <f>SUM(H5:H6)</f>
        <v>2571.1553199999998</v>
      </c>
    </row>
    <row r="9" spans="1:8">
      <c r="A9" s="9" t="s">
        <v>6</v>
      </c>
      <c r="C9" s="52">
        <f>(SUM('Controle de pragas - Item 2'!H75:H81))</f>
        <v>0.28800000000000003</v>
      </c>
      <c r="F9" s="9" t="s">
        <v>6</v>
      </c>
      <c r="H9" s="52">
        <f>'Controle de pragas - Item 2'!H82</f>
        <v>0.08</v>
      </c>
    </row>
    <row r="10" spans="1:8" ht="13.5" thickBot="1"/>
    <row r="11" spans="1:8" ht="13.5" thickBot="1">
      <c r="A11" s="53" t="s">
        <v>7</v>
      </c>
      <c r="B11" s="54"/>
      <c r="C11" s="55">
        <f>C7*C9</f>
        <v>740.49273216000006</v>
      </c>
      <c r="F11" s="53" t="s">
        <v>8</v>
      </c>
      <c r="G11" s="54"/>
      <c r="H11" s="55">
        <f>H7*H9</f>
        <v>205.69242559999998</v>
      </c>
    </row>
    <row r="13" spans="1:8" ht="13.5" thickBot="1"/>
    <row r="14" spans="1:8" ht="13.5" thickBot="1">
      <c r="C14" s="456" t="s">
        <v>9</v>
      </c>
      <c r="D14" s="457"/>
      <c r="E14" s="457"/>
      <c r="F14" s="458"/>
    </row>
    <row r="16" spans="1:8">
      <c r="C16" t="str">
        <f>A11</f>
        <v>Valor GPS</v>
      </c>
      <c r="F16" s="7">
        <f>C11</f>
        <v>740.49273216000006</v>
      </c>
    </row>
    <row r="17" spans="3:8">
      <c r="C17" t="str">
        <f>F11</f>
        <v>Valor FGTS</v>
      </c>
      <c r="F17" s="7">
        <f>H11</f>
        <v>205.69242559999998</v>
      </c>
    </row>
    <row r="19" spans="3:8">
      <c r="C19" s="9" t="s">
        <v>10</v>
      </c>
      <c r="F19" s="94">
        <f>C9+H9</f>
        <v>0.36800000000000005</v>
      </c>
      <c r="G19" s="9"/>
      <c r="H19" s="77"/>
    </row>
    <row r="20" spans="3:8" ht="13.5" thickBot="1"/>
    <row r="21" spans="3:8" ht="13.5" thickBot="1">
      <c r="C21" s="65" t="s">
        <v>11</v>
      </c>
      <c r="D21" s="78"/>
      <c r="E21" s="78"/>
      <c r="F21" s="79">
        <f>SUM(F16:F18)</f>
        <v>946.18515776000004</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6664-E17F-4C1C-B42F-1A45E7CEC74E}">
  <sheetPr>
    <tabColor rgb="FF00B0F0"/>
    <pageSetUpPr fitToPage="1"/>
  </sheetPr>
  <dimension ref="A1:Q165"/>
  <sheetViews>
    <sheetView tabSelected="1" zoomScale="115" zoomScaleNormal="115" workbookViewId="0"/>
  </sheetViews>
  <sheetFormatPr defaultRowHeight="12.75"/>
  <cols>
    <col min="1" max="1" width="9.28515625" style="32" customWidth="1"/>
    <col min="2" max="2" width="6.42578125" style="32" customWidth="1"/>
    <col min="3" max="3" width="52.28515625" style="203" customWidth="1"/>
    <col min="4" max="4" width="8.7109375" style="32"/>
    <col min="5" max="5" width="9.42578125" style="31" customWidth="1"/>
    <col min="6" max="6" width="13.42578125" style="31" bestFit="1" customWidth="1"/>
    <col min="7" max="7" width="13.42578125" style="31" customWidth="1"/>
    <col min="8" max="8" width="13.140625" style="31" customWidth="1"/>
    <col min="9" max="9" width="12.5703125" style="32" customWidth="1"/>
    <col min="10" max="10" width="15" style="32" customWidth="1"/>
    <col min="11" max="11" width="20.7109375" customWidth="1"/>
    <col min="12" max="12" width="23.85546875" customWidth="1"/>
    <col min="13" max="13" width="11.42578125" bestFit="1" customWidth="1"/>
    <col min="15" max="15" width="9.140625" bestFit="1" customWidth="1"/>
    <col min="16" max="16" width="16.85546875" bestFit="1" customWidth="1"/>
    <col min="17" max="17" width="11.42578125" bestFit="1" customWidth="1"/>
  </cols>
  <sheetData>
    <row r="1" spans="1:17" ht="51">
      <c r="A1" s="259" t="s">
        <v>12</v>
      </c>
      <c r="B1" s="260" t="s">
        <v>13</v>
      </c>
      <c r="C1" s="260" t="s">
        <v>14</v>
      </c>
      <c r="D1" s="260" t="s">
        <v>15</v>
      </c>
      <c r="E1" s="260" t="s">
        <v>16</v>
      </c>
      <c r="F1" s="261" t="s">
        <v>17</v>
      </c>
      <c r="G1" s="261" t="s">
        <v>18</v>
      </c>
      <c r="H1" s="260" t="s">
        <v>19</v>
      </c>
      <c r="I1" s="260" t="s">
        <v>20</v>
      </c>
      <c r="J1" s="260" t="s">
        <v>21</v>
      </c>
      <c r="K1" s="262" t="s">
        <v>22</v>
      </c>
      <c r="L1" s="211"/>
      <c r="M1" s="211"/>
    </row>
    <row r="2" spans="1:17" ht="18.75">
      <c r="A2" s="257"/>
      <c r="B2" s="465" t="s">
        <v>23</v>
      </c>
      <c r="C2" s="465"/>
      <c r="D2" s="465"/>
      <c r="E2" s="465"/>
      <c r="F2" s="465"/>
      <c r="G2" s="465"/>
      <c r="H2" s="465"/>
      <c r="I2" s="465"/>
      <c r="J2" s="465"/>
      <c r="K2" s="466"/>
      <c r="L2" s="211"/>
      <c r="M2" s="211"/>
    </row>
    <row r="3" spans="1:17" ht="33.950000000000003" customHeight="1">
      <c r="A3" s="462">
        <v>1</v>
      </c>
      <c r="B3" s="28">
        <v>4</v>
      </c>
      <c r="C3" s="253" t="s">
        <v>561</v>
      </c>
      <c r="D3" s="28">
        <v>24023</v>
      </c>
      <c r="E3" s="254" t="s">
        <v>24</v>
      </c>
      <c r="F3" s="212" t="s">
        <v>25</v>
      </c>
      <c r="G3" s="327">
        <v>800</v>
      </c>
      <c r="H3" s="28">
        <v>60</v>
      </c>
      <c r="I3" s="258">
        <f>TRUNC(H3*G3,2)</f>
        <v>48000</v>
      </c>
      <c r="J3" s="255">
        <f>'Limpeza - Item 1'!I186</f>
        <v>9.9</v>
      </c>
      <c r="K3" s="263">
        <f>TRUNC(J3*I3,2)</f>
        <v>475200</v>
      </c>
      <c r="M3" s="107"/>
      <c r="O3" s="317"/>
      <c r="P3" s="318"/>
      <c r="Q3" s="107"/>
    </row>
    <row r="4" spans="1:17" ht="33.950000000000003" customHeight="1">
      <c r="A4" s="462"/>
      <c r="B4" s="28">
        <v>5</v>
      </c>
      <c r="C4" s="253" t="s">
        <v>560</v>
      </c>
      <c r="D4" s="28">
        <v>24023</v>
      </c>
      <c r="E4" s="254" t="s">
        <v>24</v>
      </c>
      <c r="F4" s="212" t="s">
        <v>25</v>
      </c>
      <c r="G4" s="327">
        <v>877</v>
      </c>
      <c r="H4" s="28">
        <v>60</v>
      </c>
      <c r="I4" s="258">
        <f>TRUNC(H4*G4,2)</f>
        <v>52620</v>
      </c>
      <c r="J4" s="255">
        <f>'Limpeza - Item 1'!I186</f>
        <v>9.9</v>
      </c>
      <c r="K4" s="263">
        <f>TRUNC(J4*I4,2)</f>
        <v>520938</v>
      </c>
      <c r="M4" s="107"/>
      <c r="O4" s="317"/>
      <c r="P4" s="318"/>
      <c r="Q4" s="107"/>
    </row>
    <row r="5" spans="1:17" ht="18.75">
      <c r="A5" s="462"/>
      <c r="B5" s="465" t="s">
        <v>26</v>
      </c>
      <c r="C5" s="465"/>
      <c r="D5" s="465"/>
      <c r="E5" s="465"/>
      <c r="F5" s="465"/>
      <c r="G5" s="465"/>
      <c r="H5" s="465"/>
      <c r="I5" s="465"/>
      <c r="J5" s="465"/>
      <c r="K5" s="466"/>
      <c r="M5" s="107"/>
      <c r="P5" s="247"/>
    </row>
    <row r="6" spans="1:17" ht="37.5" customHeight="1">
      <c r="A6" s="462"/>
      <c r="B6" s="28">
        <v>6</v>
      </c>
      <c r="C6" s="253" t="s">
        <v>562</v>
      </c>
      <c r="D6" s="28">
        <v>3417</v>
      </c>
      <c r="E6" s="254" t="s">
        <v>24</v>
      </c>
      <c r="F6" s="256" t="s">
        <v>27</v>
      </c>
      <c r="G6" s="353">
        <f>1032+375</f>
        <v>1407</v>
      </c>
      <c r="H6" s="28">
        <v>20</v>
      </c>
      <c r="I6" s="258">
        <f>TRUNC(H6*G6,2)</f>
        <v>28140</v>
      </c>
      <c r="J6" s="255">
        <f>'Controle de pragas - Item 2'!H3</f>
        <v>0.33</v>
      </c>
      <c r="K6" s="263">
        <f t="shared" ref="K6" si="0">TRUNC(J6*I6,2)</f>
        <v>9286.2000000000007</v>
      </c>
      <c r="M6" s="107"/>
      <c r="P6" s="247"/>
    </row>
    <row r="7" spans="1:17" ht="28.5" customHeight="1">
      <c r="A7" s="462"/>
      <c r="B7" s="28">
        <v>7</v>
      </c>
      <c r="C7" s="253" t="s">
        <v>28</v>
      </c>
      <c r="D7" s="28">
        <v>25259</v>
      </c>
      <c r="E7" s="212" t="s">
        <v>29</v>
      </c>
      <c r="F7" s="256" t="s">
        <v>27</v>
      </c>
      <c r="G7" s="326">
        <f>3+1</f>
        <v>4</v>
      </c>
      <c r="H7" s="28">
        <v>60</v>
      </c>
      <c r="I7" s="258">
        <f>TRUNC(H7*G7,2)</f>
        <v>240</v>
      </c>
      <c r="J7" s="255">
        <f>'Remanejamento- Item 3'!I220</f>
        <v>247.26</v>
      </c>
      <c r="K7" s="263">
        <f t="shared" ref="K7" si="1">TRUNC(J7*I7,2)</f>
        <v>59342.400000000001</v>
      </c>
      <c r="M7" s="107"/>
    </row>
    <row r="8" spans="1:17" ht="20.100000000000001" customHeight="1" thickBot="1">
      <c r="A8" s="463" t="s">
        <v>30</v>
      </c>
      <c r="B8" s="464"/>
      <c r="C8" s="464"/>
      <c r="D8" s="464"/>
      <c r="E8" s="464"/>
      <c r="F8" s="464"/>
      <c r="G8" s="464"/>
      <c r="H8" s="464"/>
      <c r="I8" s="464"/>
      <c r="J8" s="264"/>
      <c r="K8" s="265">
        <f>TRUNC(SUM(K3:K7),2)</f>
        <v>1064766.6000000001</v>
      </c>
      <c r="L8" s="247"/>
    </row>
    <row r="14" spans="1:17">
      <c r="A14" s="240"/>
    </row>
    <row r="24" spans="1:1">
      <c r="A24" s="241"/>
    </row>
    <row r="25" spans="1:1">
      <c r="A25" s="241"/>
    </row>
    <row r="49" spans="1:3">
      <c r="A49" s="241"/>
    </row>
    <row r="58" spans="1:3">
      <c r="A58" s="240"/>
    </row>
    <row r="59" spans="1:3">
      <c r="A59" s="240"/>
    </row>
    <row r="60" spans="1:3">
      <c r="A60" s="240"/>
    </row>
    <row r="61" spans="1:3">
      <c r="A61" s="240"/>
      <c r="C61" s="246"/>
    </row>
    <row r="66" spans="1:1">
      <c r="A66" s="242"/>
    </row>
    <row r="70" spans="1:1">
      <c r="A70" s="242"/>
    </row>
    <row r="71" spans="1:1">
      <c r="A71" s="242"/>
    </row>
    <row r="73" spans="1:1">
      <c r="A73" s="240"/>
    </row>
    <row r="130" spans="1:11">
      <c r="K130" s="182"/>
    </row>
    <row r="131" spans="1:11" s="182" customFormat="1">
      <c r="A131" s="32"/>
      <c r="B131" s="32"/>
      <c r="C131" s="203"/>
      <c r="D131" s="32"/>
      <c r="E131" s="31"/>
      <c r="F131" s="31"/>
      <c r="G131" s="31"/>
      <c r="H131" s="31"/>
      <c r="I131" s="32"/>
      <c r="J131" s="32"/>
      <c r="K131"/>
    </row>
    <row r="157" spans="1:11">
      <c r="A157" s="31"/>
      <c r="B157" s="31"/>
      <c r="D157" s="31"/>
      <c r="I157" s="31"/>
      <c r="J157" s="31"/>
      <c r="K157" s="211"/>
    </row>
    <row r="158" spans="1:11" s="211" customFormat="1">
      <c r="A158" s="31"/>
      <c r="B158" s="31"/>
      <c r="C158" s="203"/>
      <c r="D158" s="31"/>
      <c r="E158" s="31"/>
      <c r="F158" s="31"/>
      <c r="G158" s="31"/>
      <c r="H158" s="31"/>
      <c r="I158" s="31"/>
      <c r="J158" s="31"/>
    </row>
    <row r="159" spans="1:11" s="211" customFormat="1">
      <c r="A159" s="31"/>
      <c r="B159" s="31"/>
      <c r="C159" s="203"/>
      <c r="D159" s="31"/>
      <c r="E159" s="31"/>
      <c r="F159" s="31"/>
      <c r="G159" s="31"/>
      <c r="H159" s="31"/>
      <c r="I159" s="31"/>
      <c r="J159" s="31"/>
    </row>
    <row r="160" spans="1:11" s="211" customFormat="1">
      <c r="A160" s="31"/>
      <c r="B160" s="31"/>
      <c r="C160" s="203"/>
      <c r="D160" s="31"/>
      <c r="E160" s="31"/>
      <c r="F160" s="31"/>
      <c r="G160" s="31"/>
      <c r="H160" s="31"/>
      <c r="I160" s="31"/>
      <c r="J160" s="31"/>
    </row>
    <row r="161" spans="1:11" s="211" customFormat="1">
      <c r="A161" s="31"/>
      <c r="B161" s="31"/>
      <c r="C161" s="203"/>
      <c r="D161" s="31"/>
      <c r="E161" s="31"/>
      <c r="F161" s="31"/>
      <c r="G161" s="31"/>
      <c r="H161" s="31"/>
      <c r="I161" s="31"/>
      <c r="J161" s="31"/>
    </row>
    <row r="162" spans="1:11" s="211" customFormat="1">
      <c r="A162" s="31"/>
      <c r="B162" s="31"/>
      <c r="C162" s="203"/>
      <c r="D162" s="31"/>
      <c r="E162" s="31"/>
      <c r="F162" s="31"/>
      <c r="G162" s="31"/>
      <c r="H162" s="31"/>
      <c r="I162" s="31"/>
      <c r="J162" s="31"/>
    </row>
    <row r="163" spans="1:11" s="211" customFormat="1">
      <c r="A163" s="31"/>
      <c r="B163" s="31"/>
      <c r="C163" s="203"/>
      <c r="D163" s="31"/>
      <c r="E163" s="31"/>
      <c r="F163" s="31"/>
      <c r="G163" s="31"/>
      <c r="H163" s="31"/>
      <c r="I163" s="31"/>
      <c r="J163" s="31"/>
    </row>
    <row r="164" spans="1:11" s="211" customFormat="1">
      <c r="A164" s="243"/>
      <c r="B164" s="168"/>
      <c r="C164" s="245"/>
      <c r="D164" s="168"/>
      <c r="E164" s="244"/>
      <c r="F164" s="244"/>
      <c r="G164" s="244"/>
      <c r="H164" s="244"/>
      <c r="I164" s="168"/>
      <c r="J164" s="168"/>
      <c r="K164" s="9"/>
    </row>
    <row r="165" spans="1:11" s="9" customFormat="1">
      <c r="A165" s="236"/>
      <c r="B165" s="32"/>
      <c r="C165" s="203"/>
      <c r="D165" s="32"/>
      <c r="E165" s="31"/>
      <c r="F165" s="31"/>
      <c r="G165" s="31"/>
      <c r="H165" s="31"/>
      <c r="I165" s="32"/>
      <c r="J165" s="32"/>
      <c r="K165"/>
    </row>
  </sheetData>
  <mergeCells count="4">
    <mergeCell ref="A3:A7"/>
    <mergeCell ref="A8:I8"/>
    <mergeCell ref="B2:K2"/>
    <mergeCell ref="B5:K5"/>
  </mergeCells>
  <phoneticPr fontId="3" type="noConversion"/>
  <pageMargins left="0.39370078740157483" right="0.19685039370078741" top="0.59055118110236227" bottom="0.39370078740157483" header="0.15748031496062992" footer="0.15748031496062992"/>
  <pageSetup paperSize="9" scale="82" firstPageNumber="0" fitToHeight="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DE86B-E802-4766-ABCC-2E85443F2AD9}">
  <sheetPr>
    <tabColor indexed="13"/>
    <pageSetUpPr fitToPage="1"/>
  </sheetPr>
  <dimension ref="A1:Q224"/>
  <sheetViews>
    <sheetView topLeftCell="E27" zoomScaleNormal="100" workbookViewId="0">
      <selection activeCell="I185" sqref="I185"/>
    </sheetView>
  </sheetViews>
  <sheetFormatPr defaultRowHeight="12.75" outlineLevelRow="1"/>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15.42578125" bestFit="1" customWidth="1"/>
  </cols>
  <sheetData>
    <row r="1" spans="1:16">
      <c r="A1" s="553" t="s">
        <v>31</v>
      </c>
      <c r="B1" s="554"/>
      <c r="C1" s="554"/>
      <c r="D1" s="554"/>
      <c r="E1" s="554"/>
      <c r="F1" s="554"/>
      <c r="G1" s="554"/>
      <c r="H1" s="554"/>
      <c r="I1" s="555"/>
      <c r="J1" s="553"/>
      <c r="K1" s="554"/>
      <c r="L1" s="554"/>
      <c r="M1" s="554"/>
      <c r="N1" s="554"/>
      <c r="O1" s="554"/>
      <c r="P1" s="554"/>
    </row>
    <row r="2" spans="1:16">
      <c r="A2" s="271"/>
      <c r="B2" s="230"/>
      <c r="C2" s="230"/>
      <c r="D2" s="230"/>
      <c r="E2" s="230"/>
      <c r="F2" s="230"/>
      <c r="G2" s="230"/>
      <c r="H2" s="230"/>
      <c r="I2" s="272"/>
      <c r="J2" s="271"/>
      <c r="K2" s="230"/>
      <c r="L2" s="230"/>
      <c r="M2" s="230"/>
      <c r="N2" s="230"/>
      <c r="O2" s="230"/>
      <c r="P2" s="230"/>
    </row>
    <row r="3" spans="1:16" ht="15" customHeight="1">
      <c r="A3" s="556" t="s">
        <v>32</v>
      </c>
      <c r="B3" s="548"/>
      <c r="C3" s="548"/>
      <c r="D3" s="548"/>
      <c r="E3" s="548"/>
      <c r="F3" s="548"/>
      <c r="G3" s="230"/>
      <c r="H3" s="230"/>
      <c r="I3" s="272"/>
      <c r="J3" s="547"/>
      <c r="K3" s="548"/>
      <c r="L3" s="548"/>
      <c r="M3" s="548"/>
      <c r="N3" s="548"/>
      <c r="O3" s="548"/>
      <c r="P3" s="230"/>
    </row>
    <row r="4" spans="1:16" ht="15" customHeight="1">
      <c r="A4" s="547" t="s">
        <v>33</v>
      </c>
      <c r="B4" s="548"/>
      <c r="C4" s="548"/>
      <c r="D4" s="548"/>
      <c r="E4" s="548"/>
      <c r="F4" s="548"/>
      <c r="G4" s="230"/>
      <c r="H4" s="230"/>
      <c r="I4" s="272"/>
      <c r="J4" s="547"/>
      <c r="K4" s="548"/>
      <c r="L4" s="548"/>
      <c r="M4" s="548"/>
      <c r="N4" s="548"/>
      <c r="O4" s="548"/>
      <c r="P4" s="230"/>
    </row>
    <row r="5" spans="1:16">
      <c r="A5" s="59"/>
      <c r="B5" s="9"/>
      <c r="C5" s="9"/>
      <c r="D5" s="9"/>
      <c r="E5" s="9"/>
      <c r="F5" s="9"/>
      <c r="G5" s="9"/>
      <c r="H5" s="9"/>
      <c r="I5" s="97"/>
      <c r="J5" s="59"/>
      <c r="K5" s="9"/>
      <c r="L5" s="9"/>
      <c r="M5" s="9"/>
      <c r="N5" s="9"/>
      <c r="O5" s="9"/>
      <c r="P5" s="9"/>
    </row>
    <row r="6" spans="1:16">
      <c r="A6" s="547" t="s">
        <v>34</v>
      </c>
      <c r="B6" s="548"/>
      <c r="C6" s="548"/>
      <c r="D6" s="548"/>
      <c r="E6" s="548"/>
      <c r="F6" s="548"/>
      <c r="G6" s="9"/>
      <c r="H6" s="9"/>
      <c r="I6" s="97"/>
      <c r="J6" s="547"/>
      <c r="K6" s="548"/>
      <c r="L6" s="548"/>
      <c r="M6" s="548"/>
      <c r="N6" s="548"/>
      <c r="O6" s="548"/>
      <c r="P6" s="9"/>
    </row>
    <row r="7" spans="1:16">
      <c r="A7" s="273"/>
      <c r="B7" s="231"/>
      <c r="C7" s="231"/>
      <c r="D7" s="231"/>
      <c r="E7" s="231"/>
      <c r="F7" s="231"/>
      <c r="G7" s="231"/>
      <c r="H7" s="231"/>
      <c r="I7" s="274"/>
      <c r="J7" s="273"/>
      <c r="K7" s="231"/>
      <c r="L7" s="231"/>
      <c r="M7" s="231"/>
      <c r="N7" s="231"/>
      <c r="O7" s="231"/>
      <c r="P7" s="231"/>
    </row>
    <row r="8" spans="1:16">
      <c r="A8" s="509" t="s">
        <v>35</v>
      </c>
      <c r="B8" s="510"/>
      <c r="C8" s="510"/>
      <c r="D8" s="510"/>
      <c r="E8" s="510"/>
      <c r="F8" s="510"/>
      <c r="G8" s="510"/>
      <c r="H8" s="510"/>
      <c r="I8" s="511"/>
      <c r="J8" s="509"/>
      <c r="K8" s="510"/>
      <c r="L8" s="510"/>
      <c r="M8" s="510"/>
      <c r="N8" s="510"/>
      <c r="O8" s="510"/>
      <c r="P8" s="510"/>
    </row>
    <row r="9" spans="1:16">
      <c r="A9" s="276" t="s">
        <v>36</v>
      </c>
      <c r="B9" s="473" t="s">
        <v>37</v>
      </c>
      <c r="C9" s="500"/>
      <c r="D9" s="500"/>
      <c r="E9" s="500"/>
      <c r="F9" s="500"/>
      <c r="G9" s="500"/>
      <c r="H9" s="500"/>
      <c r="I9" s="277">
        <v>46042</v>
      </c>
      <c r="J9" s="276"/>
      <c r="K9" s="473"/>
      <c r="L9" s="500"/>
      <c r="M9" s="500"/>
      <c r="N9" s="500"/>
      <c r="O9" s="500"/>
      <c r="P9" s="500"/>
    </row>
    <row r="10" spans="1:16">
      <c r="A10" s="276" t="s">
        <v>38</v>
      </c>
      <c r="B10" s="473" t="s">
        <v>39</v>
      </c>
      <c r="C10" s="500"/>
      <c r="D10" s="500"/>
      <c r="E10" s="500"/>
      <c r="F10" s="500"/>
      <c r="G10" s="500"/>
      <c r="H10" s="500"/>
      <c r="I10" s="278" t="s">
        <v>40</v>
      </c>
      <c r="J10" s="276"/>
      <c r="K10" s="473"/>
      <c r="L10" s="500"/>
      <c r="M10" s="500"/>
      <c r="N10" s="500"/>
      <c r="O10" s="500"/>
      <c r="P10" s="500"/>
    </row>
    <row r="11" spans="1:16">
      <c r="A11" s="276" t="s">
        <v>41</v>
      </c>
      <c r="B11" s="473" t="s">
        <v>42</v>
      </c>
      <c r="C11" s="473"/>
      <c r="D11" s="473"/>
      <c r="E11" s="473"/>
      <c r="F11" s="473"/>
      <c r="G11" s="473"/>
      <c r="H11" s="473"/>
      <c r="I11" s="278" t="s">
        <v>43</v>
      </c>
      <c r="J11" s="276"/>
      <c r="K11" s="473"/>
      <c r="L11" s="473"/>
      <c r="M11" s="473"/>
      <c r="N11" s="473"/>
      <c r="O11" s="473"/>
      <c r="P11" s="473"/>
    </row>
    <row r="12" spans="1:16">
      <c r="A12" s="276" t="s">
        <v>44</v>
      </c>
      <c r="B12" s="473" t="s">
        <v>45</v>
      </c>
      <c r="C12" s="500"/>
      <c r="D12" s="500"/>
      <c r="E12" s="500"/>
      <c r="F12" s="500"/>
      <c r="G12" s="500"/>
      <c r="H12" s="500"/>
      <c r="I12" s="279">
        <v>60</v>
      </c>
      <c r="J12" s="276"/>
      <c r="K12" s="473"/>
      <c r="L12" s="500"/>
      <c r="M12" s="500"/>
      <c r="N12" s="500"/>
      <c r="O12" s="500"/>
      <c r="P12" s="500"/>
    </row>
    <row r="13" spans="1:16">
      <c r="A13" s="271"/>
      <c r="B13" s="231"/>
      <c r="C13" s="231"/>
      <c r="D13" s="231"/>
      <c r="E13" s="231"/>
      <c r="F13" s="231"/>
      <c r="G13" s="231"/>
      <c r="H13" s="230"/>
      <c r="I13" s="272"/>
      <c r="J13" s="271"/>
      <c r="K13" s="231"/>
      <c r="L13" s="231"/>
      <c r="M13" s="231"/>
      <c r="N13" s="231"/>
      <c r="O13" s="231"/>
      <c r="P13" s="231"/>
    </row>
    <row r="14" spans="1:16">
      <c r="A14" s="509" t="s">
        <v>46</v>
      </c>
      <c r="B14" s="510"/>
      <c r="C14" s="510"/>
      <c r="D14" s="510"/>
      <c r="E14" s="510"/>
      <c r="F14" s="510"/>
      <c r="G14" s="510"/>
      <c r="H14" s="510"/>
      <c r="I14" s="511"/>
      <c r="J14" s="509"/>
      <c r="K14" s="510"/>
      <c r="L14" s="510"/>
      <c r="M14" s="510"/>
      <c r="N14" s="510"/>
      <c r="O14" s="510"/>
      <c r="P14" s="510"/>
    </row>
    <row r="15" spans="1:16">
      <c r="A15" s="512" t="s">
        <v>47</v>
      </c>
      <c r="B15" s="472"/>
      <c r="C15" s="472" t="s">
        <v>48</v>
      </c>
      <c r="D15" s="472"/>
      <c r="E15" s="545" t="s">
        <v>49</v>
      </c>
      <c r="F15" s="545"/>
      <c r="G15" s="545"/>
      <c r="H15" s="545"/>
      <c r="I15" s="546"/>
      <c r="J15" s="512"/>
      <c r="K15" s="472"/>
      <c r="L15" s="472"/>
      <c r="M15" s="472"/>
      <c r="N15" s="472"/>
      <c r="O15" s="472"/>
      <c r="P15" s="472"/>
    </row>
    <row r="16" spans="1:16" s="41" customFormat="1" ht="25.5" customHeight="1">
      <c r="A16" s="549" t="s">
        <v>50</v>
      </c>
      <c r="B16" s="550"/>
      <c r="C16" s="470" t="s">
        <v>51</v>
      </c>
      <c r="D16" s="551"/>
      <c r="E16" s="552" t="s">
        <v>18</v>
      </c>
      <c r="F16" s="552"/>
      <c r="G16" s="552"/>
      <c r="H16" s="552"/>
      <c r="I16" s="328">
        <v>1</v>
      </c>
      <c r="J16" s="549"/>
      <c r="K16" s="550"/>
      <c r="L16" s="470"/>
      <c r="M16" s="550"/>
      <c r="O16" s="270"/>
      <c r="P16" s="270"/>
    </row>
    <row r="17" spans="1:16" ht="15" customHeight="1">
      <c r="A17" s="282"/>
      <c r="B17" s="232"/>
      <c r="C17" s="31"/>
      <c r="D17" s="233"/>
      <c r="E17" s="32"/>
      <c r="F17" s="234"/>
      <c r="G17" s="234"/>
      <c r="H17" s="234"/>
      <c r="I17" s="283"/>
      <c r="J17" s="282"/>
      <c r="K17" s="232"/>
      <c r="L17" s="31"/>
      <c r="M17" s="233"/>
      <c r="N17" s="32"/>
      <c r="O17" s="234"/>
      <c r="P17" s="234"/>
    </row>
    <row r="18" spans="1:16" ht="15" customHeight="1">
      <c r="A18" s="284" t="s">
        <v>52</v>
      </c>
      <c r="B18" s="232"/>
      <c r="C18" s="31"/>
      <c r="D18" s="233"/>
      <c r="E18" s="32"/>
      <c r="F18" s="234"/>
      <c r="G18" s="234"/>
      <c r="H18" s="234"/>
      <c r="I18" s="283"/>
      <c r="J18" s="284"/>
      <c r="K18" s="232"/>
      <c r="L18" s="31"/>
      <c r="M18" s="233"/>
      <c r="N18" s="32"/>
      <c r="O18" s="234"/>
      <c r="P18" s="234"/>
    </row>
    <row r="19" spans="1:16" ht="15" customHeight="1">
      <c r="A19" s="284" t="s">
        <v>53</v>
      </c>
      <c r="B19" s="232"/>
      <c r="C19" s="31"/>
      <c r="D19" s="233"/>
      <c r="E19" s="32"/>
      <c r="F19" s="234"/>
      <c r="G19" s="234"/>
      <c r="H19" s="234"/>
      <c r="I19" s="283"/>
      <c r="J19" s="284"/>
      <c r="K19" s="232"/>
      <c r="L19" s="31"/>
      <c r="M19" s="233"/>
      <c r="N19" s="32"/>
      <c r="O19" s="234"/>
      <c r="P19" s="234"/>
    </row>
    <row r="20" spans="1:16" ht="15" customHeight="1">
      <c r="A20" s="284" t="s">
        <v>54</v>
      </c>
      <c r="B20" s="232"/>
      <c r="C20" s="31"/>
      <c r="D20" s="233"/>
      <c r="E20" s="32"/>
      <c r="F20" s="234"/>
      <c r="G20" s="234"/>
      <c r="H20" s="234"/>
      <c r="I20" s="283"/>
      <c r="J20" s="284"/>
      <c r="K20" s="232"/>
      <c r="L20" s="31"/>
      <c r="M20" s="233"/>
      <c r="N20" s="32"/>
      <c r="O20" s="234"/>
      <c r="P20" s="234"/>
    </row>
    <row r="21" spans="1:16" ht="15" customHeight="1">
      <c r="A21" s="284" t="s">
        <v>55</v>
      </c>
      <c r="B21" s="232"/>
      <c r="C21" s="31"/>
      <c r="D21" s="233"/>
      <c r="E21" s="32"/>
      <c r="F21" s="234"/>
      <c r="G21" s="234"/>
      <c r="H21" s="234"/>
      <c r="I21" s="283"/>
      <c r="J21" s="284"/>
      <c r="K21" s="232"/>
      <c r="L21" s="31"/>
      <c r="M21" s="233"/>
      <c r="N21" s="32"/>
      <c r="O21" s="234"/>
      <c r="P21" s="234"/>
    </row>
    <row r="22" spans="1:16" ht="15" customHeight="1">
      <c r="A22" s="285"/>
      <c r="B22" s="232"/>
      <c r="C22" s="31"/>
      <c r="D22" s="233"/>
      <c r="E22" s="32"/>
      <c r="F22" s="234"/>
      <c r="G22" s="234"/>
      <c r="H22" s="234"/>
      <c r="I22" s="286"/>
      <c r="J22" s="285"/>
      <c r="K22" s="232"/>
      <c r="L22" s="31"/>
      <c r="M22" s="233"/>
      <c r="N22" s="32"/>
      <c r="O22" s="234"/>
      <c r="P22" s="234"/>
    </row>
    <row r="23" spans="1:16" ht="15" customHeight="1">
      <c r="A23" s="287" t="s">
        <v>56</v>
      </c>
      <c r="B23" s="232"/>
      <c r="C23" s="31"/>
      <c r="D23" s="233"/>
      <c r="E23" s="32"/>
      <c r="F23" s="234"/>
      <c r="G23" s="234"/>
      <c r="H23" s="234"/>
      <c r="I23" s="283"/>
      <c r="J23" s="287"/>
      <c r="K23" s="232"/>
      <c r="L23" s="31"/>
      <c r="M23" s="233"/>
      <c r="N23" s="32"/>
      <c r="O23" s="234"/>
      <c r="P23" s="234"/>
    </row>
    <row r="24" spans="1:16" ht="15" customHeight="1">
      <c r="A24" s="282"/>
      <c r="B24" s="232"/>
      <c r="C24" s="31"/>
      <c r="D24" s="233"/>
      <c r="E24" s="32"/>
      <c r="F24" s="234"/>
      <c r="G24" s="234"/>
      <c r="H24" s="234"/>
      <c r="I24" s="283"/>
      <c r="J24" s="282"/>
      <c r="K24" s="232"/>
      <c r="L24" s="31"/>
      <c r="M24" s="233"/>
      <c r="N24" s="32"/>
      <c r="O24" s="234"/>
      <c r="P24" s="234"/>
    </row>
    <row r="25" spans="1:16" ht="15" customHeight="1">
      <c r="A25" s="287" t="s">
        <v>57</v>
      </c>
      <c r="B25" s="232"/>
      <c r="C25" s="31"/>
      <c r="D25" s="233"/>
      <c r="E25" s="32"/>
      <c r="F25" s="234"/>
      <c r="G25" s="234"/>
      <c r="H25" s="234"/>
      <c r="I25" s="283"/>
      <c r="J25" s="287"/>
      <c r="K25" s="232"/>
      <c r="L25" s="31"/>
      <c r="M25" s="233"/>
      <c r="N25" s="32"/>
      <c r="O25" s="234"/>
      <c r="P25" s="234"/>
    </row>
    <row r="26" spans="1:16" ht="15" customHeight="1">
      <c r="A26" s="284" t="s">
        <v>58</v>
      </c>
      <c r="B26" s="232"/>
      <c r="C26" s="31"/>
      <c r="D26" s="233"/>
      <c r="E26" s="32"/>
      <c r="F26" s="234"/>
      <c r="G26" s="234"/>
      <c r="H26" s="234"/>
      <c r="I26" s="283"/>
      <c r="J26" s="284"/>
      <c r="K26" s="232"/>
      <c r="L26" s="31"/>
      <c r="M26" s="233"/>
      <c r="N26" s="32"/>
      <c r="O26" s="234"/>
      <c r="P26" s="234"/>
    </row>
    <row r="27" spans="1:16">
      <c r="A27" s="509" t="s">
        <v>59</v>
      </c>
      <c r="B27" s="510"/>
      <c r="C27" s="510"/>
      <c r="D27" s="510"/>
      <c r="E27" s="510"/>
      <c r="F27" s="510"/>
      <c r="G27" s="510"/>
      <c r="H27" s="510"/>
      <c r="I27" s="511"/>
      <c r="J27" s="509"/>
      <c r="K27" s="510"/>
      <c r="L27" s="510"/>
      <c r="M27" s="510"/>
      <c r="N27" s="510"/>
      <c r="O27" s="510"/>
      <c r="P27" s="510"/>
    </row>
    <row r="28" spans="1:16">
      <c r="A28" s="288">
        <v>1</v>
      </c>
      <c r="B28" s="544" t="s">
        <v>60</v>
      </c>
      <c r="C28" s="544"/>
      <c r="D28" s="544"/>
      <c r="E28" s="544"/>
      <c r="F28" s="544"/>
      <c r="G28" s="544"/>
      <c r="H28" s="544"/>
      <c r="I28" s="289" t="str">
        <f>A16</f>
        <v>Limpeza e Conservação</v>
      </c>
      <c r="J28" s="288"/>
      <c r="K28" s="544"/>
      <c r="L28" s="544"/>
      <c r="M28" s="544"/>
      <c r="N28" s="544"/>
      <c r="O28" s="544"/>
      <c r="P28" s="544"/>
    </row>
    <row r="29" spans="1:16">
      <c r="A29" s="276">
        <v>2</v>
      </c>
      <c r="B29" s="473" t="s">
        <v>61</v>
      </c>
      <c r="C29" s="473"/>
      <c r="D29" s="473"/>
      <c r="E29" s="473"/>
      <c r="F29" s="473"/>
      <c r="G29" s="473"/>
      <c r="H29" s="473"/>
      <c r="I29" s="290" t="s">
        <v>62</v>
      </c>
      <c r="J29" s="276"/>
      <c r="K29" s="473"/>
      <c r="L29" s="473"/>
      <c r="M29" s="473"/>
      <c r="N29" s="473"/>
      <c r="O29" s="473"/>
      <c r="P29" s="473"/>
    </row>
    <row r="30" spans="1:16">
      <c r="A30" s="276">
        <v>3</v>
      </c>
      <c r="B30" s="500" t="s">
        <v>63</v>
      </c>
      <c r="C30" s="500"/>
      <c r="D30" s="500"/>
      <c r="E30" s="500"/>
      <c r="F30" s="500"/>
      <c r="G30" s="500"/>
      <c r="H30" s="500"/>
      <c r="I30" s="291">
        <v>1743.48</v>
      </c>
      <c r="J30" s="276"/>
      <c r="K30" s="500"/>
      <c r="L30" s="500"/>
      <c r="M30" s="500"/>
      <c r="N30" s="500"/>
      <c r="O30" s="500"/>
      <c r="P30" s="500"/>
    </row>
    <row r="31" spans="1:16">
      <c r="A31" s="288">
        <v>4</v>
      </c>
      <c r="B31" s="544" t="s">
        <v>64</v>
      </c>
      <c r="C31" s="544"/>
      <c r="D31" s="544"/>
      <c r="E31" s="544"/>
      <c r="F31" s="544"/>
      <c r="G31" s="544"/>
      <c r="H31" s="544"/>
      <c r="I31" s="292" t="s">
        <v>65</v>
      </c>
      <c r="J31" s="288"/>
      <c r="K31" s="544"/>
      <c r="L31" s="544"/>
      <c r="M31" s="544"/>
      <c r="N31" s="544"/>
      <c r="O31" s="544"/>
      <c r="P31" s="544"/>
    </row>
    <row r="32" spans="1:16">
      <c r="A32" s="276">
        <v>5</v>
      </c>
      <c r="B32" s="473" t="s">
        <v>66</v>
      </c>
      <c r="C32" s="500"/>
      <c r="D32" s="500"/>
      <c r="E32" s="500"/>
      <c r="F32" s="500"/>
      <c r="G32" s="500"/>
      <c r="H32" s="500"/>
      <c r="I32" s="277">
        <v>45673</v>
      </c>
      <c r="J32" s="276"/>
      <c r="K32" s="473"/>
      <c r="L32" s="500"/>
      <c r="M32" s="500"/>
      <c r="N32" s="500"/>
      <c r="O32" s="500"/>
      <c r="P32" s="500"/>
    </row>
    <row r="33" spans="1:17">
      <c r="A33" s="271"/>
      <c r="B33" s="231"/>
      <c r="C33" s="231"/>
      <c r="D33" s="231"/>
      <c r="E33" s="231"/>
      <c r="F33" s="231"/>
      <c r="G33" s="231"/>
      <c r="H33" s="231"/>
      <c r="I33" s="293"/>
      <c r="J33" s="271"/>
      <c r="K33" s="231"/>
      <c r="L33" s="231"/>
      <c r="M33" s="231"/>
      <c r="N33" s="231"/>
      <c r="O33" s="231"/>
      <c r="P33" s="231"/>
    </row>
    <row r="34" spans="1:17">
      <c r="A34" s="284" t="s">
        <v>67</v>
      </c>
      <c r="B34" s="231"/>
      <c r="C34" s="231"/>
      <c r="D34" s="231"/>
      <c r="E34" s="231"/>
      <c r="F34" s="231"/>
      <c r="G34" s="231"/>
      <c r="H34" s="231"/>
      <c r="I34" s="293"/>
      <c r="J34" s="284"/>
      <c r="K34" s="231"/>
      <c r="L34" s="231"/>
      <c r="M34" s="231"/>
      <c r="N34" s="231"/>
      <c r="O34" s="231"/>
      <c r="P34" s="231"/>
    </row>
    <row r="35" spans="1:17">
      <c r="A35" s="284" t="s">
        <v>68</v>
      </c>
      <c r="B35" s="231"/>
      <c r="C35" s="231"/>
      <c r="D35" s="231"/>
      <c r="E35" s="231"/>
      <c r="F35" s="231"/>
      <c r="G35" s="231"/>
      <c r="H35" s="231"/>
      <c r="I35" s="293"/>
      <c r="J35" s="284"/>
      <c r="K35" s="231"/>
      <c r="L35" s="231"/>
      <c r="M35" s="231"/>
      <c r="N35" s="231"/>
      <c r="O35" s="231"/>
      <c r="P35" s="231"/>
    </row>
    <row r="36" spans="1:17">
      <c r="A36" s="57"/>
      <c r="I36" s="58"/>
      <c r="J36" s="57"/>
    </row>
    <row r="37" spans="1:17">
      <c r="A37" s="514" t="s">
        <v>69</v>
      </c>
      <c r="B37" s="515"/>
      <c r="C37" s="515"/>
      <c r="D37" s="515"/>
      <c r="E37" s="515"/>
      <c r="F37" s="515"/>
      <c r="G37" s="515"/>
      <c r="H37" s="515"/>
      <c r="I37" s="516"/>
      <c r="J37" s="514"/>
      <c r="K37" s="515"/>
      <c r="L37" s="515"/>
      <c r="M37" s="515"/>
      <c r="N37" s="515"/>
      <c r="O37" s="515"/>
      <c r="P37" s="515"/>
    </row>
    <row r="38" spans="1:17">
      <c r="A38" s="280">
        <v>1</v>
      </c>
      <c r="B38" s="472" t="s">
        <v>70</v>
      </c>
      <c r="C38" s="472"/>
      <c r="D38" s="472"/>
      <c r="E38" s="472"/>
      <c r="F38" s="472"/>
      <c r="G38" s="472"/>
      <c r="H38" s="8" t="s">
        <v>71</v>
      </c>
      <c r="I38" s="281" t="s">
        <v>72</v>
      </c>
      <c r="J38" s="280"/>
      <c r="K38" s="472"/>
      <c r="L38" s="472"/>
      <c r="M38" s="472"/>
      <c r="N38" s="472"/>
      <c r="O38" s="472"/>
      <c r="P38" s="472"/>
    </row>
    <row r="39" spans="1:17">
      <c r="A39" s="280" t="s">
        <v>36</v>
      </c>
      <c r="B39" s="473" t="s">
        <v>73</v>
      </c>
      <c r="C39" s="473"/>
      <c r="D39" s="473"/>
      <c r="E39" s="473"/>
      <c r="F39" s="473"/>
      <c r="G39" s="473"/>
      <c r="H39" s="20"/>
      <c r="I39" s="294">
        <f>I30</f>
        <v>1743.48</v>
      </c>
      <c r="J39" s="280"/>
      <c r="K39" s="473"/>
      <c r="L39" s="473"/>
      <c r="M39" s="473"/>
      <c r="N39" s="473"/>
      <c r="O39" s="473"/>
      <c r="P39" s="473"/>
    </row>
    <row r="40" spans="1:17">
      <c r="A40" s="280" t="s">
        <v>38</v>
      </c>
      <c r="B40" s="473" t="s">
        <v>74</v>
      </c>
      <c r="C40" s="473"/>
      <c r="D40" s="473"/>
      <c r="E40" s="473"/>
      <c r="F40" s="473"/>
      <c r="G40" s="473"/>
      <c r="H40" s="2"/>
      <c r="I40" s="294">
        <f>I39*H40</f>
        <v>0</v>
      </c>
      <c r="J40" s="280"/>
      <c r="K40" s="473"/>
      <c r="L40" s="473"/>
      <c r="M40" s="473"/>
      <c r="N40" s="473"/>
      <c r="O40" s="473"/>
      <c r="P40" s="473"/>
      <c r="Q40" s="25"/>
    </row>
    <row r="41" spans="1:17">
      <c r="A41" s="280" t="s">
        <v>41</v>
      </c>
      <c r="B41" s="473" t="s">
        <v>75</v>
      </c>
      <c r="C41" s="473"/>
      <c r="D41" s="473"/>
      <c r="E41" s="473"/>
      <c r="F41" s="473"/>
      <c r="G41" s="473"/>
      <c r="H41" s="2"/>
      <c r="I41" s="294">
        <v>0</v>
      </c>
      <c r="J41" s="280"/>
      <c r="K41" s="473"/>
      <c r="L41" s="473"/>
      <c r="M41" s="473"/>
      <c r="N41" s="473"/>
      <c r="O41" s="473"/>
      <c r="P41" s="473"/>
    </row>
    <row r="42" spans="1:17">
      <c r="A42" s="280" t="s">
        <v>44</v>
      </c>
      <c r="B42" s="473" t="s">
        <v>76</v>
      </c>
      <c r="C42" s="473"/>
      <c r="D42" s="473"/>
      <c r="E42" s="473"/>
      <c r="F42" s="473"/>
      <c r="G42" s="473"/>
      <c r="H42" s="2"/>
      <c r="I42" s="294">
        <v>0</v>
      </c>
      <c r="J42" s="280"/>
      <c r="K42" s="473"/>
      <c r="L42" s="473"/>
      <c r="M42" s="473"/>
      <c r="N42" s="473"/>
      <c r="O42" s="473"/>
      <c r="P42" s="473"/>
      <c r="Q42" s="25"/>
    </row>
    <row r="43" spans="1:17">
      <c r="A43" s="280" t="s">
        <v>77</v>
      </c>
      <c r="B43" s="473" t="s">
        <v>78</v>
      </c>
      <c r="C43" s="473"/>
      <c r="D43" s="473"/>
      <c r="E43" s="473"/>
      <c r="F43" s="473"/>
      <c r="G43" s="473"/>
      <c r="H43" s="5"/>
      <c r="I43" s="294">
        <v>0</v>
      </c>
      <c r="J43" s="280"/>
      <c r="K43" s="473"/>
      <c r="L43" s="473"/>
      <c r="M43" s="473"/>
      <c r="N43" s="473"/>
      <c r="O43" s="473"/>
      <c r="P43" s="473"/>
      <c r="Q43" s="25"/>
    </row>
    <row r="44" spans="1:17">
      <c r="A44" s="280" t="s">
        <v>79</v>
      </c>
      <c r="B44" s="473" t="s">
        <v>80</v>
      </c>
      <c r="C44" s="473"/>
      <c r="D44" s="473"/>
      <c r="E44" s="473"/>
      <c r="F44" s="473"/>
      <c r="G44" s="473"/>
      <c r="H44" s="2"/>
      <c r="I44" s="294">
        <v>0</v>
      </c>
      <c r="J44" s="280"/>
      <c r="K44" s="473"/>
      <c r="L44" s="473"/>
      <c r="M44" s="473"/>
      <c r="N44" s="473"/>
      <c r="O44" s="473"/>
      <c r="P44" s="473"/>
    </row>
    <row r="45" spans="1:17">
      <c r="A45" s="507" t="s">
        <v>81</v>
      </c>
      <c r="B45" s="510"/>
      <c r="C45" s="510"/>
      <c r="D45" s="510"/>
      <c r="E45" s="510"/>
      <c r="F45" s="510"/>
      <c r="G45" s="510"/>
      <c r="H45" s="510"/>
      <c r="I45" s="295">
        <f>SUM(I39:I44)</f>
        <v>1743.48</v>
      </c>
      <c r="J45" s="507"/>
      <c r="K45" s="510"/>
      <c r="L45" s="510"/>
      <c r="M45" s="510"/>
      <c r="N45" s="510"/>
      <c r="O45" s="510"/>
      <c r="P45" s="510"/>
    </row>
    <row r="46" spans="1:17" s="9" customFormat="1">
      <c r="A46" s="59"/>
      <c r="I46" s="97"/>
      <c r="J46" s="59"/>
    </row>
    <row r="47" spans="1:17" s="9" customFormat="1">
      <c r="A47" s="284" t="s">
        <v>82</v>
      </c>
      <c r="I47" s="97"/>
      <c r="J47" s="284"/>
    </row>
    <row r="48" spans="1:17" s="9" customFormat="1">
      <c r="A48" s="284" t="s">
        <v>83</v>
      </c>
      <c r="I48" s="97"/>
      <c r="J48" s="284"/>
    </row>
    <row r="49" spans="1:16">
      <c r="A49" s="296"/>
      <c r="B49" s="3"/>
      <c r="C49" s="3"/>
      <c r="D49" s="3"/>
      <c r="E49" s="3"/>
      <c r="F49" s="3"/>
      <c r="G49" s="3"/>
      <c r="H49" s="3"/>
      <c r="I49" s="61"/>
      <c r="J49" s="296"/>
      <c r="K49" s="3"/>
      <c r="L49" s="3"/>
      <c r="M49" s="3"/>
      <c r="N49" s="3"/>
      <c r="O49" s="3"/>
      <c r="P49" s="3"/>
    </row>
    <row r="50" spans="1:16">
      <c r="A50" s="514" t="s">
        <v>84</v>
      </c>
      <c r="B50" s="515"/>
      <c r="C50" s="515"/>
      <c r="D50" s="515"/>
      <c r="E50" s="515"/>
      <c r="F50" s="515"/>
      <c r="G50" s="515"/>
      <c r="H50" s="515"/>
      <c r="I50" s="516"/>
      <c r="J50" s="514"/>
      <c r="K50" s="515"/>
      <c r="L50" s="515"/>
      <c r="M50" s="515"/>
      <c r="N50" s="515"/>
      <c r="O50" s="515"/>
      <c r="P50" s="515"/>
    </row>
    <row r="51" spans="1:16">
      <c r="A51" s="297" t="s">
        <v>85</v>
      </c>
      <c r="B51" s="541" t="s">
        <v>86</v>
      </c>
      <c r="C51" s="542"/>
      <c r="D51" s="542"/>
      <c r="E51" s="542"/>
      <c r="F51" s="542"/>
      <c r="G51" s="543"/>
      <c r="H51" s="8" t="s">
        <v>71</v>
      </c>
      <c r="I51" s="281" t="s">
        <v>72</v>
      </c>
      <c r="J51" s="297"/>
      <c r="K51" s="541"/>
      <c r="L51" s="542"/>
      <c r="M51" s="542"/>
      <c r="N51" s="542"/>
      <c r="O51" s="542"/>
      <c r="P51" s="543"/>
    </row>
    <row r="52" spans="1:16" ht="13.5" customHeight="1">
      <c r="A52" s="280" t="s">
        <v>36</v>
      </c>
      <c r="B52" s="473" t="s">
        <v>87</v>
      </c>
      <c r="C52" s="473"/>
      <c r="D52" s="473"/>
      <c r="E52" s="473"/>
      <c r="F52" s="473"/>
      <c r="G52" s="473"/>
      <c r="H52" s="1">
        <f>1/12</f>
        <v>8.3333333333333329E-2</v>
      </c>
      <c r="I52" s="82">
        <f>$I$45*H52</f>
        <v>145.29</v>
      </c>
      <c r="J52" s="280"/>
      <c r="K52" s="473"/>
      <c r="L52" s="473"/>
      <c r="M52" s="473"/>
      <c r="N52" s="473"/>
      <c r="O52" s="473"/>
      <c r="P52" s="473"/>
    </row>
    <row r="53" spans="1:16">
      <c r="A53" s="280" t="s">
        <v>38</v>
      </c>
      <c r="B53" s="473" t="s">
        <v>88</v>
      </c>
      <c r="C53" s="473"/>
      <c r="D53" s="473"/>
      <c r="E53" s="473"/>
      <c r="F53" s="473"/>
      <c r="G53" s="473"/>
      <c r="H53" s="22">
        <v>0.121</v>
      </c>
      <c r="I53" s="82">
        <f>$I$45*H53</f>
        <v>210.96108000000001</v>
      </c>
      <c r="J53" s="280"/>
      <c r="K53" s="473"/>
      <c r="L53" s="473"/>
      <c r="M53" s="473"/>
      <c r="N53" s="473"/>
      <c r="O53" s="473"/>
      <c r="P53" s="473"/>
    </row>
    <row r="54" spans="1:16">
      <c r="A54" s="509" t="s">
        <v>89</v>
      </c>
      <c r="B54" s="510"/>
      <c r="C54" s="510"/>
      <c r="D54" s="510"/>
      <c r="E54" s="510"/>
      <c r="F54" s="510"/>
      <c r="G54" s="510"/>
      <c r="H54" s="33">
        <f>TRUNC(SUM(H52:H53),4)</f>
        <v>0.20430000000000001</v>
      </c>
      <c r="I54" s="298">
        <f>SUM(I52:I53)</f>
        <v>356.25108</v>
      </c>
      <c r="J54" s="509"/>
      <c r="K54" s="510"/>
      <c r="L54" s="510"/>
      <c r="M54" s="510"/>
      <c r="N54" s="510"/>
      <c r="O54" s="510"/>
      <c r="P54" s="510"/>
    </row>
    <row r="55" spans="1:16" ht="21.95" customHeight="1">
      <c r="A55" s="297" t="s">
        <v>41</v>
      </c>
      <c r="B55" s="534" t="s">
        <v>90</v>
      </c>
      <c r="C55" s="534"/>
      <c r="D55" s="534"/>
      <c r="E55" s="534"/>
      <c r="F55" s="534"/>
      <c r="G55" s="534"/>
      <c r="H55" s="148">
        <f>H54*H75</f>
        <v>7.518240000000001E-2</v>
      </c>
      <c r="I55" s="83">
        <f>$I$45*H55</f>
        <v>131.07901075200002</v>
      </c>
      <c r="J55" s="297"/>
      <c r="K55" s="534"/>
      <c r="L55" s="534"/>
      <c r="M55" s="534"/>
      <c r="N55" s="534"/>
      <c r="O55" s="534"/>
      <c r="P55" s="534"/>
    </row>
    <row r="56" spans="1:16">
      <c r="A56" s="509" t="s">
        <v>91</v>
      </c>
      <c r="B56" s="510"/>
      <c r="C56" s="510"/>
      <c r="D56" s="510"/>
      <c r="E56" s="510"/>
      <c r="F56" s="510"/>
      <c r="G56" s="510"/>
      <c r="H56" s="33">
        <f>TRUNC(SUM(H54:H55),4)</f>
        <v>0.27939999999999998</v>
      </c>
      <c r="I56" s="298">
        <f>SUM(I54:I55)</f>
        <v>487.33009075200005</v>
      </c>
      <c r="J56" s="509"/>
      <c r="K56" s="510"/>
      <c r="L56" s="510"/>
      <c r="M56" s="510"/>
      <c r="N56" s="510"/>
      <c r="O56" s="510"/>
      <c r="P56" s="510"/>
    </row>
    <row r="57" spans="1:16">
      <c r="A57" s="296"/>
      <c r="B57" s="3"/>
      <c r="C57" s="3"/>
      <c r="D57" s="3"/>
      <c r="E57" s="3"/>
      <c r="F57" s="3"/>
      <c r="G57" s="3"/>
      <c r="H57" s="35"/>
      <c r="I57" s="61"/>
      <c r="J57" s="296"/>
      <c r="K57" s="3"/>
      <c r="L57" s="3"/>
      <c r="M57" s="3"/>
      <c r="N57" s="3"/>
      <c r="O57" s="3"/>
      <c r="P57" s="3"/>
    </row>
    <row r="58" spans="1:16">
      <c r="A58" s="284" t="s">
        <v>92</v>
      </c>
      <c r="B58" s="3"/>
      <c r="C58" s="3"/>
      <c r="D58" s="3"/>
      <c r="E58" s="3"/>
      <c r="F58" s="3"/>
      <c r="G58" s="3"/>
      <c r="H58" s="35"/>
      <c r="I58" s="61"/>
      <c r="J58" s="284"/>
      <c r="K58" s="3"/>
      <c r="L58" s="3"/>
      <c r="M58" s="3"/>
      <c r="N58" s="3"/>
      <c r="O58" s="3"/>
      <c r="P58" s="3"/>
    </row>
    <row r="59" spans="1:16">
      <c r="A59" s="284" t="s">
        <v>93</v>
      </c>
      <c r="B59" s="3"/>
      <c r="C59" s="3"/>
      <c r="D59" s="3"/>
      <c r="E59" s="3"/>
      <c r="F59" s="3"/>
      <c r="G59" s="3"/>
      <c r="H59" s="35"/>
      <c r="I59" s="61"/>
      <c r="J59" s="284"/>
      <c r="K59" s="3"/>
      <c r="L59" s="3"/>
      <c r="M59" s="3"/>
      <c r="N59" s="3"/>
      <c r="O59" s="3"/>
      <c r="P59" s="3"/>
    </row>
    <row r="60" spans="1:16">
      <c r="A60" s="284" t="s">
        <v>94</v>
      </c>
      <c r="B60" s="3"/>
      <c r="C60" s="3"/>
      <c r="D60" s="3"/>
      <c r="E60" s="3"/>
      <c r="F60" s="3"/>
      <c r="G60" s="3"/>
      <c r="H60" s="35"/>
      <c r="I60" s="61"/>
      <c r="J60" s="284"/>
      <c r="K60" s="3"/>
      <c r="L60" s="3"/>
      <c r="M60" s="3"/>
      <c r="N60" s="3"/>
      <c r="O60" s="3"/>
      <c r="P60" s="3"/>
    </row>
    <row r="61" spans="1:16">
      <c r="A61" s="284" t="s">
        <v>95</v>
      </c>
      <c r="B61" s="9"/>
      <c r="C61" s="9"/>
      <c r="D61" s="9"/>
      <c r="E61" s="9"/>
      <c r="F61" s="9"/>
      <c r="G61" s="9"/>
      <c r="H61" s="9"/>
      <c r="I61" s="97"/>
      <c r="J61" s="284"/>
      <c r="K61" s="9"/>
      <c r="L61" s="9"/>
      <c r="M61" s="9"/>
      <c r="N61" s="9"/>
      <c r="O61" s="9"/>
      <c r="P61" s="9"/>
    </row>
    <row r="62" spans="1:16">
      <c r="A62" s="284" t="s">
        <v>96</v>
      </c>
      <c r="B62" s="9"/>
      <c r="C62" s="9"/>
      <c r="D62" s="9"/>
      <c r="E62" s="9"/>
      <c r="F62" s="9"/>
      <c r="G62" s="9"/>
      <c r="H62" s="9"/>
      <c r="I62" s="97"/>
      <c r="J62" s="284"/>
      <c r="K62" s="9"/>
      <c r="L62" s="9"/>
      <c r="M62" s="9"/>
      <c r="N62" s="9"/>
      <c r="O62" s="9"/>
      <c r="P62" s="9"/>
    </row>
    <row r="63" spans="1:16">
      <c r="A63" s="284"/>
      <c r="B63" s="9"/>
      <c r="C63" s="9"/>
      <c r="D63" s="9"/>
      <c r="E63" s="9"/>
      <c r="F63" s="9"/>
      <c r="G63" s="9"/>
      <c r="H63" s="9"/>
      <c r="I63" s="97"/>
      <c r="J63" s="284"/>
      <c r="K63" s="9"/>
      <c r="L63" s="9"/>
      <c r="M63" s="9"/>
      <c r="N63" s="9"/>
      <c r="O63" s="9"/>
      <c r="P63" s="9"/>
    </row>
    <row r="64" spans="1:16">
      <c r="A64" s="284"/>
      <c r="B64" s="9"/>
      <c r="C64" s="9"/>
      <c r="D64" s="9"/>
      <c r="E64" s="9"/>
      <c r="F64" s="9"/>
      <c r="G64" s="9"/>
      <c r="H64" s="9"/>
      <c r="I64" s="97"/>
      <c r="J64" s="284"/>
      <c r="K64" s="9"/>
      <c r="L64" s="9"/>
      <c r="M64" s="9"/>
      <c r="N64" s="9"/>
      <c r="O64" s="9"/>
      <c r="P64" s="9"/>
    </row>
    <row r="65" spans="1:17">
      <c r="A65" s="42"/>
      <c r="B65" s="36"/>
      <c r="C65" s="36"/>
      <c r="D65" s="36"/>
      <c r="E65" s="36"/>
      <c r="F65" s="36"/>
      <c r="G65" s="36"/>
      <c r="H65" s="36"/>
      <c r="I65" s="299"/>
      <c r="J65" s="42"/>
      <c r="K65" s="36"/>
      <c r="L65" s="36"/>
      <c r="M65" s="36"/>
      <c r="N65" s="36"/>
      <c r="O65" s="36"/>
      <c r="P65" s="36"/>
    </row>
    <row r="66" spans="1:17">
      <c r="A66" s="300" t="s">
        <v>97</v>
      </c>
      <c r="B66" s="493" t="s">
        <v>98</v>
      </c>
      <c r="C66" s="494"/>
      <c r="D66" s="494"/>
      <c r="E66" s="494"/>
      <c r="F66" s="494"/>
      <c r="G66" s="495"/>
      <c r="H66" s="26" t="s">
        <v>71</v>
      </c>
      <c r="I66" s="275" t="s">
        <v>72</v>
      </c>
      <c r="J66" s="300"/>
      <c r="K66" s="493"/>
      <c r="L66" s="494"/>
      <c r="M66" s="494"/>
      <c r="N66" s="494"/>
      <c r="O66" s="494"/>
      <c r="P66" s="495"/>
    </row>
    <row r="67" spans="1:17">
      <c r="A67" s="280" t="s">
        <v>36</v>
      </c>
      <c r="B67" s="473" t="s">
        <v>99</v>
      </c>
      <c r="C67" s="473"/>
      <c r="D67" s="473"/>
      <c r="E67" s="473"/>
      <c r="F67" s="473"/>
      <c r="G67" s="473"/>
      <c r="H67" s="1">
        <v>0.2</v>
      </c>
      <c r="I67" s="82">
        <f t="shared" ref="I67:I74" si="0">H67*($I$45)</f>
        <v>348.69600000000003</v>
      </c>
      <c r="J67" s="280"/>
      <c r="K67" s="473"/>
      <c r="L67" s="473"/>
      <c r="M67" s="473"/>
      <c r="N67" s="473"/>
      <c r="O67" s="473"/>
      <c r="P67" s="473"/>
    </row>
    <row r="68" spans="1:17">
      <c r="A68" s="280" t="s">
        <v>38</v>
      </c>
      <c r="B68" s="473" t="s">
        <v>100</v>
      </c>
      <c r="C68" s="473"/>
      <c r="D68" s="473"/>
      <c r="E68" s="473"/>
      <c r="F68" s="473"/>
      <c r="G68" s="473"/>
      <c r="H68" s="1">
        <v>2.5000000000000001E-2</v>
      </c>
      <c r="I68" s="82">
        <f t="shared" si="0"/>
        <v>43.587000000000003</v>
      </c>
      <c r="J68" s="280"/>
      <c r="K68" s="473"/>
      <c r="L68" s="473"/>
      <c r="M68" s="473"/>
      <c r="N68" s="473"/>
      <c r="O68" s="473"/>
      <c r="P68" s="473"/>
    </row>
    <row r="69" spans="1:17">
      <c r="A69" s="280" t="s">
        <v>41</v>
      </c>
      <c r="B69" s="473" t="s">
        <v>101</v>
      </c>
      <c r="C69" s="473"/>
      <c r="D69" s="473"/>
      <c r="E69" s="473"/>
      <c r="F69" s="473"/>
      <c r="G69" s="473"/>
      <c r="H69" s="1">
        <v>0.03</v>
      </c>
      <c r="I69" s="82">
        <f t="shared" si="0"/>
        <v>52.304400000000001</v>
      </c>
      <c r="J69" s="280"/>
      <c r="K69" s="473"/>
      <c r="L69" s="473"/>
      <c r="M69" s="473"/>
      <c r="N69" s="473"/>
      <c r="O69" s="473"/>
      <c r="P69" s="473"/>
      <c r="Q69" s="25"/>
    </row>
    <row r="70" spans="1:17">
      <c r="A70" s="280" t="s">
        <v>44</v>
      </c>
      <c r="B70" s="473" t="s">
        <v>102</v>
      </c>
      <c r="C70" s="473"/>
      <c r="D70" s="473"/>
      <c r="E70" s="473"/>
      <c r="F70" s="473"/>
      <c r="G70" s="473"/>
      <c r="H70" s="1">
        <v>1.4999999999999999E-2</v>
      </c>
      <c r="I70" s="82">
        <f t="shared" si="0"/>
        <v>26.152200000000001</v>
      </c>
      <c r="J70" s="280"/>
      <c r="K70" s="473"/>
      <c r="L70" s="473"/>
      <c r="M70" s="473"/>
      <c r="N70" s="473"/>
      <c r="O70" s="473"/>
      <c r="P70" s="473"/>
    </row>
    <row r="71" spans="1:17">
      <c r="A71" s="280" t="s">
        <v>77</v>
      </c>
      <c r="B71" s="473" t="s">
        <v>103</v>
      </c>
      <c r="C71" s="473"/>
      <c r="D71" s="473"/>
      <c r="E71" s="473"/>
      <c r="F71" s="473"/>
      <c r="G71" s="473"/>
      <c r="H71" s="1">
        <v>0.01</v>
      </c>
      <c r="I71" s="82">
        <f t="shared" si="0"/>
        <v>17.434799999999999</v>
      </c>
      <c r="J71" s="280"/>
      <c r="K71" s="473"/>
      <c r="L71" s="473"/>
      <c r="M71" s="473"/>
      <c r="N71" s="473"/>
      <c r="O71" s="473"/>
      <c r="P71" s="473"/>
    </row>
    <row r="72" spans="1:17">
      <c r="A72" s="280" t="s">
        <v>79</v>
      </c>
      <c r="B72" s="473" t="s">
        <v>104</v>
      </c>
      <c r="C72" s="473"/>
      <c r="D72" s="473"/>
      <c r="E72" s="473"/>
      <c r="F72" s="473"/>
      <c r="G72" s="473"/>
      <c r="H72" s="1">
        <v>6.0000000000000001E-3</v>
      </c>
      <c r="I72" s="82">
        <f t="shared" si="0"/>
        <v>10.46088</v>
      </c>
      <c r="J72" s="280"/>
      <c r="K72" s="473"/>
      <c r="L72" s="473"/>
      <c r="M72" s="473"/>
      <c r="N72" s="473"/>
      <c r="O72" s="473"/>
      <c r="P72" s="473"/>
    </row>
    <row r="73" spans="1:17">
      <c r="A73" s="280" t="s">
        <v>105</v>
      </c>
      <c r="B73" s="473" t="s">
        <v>106</v>
      </c>
      <c r="C73" s="473"/>
      <c r="D73" s="473"/>
      <c r="E73" s="473"/>
      <c r="F73" s="473"/>
      <c r="G73" s="473"/>
      <c r="H73" s="1">
        <v>2E-3</v>
      </c>
      <c r="I73" s="82">
        <f t="shared" si="0"/>
        <v>3.4869600000000003</v>
      </c>
      <c r="J73" s="280"/>
      <c r="K73" s="473"/>
      <c r="L73" s="473"/>
      <c r="M73" s="473"/>
      <c r="N73" s="473"/>
      <c r="O73" s="473"/>
      <c r="P73" s="473"/>
    </row>
    <row r="74" spans="1:17">
      <c r="A74" s="280" t="s">
        <v>107</v>
      </c>
      <c r="B74" s="473" t="s">
        <v>108</v>
      </c>
      <c r="C74" s="473"/>
      <c r="D74" s="473"/>
      <c r="E74" s="473"/>
      <c r="F74" s="473"/>
      <c r="G74" s="473"/>
      <c r="H74" s="1">
        <v>0.08</v>
      </c>
      <c r="I74" s="82">
        <f t="shared" si="0"/>
        <v>139.47839999999999</v>
      </c>
      <c r="J74" s="280"/>
      <c r="K74" s="473"/>
      <c r="L74" s="473"/>
      <c r="M74" s="473"/>
      <c r="N74" s="473"/>
      <c r="O74" s="473"/>
      <c r="P74" s="473"/>
    </row>
    <row r="75" spans="1:17">
      <c r="A75" s="509" t="s">
        <v>11</v>
      </c>
      <c r="B75" s="510"/>
      <c r="C75" s="510"/>
      <c r="D75" s="510"/>
      <c r="E75" s="510"/>
      <c r="F75" s="510"/>
      <c r="G75" s="510"/>
      <c r="H75" s="33">
        <f>SUM(H67:H74)</f>
        <v>0.36800000000000005</v>
      </c>
      <c r="I75" s="298">
        <f>SUM(I67:I74)</f>
        <v>641.60064</v>
      </c>
      <c r="J75" s="509"/>
      <c r="K75" s="510"/>
      <c r="L75" s="510"/>
      <c r="M75" s="510"/>
      <c r="N75" s="510"/>
      <c r="O75" s="510"/>
      <c r="P75" s="510"/>
    </row>
    <row r="76" spans="1:17">
      <c r="A76" s="296"/>
      <c r="B76" s="3"/>
      <c r="C76" s="3"/>
      <c r="D76" s="3"/>
      <c r="E76" s="3"/>
      <c r="F76" s="3"/>
      <c r="G76" s="3"/>
      <c r="H76" s="35"/>
      <c r="I76" s="61"/>
      <c r="J76" s="296"/>
      <c r="K76" s="3"/>
      <c r="L76" s="3"/>
      <c r="M76" s="3"/>
      <c r="N76" s="3"/>
      <c r="O76" s="3"/>
      <c r="P76" s="3"/>
    </row>
    <row r="77" spans="1:17">
      <c r="A77" s="284" t="s">
        <v>109</v>
      </c>
      <c r="B77" s="3"/>
      <c r="C77" s="3"/>
      <c r="D77" s="3"/>
      <c r="E77" s="3"/>
      <c r="F77" s="3"/>
      <c r="G77" s="3"/>
      <c r="H77" s="35"/>
      <c r="I77" s="61"/>
      <c r="J77" s="284"/>
      <c r="K77" s="3"/>
      <c r="L77" s="3"/>
      <c r="M77" s="3"/>
      <c r="N77" s="3"/>
      <c r="O77" s="3"/>
      <c r="P77" s="3"/>
    </row>
    <row r="78" spans="1:17">
      <c r="A78" s="284" t="s">
        <v>110</v>
      </c>
      <c r="B78" s="3"/>
      <c r="C78" s="3"/>
      <c r="D78" s="3"/>
      <c r="E78" s="3"/>
      <c r="F78" s="3"/>
      <c r="G78" s="3"/>
      <c r="H78" s="35"/>
      <c r="I78" s="61"/>
      <c r="J78" s="284"/>
      <c r="K78" s="3"/>
      <c r="L78" s="3"/>
      <c r="M78" s="3"/>
      <c r="N78" s="3"/>
      <c r="O78" s="3"/>
      <c r="P78" s="3"/>
    </row>
    <row r="79" spans="1:17">
      <c r="A79" s="284" t="s">
        <v>111</v>
      </c>
      <c r="B79" s="3"/>
      <c r="C79" s="3"/>
      <c r="D79" s="3"/>
      <c r="E79" s="3"/>
      <c r="F79" s="3"/>
      <c r="G79" s="3"/>
      <c r="H79" s="35"/>
      <c r="I79" s="61"/>
      <c r="J79" s="284"/>
      <c r="K79" s="3"/>
      <c r="L79" s="3"/>
      <c r="M79" s="3"/>
      <c r="N79" s="3"/>
      <c r="O79" s="3"/>
      <c r="P79" s="3"/>
    </row>
    <row r="80" spans="1:17">
      <c r="A80" s="284" t="s">
        <v>112</v>
      </c>
      <c r="B80" s="3"/>
      <c r="C80" s="3"/>
      <c r="D80" s="3"/>
      <c r="E80" s="3"/>
      <c r="F80" s="3"/>
      <c r="G80" s="3"/>
      <c r="H80" s="35"/>
      <c r="I80" s="61"/>
      <c r="J80" s="284"/>
      <c r="K80" s="3"/>
      <c r="L80" s="3"/>
      <c r="M80" s="3"/>
      <c r="N80" s="3"/>
      <c r="O80" s="3"/>
      <c r="P80" s="3"/>
    </row>
    <row r="81" spans="1:17">
      <c r="A81" s="284" t="s">
        <v>113</v>
      </c>
      <c r="B81" s="3"/>
      <c r="C81" s="3"/>
      <c r="D81" s="3"/>
      <c r="E81" s="3"/>
      <c r="F81" s="3"/>
      <c r="G81" s="3"/>
      <c r="H81" s="35"/>
      <c r="I81" s="61"/>
      <c r="J81" s="284"/>
      <c r="K81" s="3"/>
      <c r="L81" s="3"/>
      <c r="M81" s="3"/>
      <c r="N81" s="3"/>
      <c r="O81" s="3"/>
      <c r="P81" s="3"/>
    </row>
    <row r="82" spans="1:17">
      <c r="A82" s="59"/>
      <c r="B82" s="9"/>
      <c r="C82" s="9"/>
      <c r="D82" s="9"/>
      <c r="E82" s="9"/>
      <c r="F82" s="9"/>
      <c r="G82" s="9"/>
      <c r="H82" s="9"/>
      <c r="I82" s="97"/>
      <c r="J82" s="59"/>
      <c r="K82" s="9"/>
      <c r="L82" s="9"/>
      <c r="M82" s="9"/>
      <c r="N82" s="9"/>
      <c r="O82" s="9"/>
      <c r="P82" s="9"/>
    </row>
    <row r="83" spans="1:17">
      <c r="A83" s="300" t="s">
        <v>114</v>
      </c>
      <c r="B83" s="527" t="s">
        <v>115</v>
      </c>
      <c r="C83" s="528"/>
      <c r="D83" s="528"/>
      <c r="E83" s="528"/>
      <c r="F83" s="528"/>
      <c r="G83" s="529"/>
      <c r="H83" s="33"/>
      <c r="I83" s="275" t="s">
        <v>72</v>
      </c>
      <c r="J83" s="300"/>
      <c r="K83" s="527"/>
      <c r="L83" s="528"/>
      <c r="M83" s="528"/>
      <c r="N83" s="528"/>
      <c r="O83" s="528"/>
      <c r="P83" s="529"/>
    </row>
    <row r="84" spans="1:17" ht="14.1" customHeight="1">
      <c r="A84" s="280" t="s">
        <v>36</v>
      </c>
      <c r="B84" s="517" t="s">
        <v>116</v>
      </c>
      <c r="C84" s="517"/>
      <c r="D84" s="517"/>
      <c r="E84" s="517"/>
      <c r="F84" s="517"/>
      <c r="G84" s="517"/>
      <c r="H84" s="21" t="s">
        <v>117</v>
      </c>
      <c r="I84" s="301">
        <f>'Mód2.3 '!E12</f>
        <v>167.31119999999996</v>
      </c>
      <c r="J84" s="280"/>
      <c r="K84" s="517"/>
      <c r="L84" s="517"/>
      <c r="M84" s="517"/>
      <c r="N84" s="517"/>
      <c r="O84" s="517"/>
      <c r="P84" s="517"/>
    </row>
    <row r="85" spans="1:17">
      <c r="A85" s="280" t="s">
        <v>38</v>
      </c>
      <c r="B85" s="517" t="s">
        <v>118</v>
      </c>
      <c r="C85" s="517"/>
      <c r="D85" s="517"/>
      <c r="E85" s="517"/>
      <c r="F85" s="517"/>
      <c r="G85" s="517"/>
      <c r="H85" s="21" t="s">
        <v>117</v>
      </c>
      <c r="I85" s="301">
        <f>'Mód2.3 '!E25</f>
        <v>784.89329399999997</v>
      </c>
      <c r="J85" s="280"/>
      <c r="K85" s="517"/>
      <c r="L85" s="517"/>
      <c r="M85" s="517"/>
      <c r="N85" s="517"/>
      <c r="O85" s="517"/>
      <c r="P85" s="517"/>
    </row>
    <row r="86" spans="1:17">
      <c r="A86" s="280" t="s">
        <v>41</v>
      </c>
      <c r="B86" s="517" t="s">
        <v>119</v>
      </c>
      <c r="C86" s="517"/>
      <c r="D86" s="517"/>
      <c r="E86" s="517"/>
      <c r="F86" s="517"/>
      <c r="G86" s="517"/>
      <c r="H86" s="21" t="s">
        <v>117</v>
      </c>
      <c r="I86" s="301">
        <f>'Mód2.3 '!E33</f>
        <v>0</v>
      </c>
      <c r="J86" s="280"/>
      <c r="K86" s="517"/>
      <c r="L86" s="517"/>
      <c r="M86" s="517"/>
      <c r="N86" s="517"/>
      <c r="O86" s="517"/>
      <c r="P86" s="517"/>
    </row>
    <row r="87" spans="1:17" ht="15" customHeight="1">
      <c r="A87" s="297" t="s">
        <v>44</v>
      </c>
      <c r="B87" s="539" t="s">
        <v>120</v>
      </c>
      <c r="C87" s="517"/>
      <c r="D87" s="517"/>
      <c r="E87" s="517"/>
      <c r="F87" s="517"/>
      <c r="G87" s="517"/>
      <c r="H87" s="28" t="s">
        <v>117</v>
      </c>
      <c r="I87" s="302">
        <f>'Mód2.3 '!E42</f>
        <v>0</v>
      </c>
      <c r="J87" s="297"/>
      <c r="K87" s="540"/>
      <c r="L87" s="540"/>
      <c r="M87" s="540"/>
      <c r="N87" s="540"/>
      <c r="O87" s="540"/>
      <c r="P87" s="540"/>
    </row>
    <row r="88" spans="1:17">
      <c r="A88" s="280" t="s">
        <v>77</v>
      </c>
      <c r="B88" s="517" t="s">
        <v>121</v>
      </c>
      <c r="C88" s="517"/>
      <c r="D88" s="517"/>
      <c r="E88" s="517"/>
      <c r="F88" s="517"/>
      <c r="G88" s="517"/>
      <c r="H88" s="21" t="s">
        <v>117</v>
      </c>
      <c r="I88" s="301">
        <f>'Mód2.3 '!E52</f>
        <v>0</v>
      </c>
      <c r="J88" s="280"/>
      <c r="K88" s="517"/>
      <c r="L88" s="517"/>
      <c r="M88" s="517"/>
      <c r="N88" s="517"/>
      <c r="O88" s="517"/>
      <c r="P88" s="517"/>
      <c r="Q88" s="25" t="s">
        <v>122</v>
      </c>
    </row>
    <row r="89" spans="1:17">
      <c r="A89" s="280"/>
      <c r="B89" s="539"/>
      <c r="C89" s="517"/>
      <c r="D89" s="517"/>
      <c r="E89" s="517"/>
      <c r="F89" s="517"/>
      <c r="G89" s="517"/>
      <c r="H89" s="21"/>
      <c r="I89" s="301"/>
      <c r="J89" s="280"/>
      <c r="K89" s="517"/>
      <c r="L89" s="517"/>
      <c r="M89" s="517"/>
      <c r="N89" s="517"/>
      <c r="O89" s="517"/>
      <c r="P89" s="517"/>
    </row>
    <row r="90" spans="1:17">
      <c r="A90" s="509" t="s">
        <v>123</v>
      </c>
      <c r="B90" s="510"/>
      <c r="C90" s="510"/>
      <c r="D90" s="510"/>
      <c r="E90" s="510"/>
      <c r="F90" s="510"/>
      <c r="G90" s="510"/>
      <c r="H90" s="510"/>
      <c r="I90" s="298">
        <f>SUM(I84:I89)</f>
        <v>952.20449399999995</v>
      </c>
      <c r="J90" s="509"/>
      <c r="K90" s="510"/>
      <c r="L90" s="510"/>
      <c r="M90" s="510"/>
      <c r="N90" s="510"/>
      <c r="O90" s="510"/>
      <c r="P90" s="510"/>
    </row>
    <row r="91" spans="1:17">
      <c r="A91" s="296"/>
      <c r="B91" s="3"/>
      <c r="C91" s="3"/>
      <c r="D91" s="3"/>
      <c r="E91" s="3"/>
      <c r="F91" s="3"/>
      <c r="G91" s="3"/>
      <c r="H91" s="3"/>
      <c r="I91" s="61"/>
      <c r="J91" s="296"/>
      <c r="K91" s="3"/>
      <c r="L91" s="3"/>
      <c r="M91" s="3"/>
      <c r="N91" s="3"/>
      <c r="O91" s="3"/>
      <c r="P91" s="3"/>
    </row>
    <row r="92" spans="1:17">
      <c r="A92" s="284" t="s">
        <v>124</v>
      </c>
      <c r="B92" s="3"/>
      <c r="C92" s="3"/>
      <c r="D92" s="3"/>
      <c r="E92" s="3"/>
      <c r="F92" s="3"/>
      <c r="G92" s="3"/>
      <c r="H92" s="3"/>
      <c r="I92" s="61"/>
      <c r="J92" s="284"/>
      <c r="K92" s="3"/>
      <c r="L92" s="3"/>
      <c r="M92" s="3"/>
      <c r="N92" s="3"/>
      <c r="O92" s="3"/>
      <c r="P92" s="3"/>
    </row>
    <row r="93" spans="1:17">
      <c r="A93" s="284" t="s">
        <v>125</v>
      </c>
      <c r="B93" s="3"/>
      <c r="C93" s="3"/>
      <c r="D93" s="3"/>
      <c r="E93" s="3"/>
      <c r="F93" s="3"/>
      <c r="G93" s="3"/>
      <c r="H93" s="3"/>
      <c r="I93" s="61"/>
      <c r="J93" s="284"/>
      <c r="K93" s="3"/>
      <c r="L93" s="3"/>
      <c r="M93" s="3"/>
      <c r="N93" s="3"/>
      <c r="O93" s="3"/>
      <c r="P93" s="3"/>
    </row>
    <row r="94" spans="1:17">
      <c r="A94" s="284" t="s">
        <v>126</v>
      </c>
      <c r="B94" s="3"/>
      <c r="C94" s="3"/>
      <c r="D94" s="3"/>
      <c r="E94" s="3"/>
      <c r="F94" s="3"/>
      <c r="G94" s="3"/>
      <c r="H94" s="3"/>
      <c r="I94" s="61"/>
      <c r="J94" s="284"/>
      <c r="K94" s="3"/>
      <c r="L94" s="3"/>
      <c r="M94" s="3"/>
      <c r="N94" s="3"/>
      <c r="O94" s="3"/>
      <c r="P94" s="3"/>
    </row>
    <row r="95" spans="1:17">
      <c r="A95" s="284" t="s">
        <v>127</v>
      </c>
      <c r="B95" s="3"/>
      <c r="C95" s="3"/>
      <c r="D95" s="3"/>
      <c r="E95" s="3"/>
      <c r="F95" s="3"/>
      <c r="G95" s="3"/>
      <c r="H95" s="3"/>
      <c r="I95" s="61"/>
      <c r="J95" s="284"/>
      <c r="K95" s="3"/>
      <c r="L95" s="3"/>
      <c r="M95" s="3"/>
      <c r="N95" s="3"/>
      <c r="O95" s="3"/>
      <c r="P95" s="3"/>
    </row>
    <row r="96" spans="1:17">
      <c r="A96" s="59"/>
      <c r="B96" s="9"/>
      <c r="C96" s="9"/>
      <c r="D96" s="9"/>
      <c r="E96" s="9"/>
      <c r="F96" s="9"/>
      <c r="G96" s="9"/>
      <c r="H96" s="9"/>
      <c r="I96" s="97"/>
      <c r="J96" s="59"/>
      <c r="K96" s="9"/>
      <c r="L96" s="9"/>
      <c r="M96" s="9"/>
      <c r="N96" s="9"/>
      <c r="O96" s="9"/>
      <c r="P96" s="9"/>
    </row>
    <row r="97" spans="1:16">
      <c r="A97" s="300">
        <v>2</v>
      </c>
      <c r="B97" s="39" t="s">
        <v>128</v>
      </c>
      <c r="C97" s="39"/>
      <c r="D97" s="39"/>
      <c r="E97" s="39"/>
      <c r="F97" s="39"/>
      <c r="G97" s="39"/>
      <c r="H97" s="39"/>
      <c r="I97" s="303"/>
      <c r="J97" s="300"/>
      <c r="K97" s="39"/>
      <c r="L97" s="39"/>
      <c r="M97" s="39"/>
      <c r="N97" s="39"/>
      <c r="O97" s="39"/>
      <c r="P97" s="39"/>
    </row>
    <row r="98" spans="1:16">
      <c r="A98" s="512" t="s">
        <v>129</v>
      </c>
      <c r="B98" s="472"/>
      <c r="C98" s="472"/>
      <c r="D98" s="472"/>
      <c r="E98" s="472"/>
      <c r="F98" s="472"/>
      <c r="G98" s="472"/>
      <c r="H98" s="472"/>
      <c r="I98" s="281" t="s">
        <v>72</v>
      </c>
      <c r="J98" s="512"/>
      <c r="K98" s="472"/>
      <c r="L98" s="472"/>
      <c r="M98" s="472"/>
      <c r="N98" s="472"/>
      <c r="O98" s="472"/>
      <c r="P98" s="472"/>
    </row>
    <row r="99" spans="1:16">
      <c r="A99" s="280" t="s">
        <v>85</v>
      </c>
      <c r="B99" s="488" t="s">
        <v>130</v>
      </c>
      <c r="C99" s="488"/>
      <c r="D99" s="488"/>
      <c r="E99" s="488"/>
      <c r="F99" s="488"/>
      <c r="G99" s="488"/>
      <c r="H99" s="488"/>
      <c r="I99" s="82">
        <f>I56</f>
        <v>487.33009075200005</v>
      </c>
      <c r="J99" s="280"/>
      <c r="K99" s="488"/>
      <c r="L99" s="488"/>
      <c r="M99" s="488"/>
      <c r="N99" s="488"/>
      <c r="O99" s="488"/>
      <c r="P99" s="488"/>
    </row>
    <row r="100" spans="1:16">
      <c r="A100" s="280" t="s">
        <v>97</v>
      </c>
      <c r="B100" s="488" t="s">
        <v>131</v>
      </c>
      <c r="C100" s="488"/>
      <c r="D100" s="488"/>
      <c r="E100" s="488"/>
      <c r="F100" s="488"/>
      <c r="G100" s="488"/>
      <c r="H100" s="488"/>
      <c r="I100" s="82">
        <f>I75</f>
        <v>641.60064</v>
      </c>
      <c r="J100" s="280"/>
      <c r="K100" s="488"/>
      <c r="L100" s="488"/>
      <c r="M100" s="488"/>
      <c r="N100" s="488"/>
      <c r="O100" s="488"/>
      <c r="P100" s="488"/>
    </row>
    <row r="101" spans="1:16">
      <c r="A101" s="280" t="s">
        <v>114</v>
      </c>
      <c r="B101" s="488" t="s">
        <v>132</v>
      </c>
      <c r="C101" s="488"/>
      <c r="D101" s="488"/>
      <c r="E101" s="488"/>
      <c r="F101" s="488"/>
      <c r="G101" s="488"/>
      <c r="H101" s="488"/>
      <c r="I101" s="82">
        <f>I90</f>
        <v>952.20449399999995</v>
      </c>
      <c r="J101" s="280"/>
      <c r="K101" s="488"/>
      <c r="L101" s="488"/>
      <c r="M101" s="488"/>
      <c r="N101" s="488"/>
      <c r="O101" s="488"/>
      <c r="P101" s="488"/>
    </row>
    <row r="102" spans="1:16">
      <c r="A102" s="507" t="s">
        <v>133</v>
      </c>
      <c r="B102" s="508"/>
      <c r="C102" s="508"/>
      <c r="D102" s="508"/>
      <c r="E102" s="508"/>
      <c r="F102" s="508"/>
      <c r="G102" s="508"/>
      <c r="H102" s="508"/>
      <c r="I102" s="304">
        <f>SUM(I99:I101)</f>
        <v>2081.1352247519999</v>
      </c>
      <c r="J102" s="507"/>
      <c r="K102" s="508"/>
      <c r="L102" s="508"/>
      <c r="M102" s="508"/>
      <c r="N102" s="508"/>
      <c r="O102" s="508"/>
      <c r="P102" s="508"/>
    </row>
    <row r="103" spans="1:16">
      <c r="A103" s="521"/>
      <c r="B103" s="522"/>
      <c r="C103" s="522"/>
      <c r="D103" s="522"/>
      <c r="E103" s="522"/>
      <c r="F103" s="522"/>
      <c r="G103" s="522"/>
      <c r="H103" s="522"/>
      <c r="I103" s="523"/>
      <c r="J103" s="521"/>
      <c r="K103" s="522"/>
      <c r="L103" s="522"/>
      <c r="M103" s="522"/>
      <c r="N103" s="522"/>
      <c r="O103" s="522"/>
      <c r="P103" s="522"/>
    </row>
    <row r="104" spans="1:16" ht="13.5" customHeight="1">
      <c r="A104" s="514" t="s">
        <v>134</v>
      </c>
      <c r="B104" s="515"/>
      <c r="C104" s="515"/>
      <c r="D104" s="515"/>
      <c r="E104" s="515"/>
      <c r="F104" s="515"/>
      <c r="G104" s="515"/>
      <c r="H104" s="515"/>
      <c r="I104" s="516"/>
      <c r="J104" s="514"/>
      <c r="K104" s="515"/>
      <c r="L104" s="515"/>
      <c r="M104" s="515"/>
      <c r="N104" s="515"/>
      <c r="O104" s="515"/>
      <c r="P104" s="515"/>
    </row>
    <row r="105" spans="1:16" ht="14.1" customHeight="1">
      <c r="A105" s="280">
        <v>3</v>
      </c>
      <c r="B105" s="472" t="s">
        <v>135</v>
      </c>
      <c r="C105" s="472"/>
      <c r="D105" s="472"/>
      <c r="E105" s="472"/>
      <c r="F105" s="472"/>
      <c r="G105" s="472"/>
      <c r="H105" s="8" t="s">
        <v>71</v>
      </c>
      <c r="I105" s="281" t="s">
        <v>72</v>
      </c>
      <c r="J105" s="280"/>
      <c r="K105" s="472"/>
      <c r="L105" s="472"/>
      <c r="M105" s="472"/>
      <c r="N105" s="472"/>
      <c r="O105" s="472"/>
      <c r="P105" s="472"/>
    </row>
    <row r="106" spans="1:16">
      <c r="A106" s="280" t="s">
        <v>36</v>
      </c>
      <c r="B106" s="473" t="s">
        <v>136</v>
      </c>
      <c r="C106" s="473"/>
      <c r="D106" s="473"/>
      <c r="E106" s="473"/>
      <c r="F106" s="473"/>
      <c r="G106" s="473"/>
      <c r="H106" s="1">
        <v>4.1999999999999997E-3</v>
      </c>
      <c r="I106" s="82">
        <f>H106*I45</f>
        <v>7.322616</v>
      </c>
      <c r="J106" s="280"/>
      <c r="K106" s="473"/>
      <c r="L106" s="473"/>
      <c r="M106" s="473"/>
      <c r="N106" s="473"/>
      <c r="O106" s="473"/>
      <c r="P106" s="473"/>
    </row>
    <row r="107" spans="1:16">
      <c r="A107" s="297" t="s">
        <v>38</v>
      </c>
      <c r="B107" s="534" t="s">
        <v>137</v>
      </c>
      <c r="C107" s="534"/>
      <c r="D107" s="534"/>
      <c r="E107" s="534"/>
      <c r="F107" s="534"/>
      <c r="G107" s="534"/>
      <c r="H107" s="148">
        <f>H74</f>
        <v>0.08</v>
      </c>
      <c r="I107" s="83">
        <f>I106*H107</f>
        <v>0.58580927999999999</v>
      </c>
      <c r="J107" s="297"/>
      <c r="K107" s="534"/>
      <c r="L107" s="534"/>
      <c r="M107" s="534"/>
      <c r="N107" s="534"/>
      <c r="O107" s="534"/>
      <c r="P107" s="534"/>
    </row>
    <row r="108" spans="1:16" ht="24.75" customHeight="1">
      <c r="A108" s="297" t="s">
        <v>41</v>
      </c>
      <c r="B108" s="534" t="s">
        <v>138</v>
      </c>
      <c r="C108" s="534"/>
      <c r="D108" s="534"/>
      <c r="E108" s="534"/>
      <c r="F108" s="534"/>
      <c r="G108" s="534"/>
      <c r="H108" s="148">
        <v>2E-3</v>
      </c>
      <c r="I108" s="83">
        <f>H108*I45</f>
        <v>3.4869600000000003</v>
      </c>
      <c r="J108" s="297"/>
      <c r="K108" s="534"/>
      <c r="L108" s="534"/>
      <c r="M108" s="534"/>
      <c r="N108" s="534"/>
      <c r="O108" s="534"/>
      <c r="P108" s="534"/>
    </row>
    <row r="109" spans="1:16">
      <c r="A109" s="280" t="s">
        <v>44</v>
      </c>
      <c r="B109" s="473" t="s">
        <v>139</v>
      </c>
      <c r="C109" s="473"/>
      <c r="D109" s="473"/>
      <c r="E109" s="473"/>
      <c r="F109" s="473"/>
      <c r="G109" s="473"/>
      <c r="H109" s="1">
        <v>1.9400000000000001E-2</v>
      </c>
      <c r="I109" s="82">
        <f>H109*I45</f>
        <v>33.823512000000001</v>
      </c>
      <c r="J109" s="280"/>
      <c r="K109" s="473"/>
      <c r="L109" s="473"/>
      <c r="M109" s="473"/>
      <c r="N109" s="473"/>
      <c r="O109" s="473"/>
      <c r="P109" s="473"/>
    </row>
    <row r="110" spans="1:16">
      <c r="A110" s="280" t="s">
        <v>77</v>
      </c>
      <c r="B110" s="538" t="s">
        <v>140</v>
      </c>
      <c r="C110" s="538"/>
      <c r="D110" s="538"/>
      <c r="E110" s="538"/>
      <c r="F110" s="538"/>
      <c r="G110" s="538"/>
      <c r="H110" s="22">
        <f>H75</f>
        <v>0.36800000000000005</v>
      </c>
      <c r="I110" s="82">
        <f>I109*H110</f>
        <v>12.447052416000002</v>
      </c>
      <c r="J110" s="280"/>
      <c r="K110" s="538"/>
      <c r="L110" s="538"/>
      <c r="M110" s="538"/>
      <c r="N110" s="538"/>
      <c r="O110" s="538"/>
      <c r="P110" s="538"/>
    </row>
    <row r="111" spans="1:16" ht="25.5" customHeight="1">
      <c r="A111" s="297" t="s">
        <v>79</v>
      </c>
      <c r="B111" s="534" t="s">
        <v>141</v>
      </c>
      <c r="C111" s="534"/>
      <c r="D111" s="534"/>
      <c r="E111" s="534"/>
      <c r="F111" s="534"/>
      <c r="G111" s="534"/>
      <c r="H111" s="148">
        <v>3.7999999999999999E-2</v>
      </c>
      <c r="I111" s="83">
        <f>H111*I45</f>
        <v>66.25224</v>
      </c>
      <c r="J111" s="297"/>
      <c r="K111" s="534"/>
      <c r="L111" s="534"/>
      <c r="M111" s="534"/>
      <c r="N111" s="534"/>
      <c r="O111" s="534"/>
      <c r="P111" s="534"/>
    </row>
    <row r="112" spans="1:16">
      <c r="A112" s="507" t="s">
        <v>142</v>
      </c>
      <c r="B112" s="508"/>
      <c r="C112" s="508"/>
      <c r="D112" s="508"/>
      <c r="E112" s="508"/>
      <c r="F112" s="508"/>
      <c r="G112" s="508"/>
      <c r="H112" s="33"/>
      <c r="I112" s="304">
        <f>SUM(I106:I111)</f>
        <v>123.918189696</v>
      </c>
      <c r="J112" s="507"/>
      <c r="K112" s="508"/>
      <c r="L112" s="508"/>
      <c r="M112" s="508"/>
      <c r="N112" s="508"/>
      <c r="O112" s="508"/>
      <c r="P112" s="508"/>
    </row>
    <row r="113" spans="1:17">
      <c r="A113" s="535"/>
      <c r="B113" s="536"/>
      <c r="C113" s="536"/>
      <c r="D113" s="536"/>
      <c r="E113" s="536"/>
      <c r="F113" s="536"/>
      <c r="G113" s="536"/>
      <c r="H113" s="536"/>
      <c r="I113" s="537"/>
      <c r="J113" s="535"/>
      <c r="K113" s="536"/>
      <c r="L113" s="536"/>
      <c r="M113" s="536"/>
      <c r="N113" s="536"/>
      <c r="O113" s="536"/>
      <c r="P113" s="536"/>
    </row>
    <row r="114" spans="1:17">
      <c r="A114" s="514" t="s">
        <v>143</v>
      </c>
      <c r="B114" s="515"/>
      <c r="C114" s="515"/>
      <c r="D114" s="515"/>
      <c r="E114" s="515"/>
      <c r="F114" s="515"/>
      <c r="G114" s="515"/>
      <c r="H114" s="515"/>
      <c r="I114" s="516"/>
      <c r="J114" s="514"/>
      <c r="K114" s="515"/>
      <c r="L114" s="515"/>
      <c r="M114" s="515"/>
      <c r="N114" s="515"/>
      <c r="O114" s="515"/>
      <c r="P114" s="515"/>
    </row>
    <row r="115" spans="1:17">
      <c r="A115" s="296"/>
      <c r="B115" s="3"/>
      <c r="C115" s="3"/>
      <c r="D115" s="3"/>
      <c r="E115" s="3"/>
      <c r="F115" s="3"/>
      <c r="G115" s="3"/>
      <c r="H115" s="3"/>
      <c r="I115" s="305"/>
      <c r="J115" s="296"/>
      <c r="K115" s="3"/>
      <c r="L115" s="3"/>
      <c r="M115" s="3"/>
      <c r="N115" s="3"/>
      <c r="O115" s="3"/>
      <c r="P115" s="3"/>
    </row>
    <row r="116" spans="1:17">
      <c r="A116" s="284" t="s">
        <v>144</v>
      </c>
      <c r="B116" s="3"/>
      <c r="C116" s="3"/>
      <c r="D116" s="3"/>
      <c r="E116" s="3"/>
      <c r="F116" s="3"/>
      <c r="G116" s="3"/>
      <c r="H116" s="3"/>
      <c r="I116" s="305"/>
      <c r="J116" s="284"/>
      <c r="K116" s="3"/>
      <c r="L116" s="3"/>
      <c r="M116" s="3"/>
      <c r="N116" s="3"/>
      <c r="O116" s="3"/>
      <c r="P116" s="3"/>
    </row>
    <row r="117" spans="1:17">
      <c r="A117" s="284" t="s">
        <v>145</v>
      </c>
      <c r="B117" s="3"/>
      <c r="C117" s="3"/>
      <c r="D117" s="3"/>
      <c r="E117" s="3"/>
      <c r="F117" s="3"/>
      <c r="G117" s="3"/>
      <c r="H117" s="3"/>
      <c r="I117" s="305"/>
      <c r="J117" s="284"/>
      <c r="K117" s="3"/>
      <c r="L117" s="3"/>
      <c r="M117" s="3"/>
      <c r="N117" s="3"/>
      <c r="O117" s="3"/>
      <c r="P117" s="3"/>
    </row>
    <row r="118" spans="1:17">
      <c r="A118" s="296"/>
      <c r="B118" s="3"/>
      <c r="C118" s="3"/>
      <c r="D118" s="3"/>
      <c r="E118" s="3"/>
      <c r="F118" s="3"/>
      <c r="G118" s="3"/>
      <c r="H118" s="3"/>
      <c r="I118" s="305"/>
      <c r="J118" s="296"/>
      <c r="K118" s="3"/>
      <c r="L118" s="3"/>
      <c r="M118" s="3"/>
      <c r="N118" s="3"/>
      <c r="O118" s="3"/>
      <c r="P118" s="3"/>
    </row>
    <row r="119" spans="1:17">
      <c r="A119" s="300" t="s">
        <v>146</v>
      </c>
      <c r="B119" s="510" t="s">
        <v>147</v>
      </c>
      <c r="C119" s="510"/>
      <c r="D119" s="510"/>
      <c r="E119" s="510"/>
      <c r="F119" s="510"/>
      <c r="G119" s="510"/>
      <c r="H119" s="26" t="s">
        <v>71</v>
      </c>
      <c r="I119" s="275" t="s">
        <v>72</v>
      </c>
      <c r="J119" s="300"/>
      <c r="K119" s="510"/>
      <c r="L119" s="510"/>
      <c r="M119" s="510"/>
      <c r="N119" s="510"/>
      <c r="O119" s="510"/>
      <c r="P119" s="510"/>
    </row>
    <row r="120" spans="1:17" ht="14.1" customHeight="1">
      <c r="A120" s="300" t="s">
        <v>36</v>
      </c>
      <c r="B120" s="473" t="s">
        <v>148</v>
      </c>
      <c r="C120" s="473"/>
      <c r="D120" s="473"/>
      <c r="E120" s="473"/>
      <c r="F120" s="473"/>
      <c r="G120" s="473"/>
      <c r="H120" s="34"/>
      <c r="I120" s="298"/>
      <c r="J120" s="300"/>
      <c r="K120" s="473"/>
      <c r="L120" s="473"/>
      <c r="M120" s="473"/>
      <c r="N120" s="473"/>
      <c r="O120" s="473"/>
      <c r="P120" s="473"/>
    </row>
    <row r="121" spans="1:17">
      <c r="A121" s="280" t="s">
        <v>38</v>
      </c>
      <c r="B121" s="473" t="s">
        <v>149</v>
      </c>
      <c r="C121" s="473"/>
      <c r="D121" s="473"/>
      <c r="E121" s="473"/>
      <c r="F121" s="473"/>
      <c r="G121" s="473"/>
      <c r="H121" s="156">
        <v>1.67E-2</v>
      </c>
      <c r="I121" s="82">
        <f>H121*$I$45</f>
        <v>29.116115999999998</v>
      </c>
      <c r="J121" s="280"/>
      <c r="K121" s="473"/>
      <c r="L121" s="473"/>
      <c r="M121" s="473"/>
      <c r="N121" s="473"/>
      <c r="O121" s="473"/>
      <c r="P121" s="473"/>
      <c r="Q121" s="25"/>
    </row>
    <row r="122" spans="1:17">
      <c r="A122" s="280" t="s">
        <v>41</v>
      </c>
      <c r="B122" s="473" t="s">
        <v>150</v>
      </c>
      <c r="C122" s="473"/>
      <c r="D122" s="473"/>
      <c r="E122" s="473"/>
      <c r="F122" s="473"/>
      <c r="G122" s="473"/>
      <c r="H122" s="156">
        <v>2.0000000000000001E-4</v>
      </c>
      <c r="I122" s="82">
        <f>H122*$I$45</f>
        <v>0.34869600000000001</v>
      </c>
      <c r="J122" s="280"/>
      <c r="K122" s="473"/>
      <c r="L122" s="473"/>
      <c r="M122" s="473"/>
      <c r="N122" s="473"/>
      <c r="O122" s="473"/>
      <c r="P122" s="473"/>
      <c r="Q122" s="25"/>
    </row>
    <row r="123" spans="1:17">
      <c r="A123" s="297" t="s">
        <v>44</v>
      </c>
      <c r="B123" s="534" t="s">
        <v>151</v>
      </c>
      <c r="C123" s="534"/>
      <c r="D123" s="534"/>
      <c r="E123" s="534"/>
      <c r="F123" s="534"/>
      <c r="G123" s="534"/>
      <c r="H123" s="148">
        <v>6.9999999999999999E-4</v>
      </c>
      <c r="I123" s="83">
        <f>H123*$I$45</f>
        <v>1.2204360000000001</v>
      </c>
      <c r="J123" s="297"/>
      <c r="K123" s="534"/>
      <c r="L123" s="534"/>
      <c r="M123" s="534"/>
      <c r="N123" s="534"/>
      <c r="O123" s="534"/>
      <c r="P123" s="534"/>
      <c r="Q123" s="25"/>
    </row>
    <row r="124" spans="1:17">
      <c r="A124" s="280" t="s">
        <v>77</v>
      </c>
      <c r="B124" s="473" t="s">
        <v>152</v>
      </c>
      <c r="C124" s="473"/>
      <c r="D124" s="473"/>
      <c r="E124" s="473"/>
      <c r="F124" s="473"/>
      <c r="G124" s="473"/>
      <c r="H124" s="156">
        <v>2.8999999999999998E-3</v>
      </c>
      <c r="I124" s="82">
        <f>H124*$I$45</f>
        <v>5.0560919999999996</v>
      </c>
      <c r="J124" s="280"/>
      <c r="K124" s="473"/>
      <c r="L124" s="473"/>
      <c r="M124" s="473"/>
      <c r="N124" s="473"/>
      <c r="O124" s="473"/>
      <c r="P124" s="473"/>
      <c r="Q124" s="25"/>
    </row>
    <row r="125" spans="1:17">
      <c r="A125" s="280" t="s">
        <v>79</v>
      </c>
      <c r="B125" s="473" t="s">
        <v>153</v>
      </c>
      <c r="C125" s="473"/>
      <c r="D125" s="473"/>
      <c r="E125" s="473"/>
      <c r="F125" s="473"/>
      <c r="G125" s="473"/>
      <c r="H125" s="156"/>
      <c r="I125" s="82">
        <f t="shared" ref="I125" si="1">H125*$I$45</f>
        <v>0</v>
      </c>
      <c r="J125" s="280"/>
      <c r="K125" s="473"/>
      <c r="L125" s="473"/>
      <c r="M125" s="473"/>
      <c r="N125" s="473"/>
      <c r="O125" s="473"/>
      <c r="P125" s="473"/>
      <c r="Q125" s="25"/>
    </row>
    <row r="126" spans="1:17">
      <c r="A126" s="509" t="s">
        <v>154</v>
      </c>
      <c r="B126" s="510"/>
      <c r="C126" s="510"/>
      <c r="D126" s="510"/>
      <c r="E126" s="510"/>
      <c r="F126" s="510"/>
      <c r="G126" s="510"/>
      <c r="H126" s="33"/>
      <c r="I126" s="298">
        <f>SUM(I121:I125)</f>
        <v>35.741339999999994</v>
      </c>
      <c r="J126" s="509"/>
      <c r="K126" s="510"/>
      <c r="L126" s="510"/>
      <c r="M126" s="510"/>
      <c r="N126" s="510"/>
      <c r="O126" s="510"/>
      <c r="P126" s="510"/>
      <c r="Q126" s="25"/>
    </row>
    <row r="127" spans="1:17">
      <c r="A127" s="280" t="s">
        <v>79</v>
      </c>
      <c r="B127" s="473" t="s">
        <v>155</v>
      </c>
      <c r="C127" s="473"/>
      <c r="D127" s="473"/>
      <c r="E127" s="473"/>
      <c r="F127" s="473"/>
      <c r="G127" s="473"/>
      <c r="H127" s="1">
        <f>H75</f>
        <v>0.36800000000000005</v>
      </c>
      <c r="I127" s="82">
        <f>I126*H127</f>
        <v>13.152813119999999</v>
      </c>
      <c r="J127" s="280"/>
      <c r="K127" s="473"/>
      <c r="L127" s="473"/>
      <c r="M127" s="473"/>
      <c r="N127" s="473"/>
      <c r="O127" s="473"/>
      <c r="P127" s="473"/>
    </row>
    <row r="128" spans="1:17">
      <c r="A128" s="509" t="s">
        <v>156</v>
      </c>
      <c r="B128" s="510"/>
      <c r="C128" s="510"/>
      <c r="D128" s="510"/>
      <c r="E128" s="510"/>
      <c r="F128" s="510"/>
      <c r="G128" s="510"/>
      <c r="H128" s="33"/>
      <c r="I128" s="298">
        <f>SUM(I126:I127)</f>
        <v>48.894153119999991</v>
      </c>
      <c r="J128" s="509"/>
      <c r="K128" s="510"/>
      <c r="L128" s="510"/>
      <c r="M128" s="510"/>
      <c r="N128" s="510"/>
      <c r="O128" s="510"/>
      <c r="P128" s="510"/>
    </row>
    <row r="129" spans="1:16">
      <c r="A129" s="296"/>
      <c r="B129" s="3"/>
      <c r="C129" s="3"/>
      <c r="D129" s="3"/>
      <c r="E129" s="3"/>
      <c r="F129" s="3"/>
      <c r="G129" s="3"/>
      <c r="H129" s="3"/>
      <c r="I129" s="305"/>
      <c r="J129" s="296"/>
      <c r="K129" s="3"/>
      <c r="L129" s="3"/>
      <c r="M129" s="3"/>
      <c r="N129" s="3"/>
      <c r="O129" s="3"/>
      <c r="P129" s="3"/>
    </row>
    <row r="130" spans="1:16">
      <c r="A130" s="300" t="s">
        <v>157</v>
      </c>
      <c r="B130" s="527" t="s">
        <v>158</v>
      </c>
      <c r="C130" s="528"/>
      <c r="D130" s="528"/>
      <c r="E130" s="528"/>
      <c r="F130" s="528"/>
      <c r="G130" s="529"/>
      <c r="H130" s="26" t="s">
        <v>71</v>
      </c>
      <c r="I130" s="275" t="s">
        <v>72</v>
      </c>
      <c r="J130" s="300"/>
      <c r="K130" s="527"/>
      <c r="L130" s="528"/>
      <c r="M130" s="528"/>
      <c r="N130" s="528"/>
      <c r="O130" s="528"/>
      <c r="P130" s="529"/>
    </row>
    <row r="131" spans="1:16">
      <c r="A131" s="280" t="s">
        <v>36</v>
      </c>
      <c r="B131" s="530" t="s">
        <v>159</v>
      </c>
      <c r="C131" s="531"/>
      <c r="D131" s="531"/>
      <c r="E131" s="531"/>
      <c r="F131" s="531"/>
      <c r="G131" s="532"/>
      <c r="H131" s="156">
        <v>0</v>
      </c>
      <c r="I131" s="82">
        <v>0</v>
      </c>
      <c r="J131" s="280"/>
      <c r="K131" s="530"/>
      <c r="L131" s="531"/>
      <c r="M131" s="531"/>
      <c r="N131" s="531"/>
      <c r="O131" s="531"/>
      <c r="P131" s="532"/>
    </row>
    <row r="132" spans="1:16">
      <c r="A132" s="533" t="s">
        <v>160</v>
      </c>
      <c r="B132" s="528"/>
      <c r="C132" s="528"/>
      <c r="D132" s="528"/>
      <c r="E132" s="528"/>
      <c r="F132" s="528"/>
      <c r="G132" s="529"/>
      <c r="H132" s="33">
        <f>TRUNC(SUM(H131),4)</f>
        <v>0</v>
      </c>
      <c r="I132" s="298">
        <f>SUM(I131)</f>
        <v>0</v>
      </c>
      <c r="J132" s="533"/>
      <c r="K132" s="528"/>
      <c r="L132" s="528"/>
      <c r="M132" s="528"/>
      <c r="N132" s="528"/>
      <c r="O132" s="528"/>
      <c r="P132" s="529"/>
    </row>
    <row r="133" spans="1:16">
      <c r="A133" s="42"/>
      <c r="B133" s="36"/>
      <c r="C133" s="36"/>
      <c r="D133" s="36"/>
      <c r="E133" s="36"/>
      <c r="F133" s="36"/>
      <c r="G133" s="36"/>
      <c r="H133" s="36"/>
      <c r="I133" s="299"/>
      <c r="J133" s="42"/>
      <c r="K133" s="36"/>
      <c r="L133" s="36"/>
      <c r="M133" s="36"/>
      <c r="N133" s="36"/>
      <c r="O133" s="36"/>
      <c r="P133" s="36"/>
    </row>
    <row r="134" spans="1:16">
      <c r="A134" s="509" t="s">
        <v>161</v>
      </c>
      <c r="B134" s="510"/>
      <c r="C134" s="510"/>
      <c r="D134" s="510"/>
      <c r="E134" s="510"/>
      <c r="F134" s="510"/>
      <c r="G134" s="510"/>
      <c r="H134" s="510"/>
      <c r="I134" s="511"/>
      <c r="J134" s="509"/>
      <c r="K134" s="510"/>
      <c r="L134" s="510"/>
      <c r="M134" s="510"/>
      <c r="N134" s="510"/>
      <c r="O134" s="510"/>
      <c r="P134" s="510"/>
    </row>
    <row r="135" spans="1:16">
      <c r="A135" s="297">
        <v>4</v>
      </c>
      <c r="B135" s="524" t="s">
        <v>162</v>
      </c>
      <c r="C135" s="525"/>
      <c r="D135" s="525"/>
      <c r="E135" s="525"/>
      <c r="F135" s="525"/>
      <c r="G135" s="526"/>
      <c r="H135" s="37"/>
      <c r="I135" s="281" t="s">
        <v>72</v>
      </c>
      <c r="J135" s="297"/>
      <c r="K135" s="524"/>
      <c r="L135" s="525"/>
      <c r="M135" s="525"/>
      <c r="N135" s="525"/>
      <c r="O135" s="525"/>
      <c r="P135" s="526"/>
    </row>
    <row r="136" spans="1:16">
      <c r="A136" s="280" t="s">
        <v>146</v>
      </c>
      <c r="B136" s="518" t="s">
        <v>163</v>
      </c>
      <c r="C136" s="519"/>
      <c r="D136" s="519"/>
      <c r="E136" s="519"/>
      <c r="F136" s="519"/>
      <c r="G136" s="520"/>
      <c r="H136" s="20"/>
      <c r="I136" s="82">
        <f>I128</f>
        <v>48.894153119999991</v>
      </c>
      <c r="J136" s="280"/>
      <c r="K136" s="518"/>
      <c r="L136" s="519"/>
      <c r="M136" s="519"/>
      <c r="N136" s="519"/>
      <c r="O136" s="519"/>
      <c r="P136" s="520"/>
    </row>
    <row r="137" spans="1:16">
      <c r="A137" s="280" t="s">
        <v>157</v>
      </c>
      <c r="B137" s="518" t="s">
        <v>164</v>
      </c>
      <c r="C137" s="519"/>
      <c r="D137" s="519"/>
      <c r="E137" s="519"/>
      <c r="F137" s="519"/>
      <c r="G137" s="520"/>
      <c r="H137" s="20"/>
      <c r="I137" s="82">
        <f>I132</f>
        <v>0</v>
      </c>
      <c r="J137" s="280"/>
      <c r="K137" s="518"/>
      <c r="L137" s="519"/>
      <c r="M137" s="519"/>
      <c r="N137" s="519"/>
      <c r="O137" s="519"/>
      <c r="P137" s="520"/>
    </row>
    <row r="138" spans="1:16">
      <c r="A138" s="507" t="s">
        <v>165</v>
      </c>
      <c r="B138" s="508"/>
      <c r="C138" s="508"/>
      <c r="D138" s="508"/>
      <c r="E138" s="508"/>
      <c r="F138" s="508"/>
      <c r="G138" s="508"/>
      <c r="H138" s="508"/>
      <c r="I138" s="304">
        <f>SUM(I136:I137)</f>
        <v>48.894153119999991</v>
      </c>
      <c r="J138" s="507"/>
      <c r="K138" s="508"/>
      <c r="L138" s="508"/>
      <c r="M138" s="508"/>
      <c r="N138" s="508"/>
      <c r="O138" s="508"/>
      <c r="P138" s="508"/>
    </row>
    <row r="139" spans="1:16">
      <c r="A139" s="521"/>
      <c r="B139" s="522"/>
      <c r="C139" s="522"/>
      <c r="D139" s="522"/>
      <c r="E139" s="522"/>
      <c r="F139" s="522"/>
      <c r="G139" s="522"/>
      <c r="H139" s="522"/>
      <c r="I139" s="523"/>
      <c r="J139" s="521"/>
      <c r="K139" s="522"/>
      <c r="L139" s="522"/>
      <c r="M139" s="522"/>
      <c r="N139" s="522"/>
      <c r="O139" s="522"/>
      <c r="P139" s="522"/>
    </row>
    <row r="140" spans="1:16">
      <c r="A140" s="514" t="s">
        <v>166</v>
      </c>
      <c r="B140" s="515"/>
      <c r="C140" s="515"/>
      <c r="D140" s="515"/>
      <c r="E140" s="515"/>
      <c r="F140" s="515"/>
      <c r="G140" s="515"/>
      <c r="H140" s="515"/>
      <c r="I140" s="516"/>
      <c r="J140" s="514"/>
      <c r="K140" s="515"/>
      <c r="L140" s="515"/>
      <c r="M140" s="515"/>
      <c r="N140" s="515"/>
      <c r="O140" s="515"/>
      <c r="P140" s="515"/>
    </row>
    <row r="141" spans="1:16">
      <c r="A141" s="280">
        <v>5</v>
      </c>
      <c r="B141" s="472" t="s">
        <v>167</v>
      </c>
      <c r="C141" s="472"/>
      <c r="D141" s="472"/>
      <c r="E141" s="472"/>
      <c r="F141" s="472"/>
      <c r="G141" s="472"/>
      <c r="H141" s="8"/>
      <c r="I141" s="281" t="s">
        <v>72</v>
      </c>
      <c r="J141" s="280"/>
      <c r="K141" s="472"/>
      <c r="L141" s="472"/>
      <c r="M141" s="472"/>
      <c r="N141" s="472"/>
      <c r="O141" s="472"/>
      <c r="P141" s="472"/>
    </row>
    <row r="142" spans="1:16">
      <c r="A142" s="280" t="s">
        <v>36</v>
      </c>
      <c r="B142" s="517" t="s">
        <v>168</v>
      </c>
      <c r="C142" s="517"/>
      <c r="D142" s="517"/>
      <c r="E142" s="517"/>
      <c r="F142" s="517"/>
      <c r="G142" s="517"/>
      <c r="H142" s="21" t="s">
        <v>117</v>
      </c>
      <c r="I142" s="82">
        <f>'Uniform&amp;EPIs '!K25</f>
        <v>41.283749999999998</v>
      </c>
      <c r="J142" s="280"/>
      <c r="K142" s="517"/>
      <c r="L142" s="517"/>
      <c r="M142" s="517"/>
      <c r="N142" s="517"/>
      <c r="O142" s="517"/>
      <c r="P142" s="517"/>
    </row>
    <row r="143" spans="1:16">
      <c r="A143" s="280" t="s">
        <v>38</v>
      </c>
      <c r="B143" s="517" t="s">
        <v>169</v>
      </c>
      <c r="C143" s="517"/>
      <c r="D143" s="517"/>
      <c r="E143" s="517"/>
      <c r="F143" s="517"/>
      <c r="G143" s="517"/>
      <c r="H143" s="21" t="s">
        <v>117</v>
      </c>
      <c r="I143" s="82">
        <f>Materiais!K65</f>
        <v>1744.1889166666667</v>
      </c>
      <c r="J143" s="280"/>
      <c r="K143" s="517"/>
      <c r="L143" s="517"/>
      <c r="M143" s="517"/>
      <c r="N143" s="517"/>
      <c r="O143" s="517"/>
      <c r="P143" s="517"/>
    </row>
    <row r="144" spans="1:16">
      <c r="A144" s="306" t="s">
        <v>41</v>
      </c>
      <c r="B144" s="517" t="s">
        <v>170</v>
      </c>
      <c r="C144" s="517"/>
      <c r="D144" s="517"/>
      <c r="E144" s="517"/>
      <c r="F144" s="517"/>
      <c r="G144" s="517"/>
      <c r="H144" s="21" t="s">
        <v>117</v>
      </c>
      <c r="I144" s="82">
        <f>Equipamentos!K41</f>
        <v>99.073706944444453</v>
      </c>
      <c r="J144" s="306"/>
      <c r="K144" s="517"/>
      <c r="L144" s="517"/>
      <c r="M144" s="517"/>
      <c r="N144" s="517"/>
      <c r="O144" s="517"/>
      <c r="P144" s="517"/>
    </row>
    <row r="145" spans="1:17">
      <c r="A145" s="306" t="s">
        <v>44</v>
      </c>
      <c r="B145" s="517" t="s">
        <v>80</v>
      </c>
      <c r="C145" s="517"/>
      <c r="D145" s="517"/>
      <c r="E145" s="517"/>
      <c r="F145" s="517"/>
      <c r="G145" s="517"/>
      <c r="H145" s="21" t="s">
        <v>117</v>
      </c>
      <c r="I145" s="82">
        <v>0</v>
      </c>
      <c r="J145" s="306"/>
      <c r="K145" s="517"/>
      <c r="L145" s="517"/>
      <c r="M145" s="517"/>
      <c r="N145" s="517"/>
      <c r="O145" s="517"/>
      <c r="P145" s="517"/>
    </row>
    <row r="146" spans="1:17">
      <c r="A146" s="507" t="s">
        <v>171</v>
      </c>
      <c r="B146" s="508"/>
      <c r="C146" s="508"/>
      <c r="D146" s="508"/>
      <c r="E146" s="508"/>
      <c r="F146" s="508"/>
      <c r="G146" s="508"/>
      <c r="H146" s="33" t="s">
        <v>117</v>
      </c>
      <c r="I146" s="304">
        <f>SUM(I142:I145)</f>
        <v>1884.5463736111112</v>
      </c>
      <c r="J146" s="507"/>
      <c r="K146" s="508"/>
      <c r="L146" s="508"/>
      <c r="M146" s="508"/>
      <c r="N146" s="508"/>
      <c r="O146" s="508"/>
      <c r="P146" s="508"/>
    </row>
    <row r="147" spans="1:17">
      <c r="A147" s="307"/>
      <c r="B147" s="43"/>
      <c r="C147" s="43"/>
      <c r="D147" s="43"/>
      <c r="E147" s="43"/>
      <c r="F147" s="43"/>
      <c r="G147" s="43"/>
      <c r="H147" s="43"/>
      <c r="I147" s="308"/>
      <c r="J147" s="307"/>
      <c r="K147" s="43"/>
      <c r="L147" s="43"/>
      <c r="M147" s="43"/>
      <c r="N147" s="43"/>
      <c r="O147" s="43"/>
      <c r="P147" s="43"/>
    </row>
    <row r="148" spans="1:17">
      <c r="A148" s="284" t="s">
        <v>172</v>
      </c>
      <c r="B148" s="3"/>
      <c r="C148" s="3"/>
      <c r="D148" s="3"/>
      <c r="E148" s="3"/>
      <c r="F148" s="3"/>
      <c r="G148" s="3"/>
      <c r="H148" s="3"/>
      <c r="I148" s="305"/>
      <c r="J148" s="284"/>
      <c r="K148" s="3"/>
      <c r="L148" s="3"/>
      <c r="M148" s="3"/>
      <c r="N148" s="3"/>
      <c r="O148" s="3"/>
      <c r="P148" s="3"/>
    </row>
    <row r="149" spans="1:17">
      <c r="A149" s="309"/>
      <c r="B149" s="3"/>
      <c r="C149" s="3"/>
      <c r="D149" s="3"/>
      <c r="E149" s="3"/>
      <c r="F149" s="3"/>
      <c r="G149" s="3"/>
      <c r="H149" s="3"/>
      <c r="I149" s="305"/>
      <c r="J149" s="309"/>
      <c r="K149" s="3"/>
      <c r="L149" s="3"/>
      <c r="M149" s="3"/>
      <c r="N149" s="3"/>
      <c r="O149" s="3"/>
      <c r="P149" s="3"/>
    </row>
    <row r="150" spans="1:17">
      <c r="A150" s="514" t="s">
        <v>173</v>
      </c>
      <c r="B150" s="515"/>
      <c r="C150" s="515"/>
      <c r="D150" s="515"/>
      <c r="E150" s="515"/>
      <c r="F150" s="515"/>
      <c r="G150" s="515"/>
      <c r="H150" s="515"/>
      <c r="I150" s="516"/>
      <c r="J150" s="514"/>
      <c r="K150" s="515"/>
      <c r="L150" s="515"/>
      <c r="M150" s="515"/>
      <c r="N150" s="515"/>
      <c r="O150" s="515"/>
      <c r="P150" s="515"/>
    </row>
    <row r="151" spans="1:17">
      <c r="A151" s="280">
        <v>6</v>
      </c>
      <c r="B151" s="472" t="s">
        <v>174</v>
      </c>
      <c r="C151" s="472"/>
      <c r="D151" s="472"/>
      <c r="E151" s="472"/>
      <c r="F151" s="472"/>
      <c r="G151" s="472"/>
      <c r="H151" s="8" t="s">
        <v>71</v>
      </c>
      <c r="I151" s="281" t="s">
        <v>72</v>
      </c>
      <c r="J151" s="280"/>
      <c r="K151" s="472"/>
      <c r="L151" s="472"/>
      <c r="M151" s="472"/>
      <c r="N151" s="472"/>
      <c r="O151" s="472"/>
      <c r="P151" s="472"/>
    </row>
    <row r="152" spans="1:17">
      <c r="A152" s="280" t="s">
        <v>36</v>
      </c>
      <c r="B152" s="473" t="s">
        <v>175</v>
      </c>
      <c r="C152" s="473"/>
      <c r="D152" s="473"/>
      <c r="E152" s="473"/>
      <c r="F152" s="473"/>
      <c r="G152" s="473"/>
      <c r="H152" s="24">
        <v>0.05</v>
      </c>
      <c r="I152" s="310">
        <f>H152*I170</f>
        <v>294.09869705895557</v>
      </c>
      <c r="J152" s="280"/>
      <c r="K152" s="473"/>
      <c r="L152" s="473"/>
      <c r="M152" s="473"/>
      <c r="N152" s="473"/>
      <c r="O152" s="473"/>
      <c r="P152" s="473"/>
      <c r="Q152" s="25"/>
    </row>
    <row r="153" spans="1:17">
      <c r="A153" s="280" t="s">
        <v>38</v>
      </c>
      <c r="B153" s="473" t="s">
        <v>176</v>
      </c>
      <c r="C153" s="473"/>
      <c r="D153" s="473"/>
      <c r="E153" s="473"/>
      <c r="F153" s="473"/>
      <c r="G153" s="473"/>
      <c r="H153" s="24">
        <v>0.1</v>
      </c>
      <c r="I153" s="310">
        <f>H153*(I152+I170)</f>
        <v>617.60726382380665</v>
      </c>
      <c r="J153" s="280"/>
      <c r="K153" s="473"/>
      <c r="L153" s="473"/>
      <c r="M153" s="473"/>
      <c r="N153" s="473"/>
      <c r="O153" s="473"/>
      <c r="P153" s="473"/>
      <c r="Q153" s="25"/>
    </row>
    <row r="154" spans="1:17">
      <c r="A154" s="280" t="s">
        <v>41</v>
      </c>
      <c r="B154" s="513" t="s">
        <v>177</v>
      </c>
      <c r="C154" s="513"/>
      <c r="D154" s="513"/>
      <c r="E154" s="513"/>
      <c r="F154" s="513"/>
      <c r="G154" s="513"/>
      <c r="H154" s="2"/>
      <c r="I154" s="311"/>
      <c r="J154" s="280"/>
      <c r="K154" s="513"/>
      <c r="L154" s="513"/>
      <c r="M154" s="513"/>
      <c r="N154" s="513"/>
      <c r="O154" s="513"/>
      <c r="P154" s="513"/>
    </row>
    <row r="155" spans="1:17">
      <c r="A155" s="280" t="s">
        <v>178</v>
      </c>
      <c r="B155" s="473" t="s">
        <v>179</v>
      </c>
      <c r="C155" s="473"/>
      <c r="D155" s="473"/>
      <c r="E155" s="473"/>
      <c r="F155" s="473"/>
      <c r="G155" s="473"/>
      <c r="H155" s="6">
        <v>1.6500000000000001E-2</v>
      </c>
      <c r="I155" s="310">
        <f>H155*$I$172</f>
        <v>130.72386983559289</v>
      </c>
      <c r="J155" s="280"/>
      <c r="K155" s="473"/>
      <c r="L155" s="473"/>
      <c r="M155" s="473"/>
      <c r="N155" s="473"/>
      <c r="O155" s="473"/>
      <c r="P155" s="473"/>
      <c r="Q155" s="25"/>
    </row>
    <row r="156" spans="1:17">
      <c r="A156" s="280" t="s">
        <v>180</v>
      </c>
      <c r="B156" s="473" t="s">
        <v>181</v>
      </c>
      <c r="C156" s="473"/>
      <c r="D156" s="473"/>
      <c r="E156" s="473"/>
      <c r="F156" s="473"/>
      <c r="G156" s="473"/>
      <c r="H156" s="6">
        <v>7.5999999999999998E-2</v>
      </c>
      <c r="I156" s="310">
        <f t="shared" ref="I156:I157" si="2">H156*$I$172</f>
        <v>602.12206712151885</v>
      </c>
      <c r="J156" s="280"/>
      <c r="K156" s="473"/>
      <c r="L156" s="473"/>
      <c r="M156" s="473"/>
      <c r="N156" s="473"/>
      <c r="O156" s="473"/>
      <c r="P156" s="473"/>
      <c r="Q156" s="25"/>
    </row>
    <row r="157" spans="1:17">
      <c r="A157" s="280" t="s">
        <v>182</v>
      </c>
      <c r="B157" s="473" t="s">
        <v>183</v>
      </c>
      <c r="C157" s="473"/>
      <c r="D157" s="473"/>
      <c r="E157" s="473"/>
      <c r="F157" s="473"/>
      <c r="G157" s="473"/>
      <c r="H157" s="6">
        <v>0.05</v>
      </c>
      <c r="I157" s="310">
        <f t="shared" si="2"/>
        <v>396.13293889573606</v>
      </c>
      <c r="J157" s="280"/>
      <c r="K157" s="473"/>
      <c r="L157" s="473"/>
      <c r="M157" s="473"/>
      <c r="N157" s="473"/>
      <c r="O157" s="473"/>
      <c r="P157" s="473"/>
      <c r="Q157" s="25"/>
    </row>
    <row r="158" spans="1:17">
      <c r="A158" s="507" t="s">
        <v>184</v>
      </c>
      <c r="B158" s="508"/>
      <c r="C158" s="508"/>
      <c r="D158" s="508"/>
      <c r="E158" s="508"/>
      <c r="F158" s="508"/>
      <c r="G158" s="508"/>
      <c r="H158" s="44">
        <f>SUM(H152:H157)</f>
        <v>0.29250000000000004</v>
      </c>
      <c r="I158" s="304">
        <f>SUM(I152:I157)</f>
        <v>2040.6848367356101</v>
      </c>
      <c r="J158" s="507"/>
      <c r="K158" s="508"/>
      <c r="L158" s="508"/>
      <c r="M158" s="508"/>
      <c r="N158" s="508"/>
      <c r="O158" s="508"/>
      <c r="P158" s="508"/>
    </row>
    <row r="159" spans="1:17">
      <c r="A159" s="271"/>
      <c r="B159" s="235"/>
      <c r="C159" s="235"/>
      <c r="D159" s="235"/>
      <c r="E159" s="235"/>
      <c r="F159" s="235"/>
      <c r="G159" s="235"/>
      <c r="H159" s="235"/>
      <c r="I159" s="312"/>
      <c r="J159" s="271"/>
      <c r="K159" s="235"/>
      <c r="L159" s="235"/>
      <c r="M159" s="235"/>
      <c r="N159" s="235"/>
      <c r="O159" s="235"/>
      <c r="P159" s="235"/>
    </row>
    <row r="160" spans="1:17">
      <c r="A160" s="284" t="s">
        <v>185</v>
      </c>
      <c r="B160" s="235"/>
      <c r="C160" s="235"/>
      <c r="D160" s="235"/>
      <c r="E160" s="235"/>
      <c r="F160" s="235"/>
      <c r="G160" s="235"/>
      <c r="H160" s="235"/>
      <c r="I160" s="312"/>
      <c r="J160" s="284"/>
      <c r="K160" s="235"/>
      <c r="L160" s="235"/>
      <c r="M160" s="235"/>
      <c r="N160" s="235"/>
      <c r="O160" s="235"/>
      <c r="P160" s="235"/>
    </row>
    <row r="161" spans="1:16">
      <c r="A161" s="284" t="s">
        <v>186</v>
      </c>
      <c r="B161" s="235"/>
      <c r="C161" s="235"/>
      <c r="D161" s="235"/>
      <c r="E161" s="235"/>
      <c r="F161" s="235"/>
      <c r="G161" s="235"/>
      <c r="H161" s="235"/>
      <c r="I161" s="312"/>
      <c r="J161" s="284"/>
      <c r="K161" s="235"/>
      <c r="L161" s="235"/>
      <c r="M161" s="235"/>
      <c r="N161" s="235"/>
      <c r="O161" s="235"/>
      <c r="P161" s="235"/>
    </row>
    <row r="162" spans="1:16">
      <c r="A162" s="271"/>
      <c r="B162" s="230"/>
      <c r="C162" s="230"/>
      <c r="D162" s="230"/>
      <c r="E162" s="230"/>
      <c r="F162" s="230"/>
      <c r="G162" s="230"/>
      <c r="H162" s="230"/>
      <c r="I162" s="61"/>
      <c r="J162" s="271"/>
      <c r="K162" s="230"/>
      <c r="L162" s="230"/>
      <c r="M162" s="230"/>
      <c r="N162" s="230"/>
      <c r="O162" s="230"/>
      <c r="P162" s="230"/>
    </row>
    <row r="163" spans="1:16">
      <c r="A163" s="509" t="s">
        <v>187</v>
      </c>
      <c r="B163" s="510"/>
      <c r="C163" s="510"/>
      <c r="D163" s="510"/>
      <c r="E163" s="510"/>
      <c r="F163" s="510"/>
      <c r="G163" s="510"/>
      <c r="H163" s="510"/>
      <c r="I163" s="511"/>
      <c r="J163" s="509"/>
      <c r="K163" s="510"/>
      <c r="L163" s="510"/>
      <c r="M163" s="510"/>
      <c r="N163" s="510"/>
      <c r="O163" s="510"/>
      <c r="P163" s="510"/>
    </row>
    <row r="164" spans="1:16">
      <c r="A164" s="512" t="s">
        <v>188</v>
      </c>
      <c r="B164" s="472"/>
      <c r="C164" s="472"/>
      <c r="D164" s="472"/>
      <c r="E164" s="472"/>
      <c r="F164" s="472"/>
      <c r="G164" s="472"/>
      <c r="H164" s="472"/>
      <c r="I164" s="281" t="s">
        <v>72</v>
      </c>
      <c r="J164" s="512"/>
      <c r="K164" s="472"/>
      <c r="L164" s="472"/>
      <c r="M164" s="472"/>
      <c r="N164" s="472"/>
      <c r="O164" s="472"/>
      <c r="P164" s="472"/>
    </row>
    <row r="165" spans="1:16">
      <c r="A165" s="276" t="s">
        <v>36</v>
      </c>
      <c r="B165" s="500" t="str">
        <f>A37</f>
        <v>MÓDULO 1 - COMPOSIÇÃO DA REMUNERAÇÃO</v>
      </c>
      <c r="C165" s="500"/>
      <c r="D165" s="500"/>
      <c r="E165" s="500"/>
      <c r="F165" s="500"/>
      <c r="G165" s="500"/>
      <c r="H165" s="500"/>
      <c r="I165" s="310">
        <f>I45</f>
        <v>1743.48</v>
      </c>
      <c r="J165" s="276"/>
      <c r="K165" s="500"/>
      <c r="L165" s="500"/>
      <c r="M165" s="500"/>
      <c r="N165" s="500"/>
      <c r="O165" s="500"/>
      <c r="P165" s="500"/>
    </row>
    <row r="166" spans="1:16">
      <c r="A166" s="276" t="s">
        <v>38</v>
      </c>
      <c r="B166" s="500" t="str">
        <f>A50</f>
        <v>MÓDULO 2 – ENCARGOS E BENEFÍCIOS ANUAIS, MENSAIS E DIÁRIOS</v>
      </c>
      <c r="C166" s="500"/>
      <c r="D166" s="500"/>
      <c r="E166" s="500"/>
      <c r="F166" s="500"/>
      <c r="G166" s="500"/>
      <c r="H166" s="500"/>
      <c r="I166" s="310">
        <f>I102</f>
        <v>2081.1352247519999</v>
      </c>
      <c r="J166" s="276"/>
      <c r="K166" s="500"/>
      <c r="L166" s="500"/>
      <c r="M166" s="500"/>
      <c r="N166" s="500"/>
      <c r="O166" s="500"/>
      <c r="P166" s="500"/>
    </row>
    <row r="167" spans="1:16">
      <c r="A167" s="276" t="s">
        <v>41</v>
      </c>
      <c r="B167" s="500" t="str">
        <f>A104</f>
        <v>MÓDULO 3 – PROVISÃO PARA RESCISÃO</v>
      </c>
      <c r="C167" s="500"/>
      <c r="D167" s="500"/>
      <c r="E167" s="500"/>
      <c r="F167" s="500"/>
      <c r="G167" s="500"/>
      <c r="H167" s="500"/>
      <c r="I167" s="310">
        <f>I112</f>
        <v>123.918189696</v>
      </c>
      <c r="J167" s="276"/>
      <c r="K167" s="500"/>
      <c r="L167" s="500"/>
      <c r="M167" s="500"/>
      <c r="N167" s="500"/>
      <c r="O167" s="500"/>
      <c r="P167" s="500"/>
    </row>
    <row r="168" spans="1:16">
      <c r="A168" s="313" t="s">
        <v>44</v>
      </c>
      <c r="B168" s="500" t="str">
        <f>A114</f>
        <v>MÓDULO 4 – CUSTO DE REPOSIÇÃO DO PROFISSIONAL AUSENTE</v>
      </c>
      <c r="C168" s="500"/>
      <c r="D168" s="500"/>
      <c r="E168" s="500"/>
      <c r="F168" s="500"/>
      <c r="G168" s="500"/>
      <c r="H168" s="500"/>
      <c r="I168" s="310">
        <f>I138</f>
        <v>48.894153119999991</v>
      </c>
      <c r="J168" s="313"/>
      <c r="K168" s="500"/>
      <c r="L168" s="500"/>
      <c r="M168" s="500"/>
      <c r="N168" s="500"/>
      <c r="O168" s="500"/>
      <c r="P168" s="500"/>
    </row>
    <row r="169" spans="1:16">
      <c r="A169" s="313" t="s">
        <v>77</v>
      </c>
      <c r="B169" s="500" t="str">
        <f>A140</f>
        <v>MÓDULO 5 – INSUMOS DIVERSOS</v>
      </c>
      <c r="C169" s="500"/>
      <c r="D169" s="500"/>
      <c r="E169" s="500"/>
      <c r="F169" s="500"/>
      <c r="G169" s="500"/>
      <c r="H169" s="500"/>
      <c r="I169" s="310">
        <f>I146</f>
        <v>1884.5463736111112</v>
      </c>
      <c r="J169" s="313"/>
      <c r="K169" s="500"/>
      <c r="L169" s="500"/>
      <c r="M169" s="500"/>
      <c r="N169" s="500"/>
      <c r="O169" s="500"/>
      <c r="P169" s="500"/>
    </row>
    <row r="170" spans="1:16">
      <c r="A170" s="280"/>
      <c r="B170" s="472" t="s">
        <v>189</v>
      </c>
      <c r="C170" s="472"/>
      <c r="D170" s="472"/>
      <c r="E170" s="472"/>
      <c r="F170" s="472"/>
      <c r="G170" s="472"/>
      <c r="H170" s="472"/>
      <c r="I170" s="314">
        <f>SUM(I165:I169)</f>
        <v>5881.9739411791106</v>
      </c>
      <c r="J170" s="280"/>
      <c r="K170" s="472"/>
      <c r="L170" s="472"/>
      <c r="M170" s="472"/>
      <c r="N170" s="472"/>
      <c r="O170" s="472"/>
      <c r="P170" s="472"/>
    </row>
    <row r="171" spans="1:16">
      <c r="A171" s="313" t="s">
        <v>79</v>
      </c>
      <c r="B171" s="500" t="str">
        <f>A150</f>
        <v>MÓDULO 6 – CUSTOS INDIRETOS, TRIBUTOS E LUCRO</v>
      </c>
      <c r="C171" s="500"/>
      <c r="D171" s="500"/>
      <c r="E171" s="500"/>
      <c r="F171" s="500"/>
      <c r="G171" s="500"/>
      <c r="H171" s="500"/>
      <c r="I171" s="82">
        <f>I158</f>
        <v>2040.6848367356101</v>
      </c>
      <c r="J171" s="313"/>
      <c r="K171" s="500"/>
      <c r="L171" s="500"/>
      <c r="M171" s="500"/>
      <c r="N171" s="500"/>
      <c r="O171" s="500"/>
      <c r="P171" s="500"/>
    </row>
    <row r="172" spans="1:16">
      <c r="A172" s="501" t="s">
        <v>190</v>
      </c>
      <c r="B172" s="502"/>
      <c r="C172" s="502"/>
      <c r="D172" s="502"/>
      <c r="E172" s="502"/>
      <c r="F172" s="502"/>
      <c r="G172" s="502"/>
      <c r="H172" s="502"/>
      <c r="I172" s="315">
        <f>SUM(I45,I102,I112,I138,I146,I152,I153)/(1-SUM(H155:H157))</f>
        <v>7922.6587779147212</v>
      </c>
      <c r="J172" s="501"/>
      <c r="K172" s="502"/>
      <c r="L172" s="502"/>
      <c r="M172" s="502"/>
      <c r="N172" s="502"/>
      <c r="O172" s="502"/>
      <c r="P172" s="502"/>
    </row>
    <row r="173" spans="1:16">
      <c r="A173" s="3"/>
      <c r="B173" s="3"/>
      <c r="C173" s="3"/>
      <c r="D173" s="3"/>
      <c r="E173" s="3"/>
      <c r="F173" s="3"/>
      <c r="G173" s="3"/>
      <c r="H173" s="3"/>
      <c r="I173" s="4"/>
      <c r="J173" s="57"/>
    </row>
    <row r="174" spans="1:16" s="268" customFormat="1" ht="17.45" customHeight="1">
      <c r="A174" s="503" t="s">
        <v>191</v>
      </c>
      <c r="B174" s="504"/>
      <c r="C174" s="504"/>
      <c r="D174" s="504"/>
      <c r="E174" s="504"/>
      <c r="F174" s="504"/>
      <c r="G174" s="504"/>
      <c r="H174" s="350">
        <v>2</v>
      </c>
      <c r="I174" s="316">
        <f>I172*H174</f>
        <v>15845.317555829442</v>
      </c>
      <c r="J174" s="319"/>
      <c r="K174" s="269"/>
      <c r="L174" s="269"/>
      <c r="M174" s="269"/>
      <c r="N174" s="269"/>
      <c r="O174" s="505"/>
      <c r="P174" s="506"/>
    </row>
    <row r="175" spans="1:16" s="268" customFormat="1" ht="24.95" customHeight="1">
      <c r="A175" s="489">
        <f>(I174)</f>
        <v>15845.317555829442</v>
      </c>
      <c r="B175" s="490"/>
      <c r="C175" s="490"/>
      <c r="D175" s="490"/>
      <c r="E175" s="490"/>
      <c r="F175" s="490"/>
      <c r="G175" s="490"/>
      <c r="H175" s="491" t="str">
        <f>I31</f>
        <v>Aux. de Limpeza</v>
      </c>
      <c r="I175" s="492"/>
      <c r="J175" s="320"/>
      <c r="K175" s="267"/>
      <c r="L175" s="267"/>
      <c r="M175" s="267"/>
      <c r="N175" s="267"/>
      <c r="O175" s="267"/>
      <c r="P175" s="267"/>
    </row>
    <row r="176" spans="1:16">
      <c r="A176" s="3"/>
      <c r="B176" s="3"/>
      <c r="C176" s="3"/>
      <c r="D176" s="3"/>
      <c r="E176" s="3"/>
      <c r="F176" s="3"/>
      <c r="G176" s="3"/>
      <c r="H176" s="3"/>
      <c r="I176" s="4"/>
    </row>
    <row r="177" spans="1:9">
      <c r="A177" s="3"/>
      <c r="B177" s="3"/>
      <c r="C177" s="3"/>
      <c r="D177" s="3"/>
      <c r="E177" s="3"/>
      <c r="F177" s="3"/>
      <c r="G177" s="3"/>
      <c r="H177" s="3"/>
      <c r="I177" s="4"/>
    </row>
    <row r="178" spans="1:9">
      <c r="A178" s="3"/>
      <c r="B178" s="3"/>
      <c r="C178" s="3"/>
      <c r="D178" s="3"/>
      <c r="E178" s="3"/>
      <c r="F178" s="3"/>
      <c r="G178" s="3"/>
      <c r="H178" s="3"/>
      <c r="I178" s="4"/>
    </row>
    <row r="179" spans="1:9" ht="23.1" customHeight="1">
      <c r="A179" s="493" t="s">
        <v>192</v>
      </c>
      <c r="B179" s="494"/>
      <c r="C179" s="494"/>
      <c r="D179" s="494"/>
      <c r="E179" s="494"/>
      <c r="F179" s="494"/>
      <c r="G179" s="494"/>
      <c r="H179" s="494"/>
      <c r="I179" s="495"/>
    </row>
    <row r="180" spans="1:9">
      <c r="A180" s="496"/>
      <c r="B180" s="497"/>
      <c r="C180" s="497"/>
      <c r="D180" s="497"/>
      <c r="E180" s="497"/>
      <c r="F180" s="497"/>
      <c r="G180" s="497"/>
      <c r="H180" s="497"/>
      <c r="I180" s="498"/>
    </row>
    <row r="181" spans="1:9">
      <c r="A181" s="482" t="s">
        <v>193</v>
      </c>
      <c r="B181" s="483"/>
      <c r="C181" s="483"/>
      <c r="D181" s="483"/>
      <c r="E181" s="483"/>
      <c r="F181" s="483"/>
      <c r="G181" s="483"/>
      <c r="H181" s="483"/>
      <c r="I181" s="484"/>
    </row>
    <row r="182" spans="1:9" ht="29.1" customHeight="1">
      <c r="A182" s="485"/>
      <c r="B182" s="486"/>
      <c r="C182" s="486"/>
      <c r="D182" s="486"/>
      <c r="E182" s="486"/>
      <c r="F182" s="486"/>
      <c r="G182" s="486"/>
      <c r="H182" s="486"/>
      <c r="I182" s="487"/>
    </row>
    <row r="184" spans="1:9" ht="38.25">
      <c r="A184" s="480" t="s">
        <v>194</v>
      </c>
      <c r="B184" s="480"/>
      <c r="C184" s="480"/>
      <c r="D184" s="45" t="s">
        <v>195</v>
      </c>
      <c r="E184" s="38" t="s">
        <v>196</v>
      </c>
      <c r="F184" s="38" t="s">
        <v>197</v>
      </c>
      <c r="G184" s="499" t="s">
        <v>198</v>
      </c>
      <c r="H184" s="480"/>
      <c r="I184" s="45" t="s">
        <v>199</v>
      </c>
    </row>
    <row r="185" spans="1:9" ht="34.5" customHeight="1">
      <c r="A185" s="469" t="s">
        <v>200</v>
      </c>
      <c r="B185" s="469"/>
      <c r="C185" s="469"/>
      <c r="D185" s="324">
        <v>800</v>
      </c>
      <c r="E185" s="28">
        <f>H174</f>
        <v>2</v>
      </c>
      <c r="F185" s="323">
        <f>E185*D185</f>
        <v>1600</v>
      </c>
      <c r="G185" s="471">
        <f>A175</f>
        <v>15845.317555829442</v>
      </c>
      <c r="H185" s="469"/>
      <c r="I185" s="321">
        <f>TRUNC((1/F185*G185),2)</f>
        <v>9.9</v>
      </c>
    </row>
    <row r="186" spans="1:9">
      <c r="A186" s="472" t="s">
        <v>201</v>
      </c>
      <c r="B186" s="472"/>
      <c r="C186" s="472"/>
      <c r="D186" s="472"/>
      <c r="E186" s="472"/>
      <c r="F186" s="472"/>
      <c r="G186" s="472"/>
      <c r="H186" s="472"/>
      <c r="I186" s="322">
        <f>SUM(I185:I185)</f>
        <v>9.9</v>
      </c>
    </row>
    <row r="187" spans="1:9" s="41" customFormat="1" ht="18.95" customHeight="1">
      <c r="A187" s="488" t="s">
        <v>202</v>
      </c>
      <c r="B187" s="488"/>
      <c r="C187" s="488"/>
      <c r="D187" s="488"/>
      <c r="E187" s="488"/>
      <c r="F187" s="488"/>
      <c r="G187" s="488"/>
      <c r="H187" s="488"/>
      <c r="I187" s="488"/>
    </row>
    <row r="188" spans="1:9" hidden="1" outlineLevel="1"/>
    <row r="189" spans="1:9" hidden="1" outlineLevel="1">
      <c r="A189" s="482" t="s">
        <v>203</v>
      </c>
      <c r="B189" s="483"/>
      <c r="C189" s="483"/>
      <c r="D189" s="483"/>
      <c r="E189" s="483"/>
      <c r="F189" s="483"/>
      <c r="G189" s="483"/>
      <c r="H189" s="483"/>
      <c r="I189" s="484"/>
    </row>
    <row r="190" spans="1:9" hidden="1" outlineLevel="1">
      <c r="A190" s="485"/>
      <c r="B190" s="486"/>
      <c r="C190" s="486"/>
      <c r="D190" s="486"/>
      <c r="E190" s="486"/>
      <c r="F190" s="486"/>
      <c r="G190" s="486"/>
      <c r="H190" s="486"/>
      <c r="I190" s="487"/>
    </row>
    <row r="191" spans="1:9" hidden="1" outlineLevel="1"/>
    <row r="192" spans="1:9" ht="38.25" hidden="1" outlineLevel="1">
      <c r="A192" s="480" t="s">
        <v>194</v>
      </c>
      <c r="B192" s="480"/>
      <c r="C192" s="480"/>
      <c r="D192" s="481" t="s">
        <v>204</v>
      </c>
      <c r="E192" s="472"/>
      <c r="F192" s="472"/>
      <c r="G192" s="481" t="s">
        <v>205</v>
      </c>
      <c r="H192" s="472"/>
      <c r="I192" s="45" t="s">
        <v>199</v>
      </c>
    </row>
    <row r="193" spans="1:9" ht="30" hidden="1" customHeight="1" outlineLevel="1">
      <c r="A193" s="469" t="s">
        <v>200</v>
      </c>
      <c r="B193" s="469"/>
      <c r="C193" s="469"/>
      <c r="D193" s="470" t="s">
        <v>206</v>
      </c>
      <c r="E193" s="469"/>
      <c r="F193" s="469"/>
      <c r="G193" s="471">
        <f>A175</f>
        <v>15845.317555829442</v>
      </c>
      <c r="H193" s="469"/>
      <c r="I193" s="157">
        <f>TRUNC((1/1800)*G193,2)</f>
        <v>8.8000000000000007</v>
      </c>
    </row>
    <row r="194" spans="1:9" hidden="1" outlineLevel="1">
      <c r="A194" s="472" t="s">
        <v>201</v>
      </c>
      <c r="B194" s="472"/>
      <c r="C194" s="472"/>
      <c r="D194" s="472"/>
      <c r="E194" s="472"/>
      <c r="F194" s="472"/>
      <c r="G194" s="472"/>
      <c r="H194" s="472"/>
      <c r="I194" s="158">
        <f>SUM(I193:I193)</f>
        <v>8.8000000000000007</v>
      </c>
    </row>
    <row r="195" spans="1:9" hidden="1" outlineLevel="1"/>
    <row r="196" spans="1:9" hidden="1" outlineLevel="1">
      <c r="A196" s="473" t="s">
        <v>207</v>
      </c>
      <c r="B196" s="473"/>
      <c r="C196" s="473"/>
      <c r="D196" s="473"/>
      <c r="E196" s="473"/>
      <c r="F196" s="473"/>
      <c r="G196" s="473"/>
      <c r="H196" s="473"/>
      <c r="I196" s="473"/>
    </row>
    <row r="197" spans="1:9" hidden="1" outlineLevel="1"/>
    <row r="198" spans="1:9" hidden="1" outlineLevel="1">
      <c r="A198" s="482" t="s">
        <v>208</v>
      </c>
      <c r="B198" s="483"/>
      <c r="C198" s="483"/>
      <c r="D198" s="483"/>
      <c r="E198" s="483"/>
      <c r="F198" s="483"/>
      <c r="G198" s="483"/>
      <c r="H198" s="483"/>
      <c r="I198" s="484"/>
    </row>
    <row r="199" spans="1:9" hidden="1" outlineLevel="1">
      <c r="A199" s="485"/>
      <c r="B199" s="486"/>
      <c r="C199" s="486"/>
      <c r="D199" s="486"/>
      <c r="E199" s="486"/>
      <c r="F199" s="486"/>
      <c r="G199" s="486"/>
      <c r="H199" s="486"/>
      <c r="I199" s="487"/>
    </row>
    <row r="200" spans="1:9" hidden="1" outlineLevel="1"/>
    <row r="201" spans="1:9" ht="38.25" hidden="1" outlineLevel="1">
      <c r="A201" s="480" t="s">
        <v>194</v>
      </c>
      <c r="B201" s="480"/>
      <c r="C201" s="480"/>
      <c r="D201" s="481" t="s">
        <v>204</v>
      </c>
      <c r="E201" s="472"/>
      <c r="F201" s="472"/>
      <c r="G201" s="481" t="s">
        <v>205</v>
      </c>
      <c r="H201" s="472"/>
      <c r="I201" s="45" t="s">
        <v>199</v>
      </c>
    </row>
    <row r="202" spans="1:9" ht="30.6" hidden="1" customHeight="1" outlineLevel="1">
      <c r="A202" s="469" t="s">
        <v>200</v>
      </c>
      <c r="B202" s="469"/>
      <c r="C202" s="469"/>
      <c r="D202" s="470" t="s">
        <v>209</v>
      </c>
      <c r="E202" s="469"/>
      <c r="F202" s="469"/>
      <c r="G202" s="471">
        <f>G185</f>
        <v>15845.317555829442</v>
      </c>
      <c r="H202" s="469"/>
      <c r="I202" s="157">
        <f>TRUNC((1/300)*G202,2)</f>
        <v>52.81</v>
      </c>
    </row>
    <row r="203" spans="1:9" hidden="1" outlineLevel="1">
      <c r="A203" s="472" t="s">
        <v>201</v>
      </c>
      <c r="B203" s="472"/>
      <c r="C203" s="472"/>
      <c r="D203" s="472"/>
      <c r="E203" s="472"/>
      <c r="F203" s="472"/>
      <c r="G203" s="472"/>
      <c r="H203" s="472"/>
      <c r="I203" s="158">
        <f>SUM(I202:I202)</f>
        <v>52.81</v>
      </c>
    </row>
    <row r="204" spans="1:9" hidden="1" outlineLevel="1"/>
    <row r="205" spans="1:9" hidden="1" outlineLevel="1">
      <c r="A205" s="473" t="s">
        <v>210</v>
      </c>
      <c r="B205" s="473"/>
      <c r="C205" s="473"/>
      <c r="D205" s="473"/>
      <c r="E205" s="473"/>
      <c r="F205" s="473"/>
      <c r="G205" s="473"/>
      <c r="H205" s="473"/>
      <c r="I205" s="473"/>
    </row>
    <row r="206" spans="1:9" hidden="1" outlineLevel="1"/>
    <row r="207" spans="1:9" hidden="1" outlineLevel="1">
      <c r="A207" s="474" t="s">
        <v>211</v>
      </c>
      <c r="B207" s="475"/>
      <c r="C207" s="475"/>
      <c r="D207" s="475"/>
      <c r="E207" s="475"/>
      <c r="F207" s="475"/>
      <c r="G207" s="475"/>
      <c r="H207" s="475"/>
      <c r="I207" s="476"/>
    </row>
    <row r="208" spans="1:9" hidden="1" outlineLevel="1">
      <c r="A208" s="477"/>
      <c r="B208" s="478"/>
      <c r="C208" s="478"/>
      <c r="D208" s="478"/>
      <c r="E208" s="478"/>
      <c r="F208" s="478"/>
      <c r="G208" s="478"/>
      <c r="H208" s="478"/>
      <c r="I208" s="479"/>
    </row>
    <row r="209" spans="1:9" hidden="1" outlineLevel="1"/>
    <row r="210" spans="1:9" ht="38.25" hidden="1" outlineLevel="1">
      <c r="A210" s="480" t="s">
        <v>194</v>
      </c>
      <c r="B210" s="480"/>
      <c r="C210" s="480"/>
      <c r="D210" s="481" t="s">
        <v>204</v>
      </c>
      <c r="E210" s="472"/>
      <c r="F210" s="472"/>
      <c r="G210" s="481" t="s">
        <v>205</v>
      </c>
      <c r="H210" s="472"/>
      <c r="I210" s="45" t="s">
        <v>199</v>
      </c>
    </row>
    <row r="211" spans="1:9" ht="29.45" hidden="1" customHeight="1" outlineLevel="1">
      <c r="A211" s="469" t="s">
        <v>200</v>
      </c>
      <c r="B211" s="469"/>
      <c r="C211" s="469"/>
      <c r="D211" s="470" t="s">
        <v>212</v>
      </c>
      <c r="E211" s="469"/>
      <c r="F211" s="469"/>
      <c r="G211" s="471">
        <f>G202</f>
        <v>15845.317555829442</v>
      </c>
      <c r="H211" s="469"/>
      <c r="I211" s="157">
        <f>TRUNC((1/130)*G211/22,2)</f>
        <v>5.54</v>
      </c>
    </row>
    <row r="212" spans="1:9" hidden="1" outlineLevel="1">
      <c r="A212" s="472" t="s">
        <v>201</v>
      </c>
      <c r="B212" s="472"/>
      <c r="C212" s="472"/>
      <c r="D212" s="472"/>
      <c r="E212" s="472"/>
      <c r="F212" s="472"/>
      <c r="G212" s="472"/>
      <c r="H212" s="472"/>
      <c r="I212" s="266">
        <f>SUM(I211:I211)</f>
        <v>5.54</v>
      </c>
    </row>
    <row r="213" spans="1:9" hidden="1" outlineLevel="1"/>
    <row r="214" spans="1:9" hidden="1" outlineLevel="1">
      <c r="A214" s="473" t="s">
        <v>213</v>
      </c>
      <c r="B214" s="473"/>
      <c r="C214" s="473"/>
      <c r="D214" s="473"/>
      <c r="E214" s="473"/>
      <c r="F214" s="473"/>
      <c r="G214" s="473"/>
      <c r="H214" s="473"/>
      <c r="I214" s="473"/>
    </row>
    <row r="215" spans="1:9" hidden="1" outlineLevel="1"/>
    <row r="216" spans="1:9" hidden="1" outlineLevel="1">
      <c r="A216" s="467" t="s">
        <v>214</v>
      </c>
      <c r="B216" s="468"/>
      <c r="C216" s="468"/>
      <c r="D216" s="468"/>
      <c r="E216" s="468"/>
      <c r="F216" s="468"/>
      <c r="G216" s="468"/>
      <c r="H216" s="468"/>
      <c r="I216" s="468"/>
    </row>
    <row r="217" spans="1:9" hidden="1" outlineLevel="1"/>
    <row r="218" spans="1:9" hidden="1" outlineLevel="1">
      <c r="A218" s="467" t="s">
        <v>215</v>
      </c>
      <c r="B218" s="468"/>
      <c r="C218" s="468"/>
      <c r="D218" s="468"/>
      <c r="E218" s="468"/>
      <c r="F218" s="468"/>
      <c r="G218" s="468"/>
      <c r="H218" s="468"/>
      <c r="I218" s="468"/>
    </row>
    <row r="219" spans="1:9" hidden="1" outlineLevel="1">
      <c r="A219" s="248"/>
      <c r="B219" s="249"/>
      <c r="C219" s="249"/>
      <c r="D219" s="249"/>
      <c r="E219" s="249"/>
      <c r="F219" s="249"/>
      <c r="G219" s="249"/>
      <c r="H219" s="249"/>
      <c r="I219" s="249"/>
    </row>
    <row r="220" spans="1:9" hidden="1" outlineLevel="1">
      <c r="A220" s="467" t="s">
        <v>216</v>
      </c>
      <c r="B220" s="468"/>
      <c r="C220" s="468"/>
      <c r="D220" s="468"/>
      <c r="E220" s="468"/>
      <c r="F220" s="468"/>
      <c r="G220" s="468"/>
      <c r="H220" s="468"/>
      <c r="I220" s="468"/>
    </row>
    <row r="221" spans="1:9" hidden="1" outlineLevel="1"/>
    <row r="222" spans="1:9" hidden="1" outlineLevel="1"/>
    <row r="223" spans="1:9" collapsed="1"/>
    <row r="224" spans="1:9" s="32" customFormat="1"/>
  </sheetData>
  <mergeCells count="278">
    <mergeCell ref="A1:I1"/>
    <mergeCell ref="J1:P1"/>
    <mergeCell ref="A3:F3"/>
    <mergeCell ref="J3:O3"/>
    <mergeCell ref="A4:F4"/>
    <mergeCell ref="J4:O4"/>
    <mergeCell ref="B10:H10"/>
    <mergeCell ref="K10:P10"/>
    <mergeCell ref="B11:H11"/>
    <mergeCell ref="K11:P11"/>
    <mergeCell ref="B12:H12"/>
    <mergeCell ref="K12:P12"/>
    <mergeCell ref="A6:F6"/>
    <mergeCell ref="J6:O6"/>
    <mergeCell ref="A8:I8"/>
    <mergeCell ref="J8:P8"/>
    <mergeCell ref="B9:H9"/>
    <mergeCell ref="K9:P9"/>
    <mergeCell ref="A16:B16"/>
    <mergeCell ref="C16:D16"/>
    <mergeCell ref="E16:H16"/>
    <mergeCell ref="J16:K16"/>
    <mergeCell ref="L16:M16"/>
    <mergeCell ref="A27:I27"/>
    <mergeCell ref="J27:P27"/>
    <mergeCell ref="A14:I14"/>
    <mergeCell ref="J14:P14"/>
    <mergeCell ref="A15:B15"/>
    <mergeCell ref="C15:D15"/>
    <mergeCell ref="E15:I15"/>
    <mergeCell ref="J15:K15"/>
    <mergeCell ref="L15:M15"/>
    <mergeCell ref="N15:P15"/>
    <mergeCell ref="B31:H31"/>
    <mergeCell ref="K31:P31"/>
    <mergeCell ref="B32:H32"/>
    <mergeCell ref="K32:P32"/>
    <mergeCell ref="A37:I37"/>
    <mergeCell ref="J37:P37"/>
    <mergeCell ref="B28:H28"/>
    <mergeCell ref="K28:P28"/>
    <mergeCell ref="B29:H29"/>
    <mergeCell ref="K29:P29"/>
    <mergeCell ref="B30:H30"/>
    <mergeCell ref="K30:P30"/>
    <mergeCell ref="B41:G41"/>
    <mergeCell ref="K41:P41"/>
    <mergeCell ref="B42:G42"/>
    <mergeCell ref="K42:P42"/>
    <mergeCell ref="B43:G43"/>
    <mergeCell ref="K43:P43"/>
    <mergeCell ref="B38:G38"/>
    <mergeCell ref="K38:P38"/>
    <mergeCell ref="B39:G39"/>
    <mergeCell ref="K39:P39"/>
    <mergeCell ref="B40:G40"/>
    <mergeCell ref="K40:P40"/>
    <mergeCell ref="B51:G51"/>
    <mergeCell ref="K51:P51"/>
    <mergeCell ref="B52:G52"/>
    <mergeCell ref="K52:P52"/>
    <mergeCell ref="B53:G53"/>
    <mergeCell ref="K53:P53"/>
    <mergeCell ref="B44:G44"/>
    <mergeCell ref="K44:P44"/>
    <mergeCell ref="A45:H45"/>
    <mergeCell ref="J45:P45"/>
    <mergeCell ref="A50:I50"/>
    <mergeCell ref="J50:P50"/>
    <mergeCell ref="B66:G66"/>
    <mergeCell ref="K66:P66"/>
    <mergeCell ref="B67:G67"/>
    <mergeCell ref="K67:P67"/>
    <mergeCell ref="B68:G68"/>
    <mergeCell ref="K68:P68"/>
    <mergeCell ref="A54:G54"/>
    <mergeCell ref="J54:P54"/>
    <mergeCell ref="B55:G55"/>
    <mergeCell ref="K55:P55"/>
    <mergeCell ref="A56:G56"/>
    <mergeCell ref="J56:P56"/>
    <mergeCell ref="B72:G72"/>
    <mergeCell ref="K72:P72"/>
    <mergeCell ref="B73:G73"/>
    <mergeCell ref="K73:P73"/>
    <mergeCell ref="B74:G74"/>
    <mergeCell ref="K74:P74"/>
    <mergeCell ref="B69:G69"/>
    <mergeCell ref="K69:P69"/>
    <mergeCell ref="B70:G70"/>
    <mergeCell ref="K70:P70"/>
    <mergeCell ref="B71:G71"/>
    <mergeCell ref="K71:P71"/>
    <mergeCell ref="B85:G85"/>
    <mergeCell ref="K85:P85"/>
    <mergeCell ref="B86:G86"/>
    <mergeCell ref="K86:P86"/>
    <mergeCell ref="B87:G87"/>
    <mergeCell ref="K87:P87"/>
    <mergeCell ref="A75:G75"/>
    <mergeCell ref="J75:P75"/>
    <mergeCell ref="B83:G83"/>
    <mergeCell ref="K83:P83"/>
    <mergeCell ref="B84:G84"/>
    <mergeCell ref="K84:P84"/>
    <mergeCell ref="A98:H98"/>
    <mergeCell ref="J98:P98"/>
    <mergeCell ref="B99:H99"/>
    <mergeCell ref="K99:P99"/>
    <mergeCell ref="B100:H100"/>
    <mergeCell ref="K100:P100"/>
    <mergeCell ref="B88:G88"/>
    <mergeCell ref="K88:P88"/>
    <mergeCell ref="B89:G89"/>
    <mergeCell ref="K89:P89"/>
    <mergeCell ref="A90:H90"/>
    <mergeCell ref="J90:P90"/>
    <mergeCell ref="A104:I104"/>
    <mergeCell ref="J104:P104"/>
    <mergeCell ref="B105:G105"/>
    <mergeCell ref="K105:P105"/>
    <mergeCell ref="B106:G106"/>
    <mergeCell ref="K106:P106"/>
    <mergeCell ref="B101:H101"/>
    <mergeCell ref="K101:P101"/>
    <mergeCell ref="A102:H102"/>
    <mergeCell ref="J102:P102"/>
    <mergeCell ref="A103:I103"/>
    <mergeCell ref="J103:P103"/>
    <mergeCell ref="B110:G110"/>
    <mergeCell ref="K110:P110"/>
    <mergeCell ref="B111:G111"/>
    <mergeCell ref="K111:P111"/>
    <mergeCell ref="A112:G112"/>
    <mergeCell ref="J112:P112"/>
    <mergeCell ref="B107:G107"/>
    <mergeCell ref="K107:P107"/>
    <mergeCell ref="B108:G108"/>
    <mergeCell ref="K108:P108"/>
    <mergeCell ref="B109:G109"/>
    <mergeCell ref="K109:P109"/>
    <mergeCell ref="B120:G120"/>
    <mergeCell ref="K120:P120"/>
    <mergeCell ref="B121:G121"/>
    <mergeCell ref="K121:P121"/>
    <mergeCell ref="B122:G122"/>
    <mergeCell ref="K122:P122"/>
    <mergeCell ref="A113:I113"/>
    <mergeCell ref="J113:P113"/>
    <mergeCell ref="A114:I114"/>
    <mergeCell ref="J114:P114"/>
    <mergeCell ref="B119:G119"/>
    <mergeCell ref="K119:P119"/>
    <mergeCell ref="A126:G126"/>
    <mergeCell ref="J126:P126"/>
    <mergeCell ref="B127:G127"/>
    <mergeCell ref="K127:P127"/>
    <mergeCell ref="A128:G128"/>
    <mergeCell ref="J128:P128"/>
    <mergeCell ref="B123:G123"/>
    <mergeCell ref="K123:P123"/>
    <mergeCell ref="B124:G124"/>
    <mergeCell ref="K124:P124"/>
    <mergeCell ref="B125:G125"/>
    <mergeCell ref="K125:P125"/>
    <mergeCell ref="A134:I134"/>
    <mergeCell ref="J134:P134"/>
    <mergeCell ref="B135:G135"/>
    <mergeCell ref="K135:P135"/>
    <mergeCell ref="B136:G136"/>
    <mergeCell ref="K136:P136"/>
    <mergeCell ref="B130:G130"/>
    <mergeCell ref="K130:P130"/>
    <mergeCell ref="B131:G131"/>
    <mergeCell ref="K131:P131"/>
    <mergeCell ref="A132:G132"/>
    <mergeCell ref="J132:P132"/>
    <mergeCell ref="A140:I140"/>
    <mergeCell ref="J140:P140"/>
    <mergeCell ref="B141:G141"/>
    <mergeCell ref="K141:P141"/>
    <mergeCell ref="B142:G142"/>
    <mergeCell ref="K142:P142"/>
    <mergeCell ref="B137:G137"/>
    <mergeCell ref="K137:P137"/>
    <mergeCell ref="A138:H138"/>
    <mergeCell ref="J138:P138"/>
    <mergeCell ref="A139:I139"/>
    <mergeCell ref="J139:P139"/>
    <mergeCell ref="A146:G146"/>
    <mergeCell ref="J146:P146"/>
    <mergeCell ref="A150:I150"/>
    <mergeCell ref="J150:P150"/>
    <mergeCell ref="B151:G151"/>
    <mergeCell ref="K151:P151"/>
    <mergeCell ref="B143:G143"/>
    <mergeCell ref="K143:P143"/>
    <mergeCell ref="B144:G144"/>
    <mergeCell ref="K144:P144"/>
    <mergeCell ref="B145:G145"/>
    <mergeCell ref="K145:P145"/>
    <mergeCell ref="B155:G155"/>
    <mergeCell ref="K155:P155"/>
    <mergeCell ref="B156:G156"/>
    <mergeCell ref="K156:P156"/>
    <mergeCell ref="B157:G157"/>
    <mergeCell ref="K157:P157"/>
    <mergeCell ref="B152:G152"/>
    <mergeCell ref="K152:P152"/>
    <mergeCell ref="B153:G153"/>
    <mergeCell ref="K153:P153"/>
    <mergeCell ref="B154:G154"/>
    <mergeCell ref="K154:P154"/>
    <mergeCell ref="B165:H165"/>
    <mergeCell ref="K165:P165"/>
    <mergeCell ref="B166:H166"/>
    <mergeCell ref="K166:P166"/>
    <mergeCell ref="B167:H167"/>
    <mergeCell ref="K167:P167"/>
    <mergeCell ref="A158:G158"/>
    <mergeCell ref="J158:P158"/>
    <mergeCell ref="A163:I163"/>
    <mergeCell ref="J163:P163"/>
    <mergeCell ref="A164:H164"/>
    <mergeCell ref="J164:P164"/>
    <mergeCell ref="B171:H171"/>
    <mergeCell ref="K171:P171"/>
    <mergeCell ref="A172:H172"/>
    <mergeCell ref="J172:P172"/>
    <mergeCell ref="A174:G174"/>
    <mergeCell ref="O174:P174"/>
    <mergeCell ref="B168:H168"/>
    <mergeCell ref="K168:P168"/>
    <mergeCell ref="B169:H169"/>
    <mergeCell ref="K169:P169"/>
    <mergeCell ref="B170:H170"/>
    <mergeCell ref="K170:P170"/>
    <mergeCell ref="A185:C185"/>
    <mergeCell ref="G185:H185"/>
    <mergeCell ref="A186:H186"/>
    <mergeCell ref="A187:I187"/>
    <mergeCell ref="A189:I190"/>
    <mergeCell ref="A192:C192"/>
    <mergeCell ref="D192:F192"/>
    <mergeCell ref="G192:H192"/>
    <mergeCell ref="A175:G175"/>
    <mergeCell ref="H175:I175"/>
    <mergeCell ref="A179:I179"/>
    <mergeCell ref="A180:I180"/>
    <mergeCell ref="A181:I182"/>
    <mergeCell ref="A184:C184"/>
    <mergeCell ref="G184:H184"/>
    <mergeCell ref="A201:C201"/>
    <mergeCell ref="D201:F201"/>
    <mergeCell ref="G201:H201"/>
    <mergeCell ref="A202:C202"/>
    <mergeCell ref="D202:F202"/>
    <mergeCell ref="G202:H202"/>
    <mergeCell ref="A193:C193"/>
    <mergeCell ref="D193:F193"/>
    <mergeCell ref="G193:H193"/>
    <mergeCell ref="A194:H194"/>
    <mergeCell ref="A196:I196"/>
    <mergeCell ref="A198:I199"/>
    <mergeCell ref="A218:I218"/>
    <mergeCell ref="A220:I220"/>
    <mergeCell ref="A211:C211"/>
    <mergeCell ref="D211:F211"/>
    <mergeCell ref="G211:H211"/>
    <mergeCell ref="A212:H212"/>
    <mergeCell ref="A214:I214"/>
    <mergeCell ref="A216:I216"/>
    <mergeCell ref="A203:H203"/>
    <mergeCell ref="A205:I205"/>
    <mergeCell ref="A207:I208"/>
    <mergeCell ref="A210:C210"/>
    <mergeCell ref="D210:F210"/>
    <mergeCell ref="G210:H210"/>
  </mergeCells>
  <phoneticPr fontId="3" type="noConversion"/>
  <pageMargins left="0.39370078740157483" right="0.19685039370078741" top="0.59055118110236227" bottom="0.39370078740157483" header="0.15748031496062992" footer="0.15748031496062992"/>
  <pageSetup paperSize="9" scale="66" firstPageNumber="0" fitToHeight="0"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FF33"/>
    <pageSetUpPr fitToPage="1"/>
  </sheetPr>
  <dimension ref="A1:R190"/>
  <sheetViews>
    <sheetView zoomScaleNormal="100" workbookViewId="0">
      <pane ySplit="1" topLeftCell="A2" activePane="bottomLeft" state="frozen"/>
      <selection pane="bottomLeft" activeCell="R7" sqref="R7"/>
    </sheetView>
  </sheetViews>
  <sheetFormatPr defaultRowHeight="12.75"/>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33.42578125" customWidth="1"/>
  </cols>
  <sheetData>
    <row r="1" spans="1:16" ht="18">
      <c r="A1" s="557" t="s">
        <v>549</v>
      </c>
      <c r="B1" s="558"/>
      <c r="C1" s="558"/>
      <c r="D1" s="558"/>
      <c r="E1" s="558"/>
      <c r="F1" s="558"/>
      <c r="G1" s="558"/>
      <c r="H1" s="558"/>
      <c r="I1" s="559"/>
    </row>
    <row r="2" spans="1:16" ht="75">
      <c r="A2" s="560" t="s">
        <v>550</v>
      </c>
      <c r="B2" s="561"/>
      <c r="C2" s="562"/>
      <c r="D2" s="449" t="s">
        <v>551</v>
      </c>
      <c r="E2" s="449" t="s">
        <v>552</v>
      </c>
      <c r="F2" s="449" t="s">
        <v>553</v>
      </c>
      <c r="G2" s="450" t="s">
        <v>554</v>
      </c>
      <c r="H2" s="450" t="s">
        <v>555</v>
      </c>
      <c r="I2" s="451" t="s">
        <v>556</v>
      </c>
    </row>
    <row r="3" spans="1:16" ht="15">
      <c r="A3" s="80" t="s">
        <v>557</v>
      </c>
      <c r="B3" s="84"/>
      <c r="C3" s="230"/>
      <c r="D3" s="452">
        <v>46009</v>
      </c>
      <c r="E3" s="453">
        <v>0.36</v>
      </c>
      <c r="F3" s="453">
        <f>(SUM($E$3:$E$1048576)-E3)/(COUNT($E$3:$E$1048576)-1)</f>
        <v>0.31500000000000006</v>
      </c>
      <c r="G3" s="454">
        <f>E3/F3</f>
        <v>1.1428571428571426</v>
      </c>
      <c r="H3" s="563">
        <f>TRUNC(AVERAGE(E3:E4),2)</f>
        <v>0.33</v>
      </c>
      <c r="I3" s="455" t="s">
        <v>558</v>
      </c>
    </row>
    <row r="4" spans="1:16" ht="15">
      <c r="A4" s="564" t="s">
        <v>559</v>
      </c>
      <c r="B4" s="565"/>
      <c r="C4" s="566"/>
      <c r="D4" s="452">
        <v>46009</v>
      </c>
      <c r="E4" s="453">
        <v>0.315</v>
      </c>
      <c r="F4" s="453">
        <f>(SUM($E$3:$E$1048576)-E4)/(COUNT($E$3:$E$1048576)-1)</f>
        <v>0.36000000000000004</v>
      </c>
      <c r="G4" s="454">
        <f t="shared" ref="G4" si="0">E4/F4</f>
        <v>0.87499999999999989</v>
      </c>
      <c r="H4" s="563"/>
      <c r="I4" s="455" t="s">
        <v>558</v>
      </c>
    </row>
    <row r="9" spans="1:16" ht="13.5" hidden="1" thickBot="1">
      <c r="A9" s="553" t="s">
        <v>31</v>
      </c>
      <c r="B9" s="554"/>
      <c r="C9" s="554"/>
      <c r="D9" s="554"/>
      <c r="E9" s="554"/>
      <c r="F9" s="554"/>
      <c r="G9" s="554"/>
      <c r="H9" s="554"/>
      <c r="I9" s="555"/>
      <c r="J9" s="553"/>
      <c r="K9" s="554"/>
      <c r="L9" s="554"/>
      <c r="M9" s="554"/>
      <c r="N9" s="554"/>
      <c r="O9" s="554"/>
      <c r="P9" s="554"/>
    </row>
    <row r="10" spans="1:16" hidden="1">
      <c r="A10" s="271"/>
      <c r="B10" s="230"/>
      <c r="C10" s="230"/>
      <c r="D10" s="230"/>
      <c r="E10" s="230"/>
      <c r="F10" s="230"/>
      <c r="G10" s="230"/>
      <c r="H10" s="230"/>
      <c r="I10" s="272"/>
      <c r="J10" s="271"/>
      <c r="K10" s="230"/>
      <c r="L10" s="230"/>
      <c r="M10" s="230"/>
      <c r="N10" s="230"/>
      <c r="O10" s="230"/>
      <c r="P10" s="230"/>
    </row>
    <row r="11" spans="1:16" ht="15" hidden="1" customHeight="1">
      <c r="A11" s="567" t="s">
        <v>217</v>
      </c>
      <c r="B11" s="548"/>
      <c r="C11" s="548"/>
      <c r="D11" s="548"/>
      <c r="E11" s="548"/>
      <c r="F11" s="548"/>
      <c r="G11" s="230"/>
      <c r="H11" s="230"/>
      <c r="I11" s="272"/>
      <c r="J11" s="547"/>
      <c r="K11" s="548"/>
      <c r="L11" s="548"/>
      <c r="M11" s="548"/>
      <c r="N11" s="548"/>
      <c r="O11" s="548"/>
      <c r="P11" s="230"/>
    </row>
    <row r="12" spans="1:16" ht="15" hidden="1" customHeight="1">
      <c r="A12" s="547" t="s">
        <v>33</v>
      </c>
      <c r="B12" s="548"/>
      <c r="C12" s="548"/>
      <c r="D12" s="548"/>
      <c r="E12" s="548"/>
      <c r="F12" s="548"/>
      <c r="G12" s="230"/>
      <c r="H12" s="230"/>
      <c r="I12" s="272"/>
      <c r="J12" s="547"/>
      <c r="K12" s="548"/>
      <c r="L12" s="548"/>
      <c r="M12" s="548"/>
      <c r="N12" s="548"/>
      <c r="O12" s="548"/>
      <c r="P12" s="230"/>
    </row>
    <row r="13" spans="1:16" hidden="1">
      <c r="A13" s="59"/>
      <c r="B13" s="9"/>
      <c r="C13" s="9"/>
      <c r="D13" s="9"/>
      <c r="E13" s="9"/>
      <c r="F13" s="9"/>
      <c r="G13" s="9"/>
      <c r="H13" s="9"/>
      <c r="I13" s="97"/>
      <c r="J13" s="59"/>
      <c r="K13" s="9"/>
      <c r="L13" s="9"/>
      <c r="M13" s="9"/>
      <c r="N13" s="9"/>
      <c r="O13" s="9"/>
      <c r="P13" s="9"/>
    </row>
    <row r="14" spans="1:16" hidden="1">
      <c r="A14" s="547" t="s">
        <v>34</v>
      </c>
      <c r="B14" s="548"/>
      <c r="C14" s="548"/>
      <c r="D14" s="548"/>
      <c r="E14" s="548"/>
      <c r="F14" s="548"/>
      <c r="G14" s="9"/>
      <c r="H14" s="9"/>
      <c r="I14" s="97"/>
      <c r="J14" s="547"/>
      <c r="K14" s="548"/>
      <c r="L14" s="548"/>
      <c r="M14" s="548"/>
      <c r="N14" s="548"/>
      <c r="O14" s="548"/>
      <c r="P14" s="9"/>
    </row>
    <row r="15" spans="1:16" hidden="1">
      <c r="A15" s="273"/>
      <c r="B15" s="231"/>
      <c r="C15" s="231"/>
      <c r="D15" s="231"/>
      <c r="E15" s="231"/>
      <c r="F15" s="231"/>
      <c r="G15" s="231"/>
      <c r="H15" s="231"/>
      <c r="I15" s="274"/>
      <c r="J15" s="273"/>
      <c r="K15" s="231"/>
      <c r="L15" s="231"/>
      <c r="M15" s="231"/>
      <c r="N15" s="231"/>
      <c r="O15" s="231"/>
      <c r="P15" s="231"/>
    </row>
    <row r="16" spans="1:16" hidden="1">
      <c r="A16" s="509" t="s">
        <v>35</v>
      </c>
      <c r="B16" s="510"/>
      <c r="C16" s="510"/>
      <c r="D16" s="510"/>
      <c r="E16" s="510"/>
      <c r="F16" s="510"/>
      <c r="G16" s="510"/>
      <c r="H16" s="510"/>
      <c r="I16" s="511"/>
      <c r="J16" s="509"/>
      <c r="K16" s="510"/>
      <c r="L16" s="510"/>
      <c r="M16" s="510"/>
      <c r="N16" s="510"/>
      <c r="O16" s="510"/>
      <c r="P16" s="510"/>
    </row>
    <row r="17" spans="1:16" hidden="1">
      <c r="A17" s="276" t="s">
        <v>36</v>
      </c>
      <c r="B17" s="473" t="s">
        <v>37</v>
      </c>
      <c r="C17" s="500"/>
      <c r="D17" s="500"/>
      <c r="E17" s="500"/>
      <c r="F17" s="500"/>
      <c r="G17" s="500"/>
      <c r="H17" s="500"/>
      <c r="I17" s="277">
        <f>'Limpeza - Item 1'!I9</f>
        <v>46042</v>
      </c>
      <c r="J17" s="276"/>
      <c r="K17" s="473"/>
      <c r="L17" s="500"/>
      <c r="M17" s="500"/>
      <c r="N17" s="500"/>
      <c r="O17" s="500"/>
      <c r="P17" s="500"/>
    </row>
    <row r="18" spans="1:16" hidden="1">
      <c r="A18" s="276" t="s">
        <v>38</v>
      </c>
      <c r="B18" s="473" t="s">
        <v>39</v>
      </c>
      <c r="C18" s="500"/>
      <c r="D18" s="500"/>
      <c r="E18" s="500"/>
      <c r="F18" s="500"/>
      <c r="G18" s="500"/>
      <c r="H18" s="500"/>
      <c r="I18" s="278" t="str">
        <f>'Limpeza - Item 1'!I10</f>
        <v>Boa Vista/RO</v>
      </c>
      <c r="J18" s="276"/>
      <c r="K18" s="473"/>
      <c r="L18" s="500"/>
      <c r="M18" s="500"/>
      <c r="N18" s="500"/>
      <c r="O18" s="500"/>
      <c r="P18" s="500"/>
    </row>
    <row r="19" spans="1:16" hidden="1">
      <c r="A19" s="276" t="s">
        <v>41</v>
      </c>
      <c r="B19" s="473" t="s">
        <v>42</v>
      </c>
      <c r="C19" s="473"/>
      <c r="D19" s="473"/>
      <c r="E19" s="473"/>
      <c r="F19" s="473"/>
      <c r="G19" s="473"/>
      <c r="H19" s="473"/>
      <c r="I19" s="278" t="s">
        <v>43</v>
      </c>
      <c r="J19" s="276"/>
      <c r="K19" s="473"/>
      <c r="L19" s="473"/>
      <c r="M19" s="473"/>
      <c r="N19" s="473"/>
      <c r="O19" s="473"/>
      <c r="P19" s="473"/>
    </row>
    <row r="20" spans="1:16" hidden="1">
      <c r="A20" s="276" t="s">
        <v>44</v>
      </c>
      <c r="B20" s="473" t="s">
        <v>45</v>
      </c>
      <c r="C20" s="500"/>
      <c r="D20" s="500"/>
      <c r="E20" s="500"/>
      <c r="F20" s="500"/>
      <c r="G20" s="500"/>
      <c r="H20" s="500"/>
      <c r="I20" s="279">
        <v>60</v>
      </c>
      <c r="J20" s="276"/>
      <c r="K20" s="473"/>
      <c r="L20" s="500"/>
      <c r="M20" s="500"/>
      <c r="N20" s="500"/>
      <c r="O20" s="500"/>
      <c r="P20" s="500"/>
    </row>
    <row r="21" spans="1:16" hidden="1">
      <c r="A21" s="271"/>
      <c r="B21" s="231"/>
      <c r="C21" s="231"/>
      <c r="D21" s="231"/>
      <c r="E21" s="231"/>
      <c r="F21" s="231"/>
      <c r="G21" s="231"/>
      <c r="H21" s="230"/>
      <c r="I21" s="272"/>
      <c r="J21" s="271"/>
      <c r="K21" s="231"/>
      <c r="L21" s="231"/>
      <c r="M21" s="231"/>
      <c r="N21" s="231"/>
      <c r="O21" s="231"/>
      <c r="P21" s="231"/>
    </row>
    <row r="22" spans="1:16" hidden="1">
      <c r="A22" s="509" t="s">
        <v>46</v>
      </c>
      <c r="B22" s="510"/>
      <c r="C22" s="510"/>
      <c r="D22" s="510"/>
      <c r="E22" s="510"/>
      <c r="F22" s="510"/>
      <c r="G22" s="510"/>
      <c r="H22" s="510"/>
      <c r="I22" s="511"/>
      <c r="J22" s="509"/>
      <c r="K22" s="510"/>
      <c r="L22" s="510"/>
      <c r="M22" s="510"/>
      <c r="N22" s="510"/>
      <c r="O22" s="510"/>
      <c r="P22" s="510"/>
    </row>
    <row r="23" spans="1:16" hidden="1">
      <c r="A23" s="512" t="s">
        <v>47</v>
      </c>
      <c r="B23" s="472"/>
      <c r="C23" s="472" t="s">
        <v>48</v>
      </c>
      <c r="D23" s="472"/>
      <c r="E23" s="545" t="s">
        <v>49</v>
      </c>
      <c r="F23" s="545"/>
      <c r="G23" s="545"/>
      <c r="H23" s="545"/>
      <c r="I23" s="546"/>
      <c r="J23" s="512"/>
      <c r="K23" s="472"/>
      <c r="L23" s="472"/>
      <c r="M23" s="472"/>
      <c r="N23" s="472"/>
      <c r="O23" s="472"/>
      <c r="P23" s="472"/>
    </row>
    <row r="24" spans="1:16" s="41" customFormat="1" ht="25.5" hidden="1" customHeight="1">
      <c r="A24" s="549" t="s">
        <v>218</v>
      </c>
      <c r="B24" s="550"/>
      <c r="C24" s="470" t="s">
        <v>51</v>
      </c>
      <c r="D24" s="551"/>
      <c r="E24" s="552" t="s">
        <v>18</v>
      </c>
      <c r="F24" s="552"/>
      <c r="G24" s="552"/>
      <c r="H24" s="552"/>
      <c r="I24" s="328">
        <v>1</v>
      </c>
      <c r="J24" s="549"/>
      <c r="K24" s="550"/>
      <c r="L24" s="470"/>
      <c r="M24" s="550"/>
      <c r="O24" s="270"/>
      <c r="P24" s="270"/>
    </row>
    <row r="25" spans="1:16" ht="15" hidden="1" customHeight="1">
      <c r="A25" s="282"/>
      <c r="B25" s="232"/>
      <c r="C25" s="31"/>
      <c r="D25" s="233"/>
      <c r="E25" s="32"/>
      <c r="F25" s="234"/>
      <c r="G25" s="234"/>
      <c r="H25" s="234"/>
      <c r="I25" s="283"/>
      <c r="J25" s="282"/>
      <c r="K25" s="232"/>
      <c r="L25" s="31"/>
      <c r="M25" s="233"/>
      <c r="N25" s="32"/>
      <c r="O25" s="234"/>
      <c r="P25" s="234"/>
    </row>
    <row r="26" spans="1:16" ht="15" hidden="1" customHeight="1">
      <c r="A26" s="284" t="s">
        <v>52</v>
      </c>
      <c r="B26" s="232"/>
      <c r="C26" s="31"/>
      <c r="D26" s="233"/>
      <c r="E26" s="32"/>
      <c r="F26" s="234"/>
      <c r="G26" s="234"/>
      <c r="H26" s="234"/>
      <c r="I26" s="283"/>
      <c r="J26" s="284"/>
      <c r="K26" s="232"/>
      <c r="L26" s="31"/>
      <c r="M26" s="233"/>
      <c r="N26" s="32"/>
      <c r="O26" s="234"/>
      <c r="P26" s="234"/>
    </row>
    <row r="27" spans="1:16" ht="15" hidden="1" customHeight="1">
      <c r="A27" s="284" t="s">
        <v>53</v>
      </c>
      <c r="B27" s="232"/>
      <c r="C27" s="31"/>
      <c r="D27" s="233"/>
      <c r="E27" s="32"/>
      <c r="F27" s="234"/>
      <c r="G27" s="234"/>
      <c r="H27" s="234"/>
      <c r="I27" s="283"/>
      <c r="J27" s="284"/>
      <c r="K27" s="232"/>
      <c r="L27" s="31"/>
      <c r="M27" s="233"/>
      <c r="N27" s="32"/>
      <c r="O27" s="234"/>
      <c r="P27" s="234"/>
    </row>
    <row r="28" spans="1:16" ht="15" hidden="1" customHeight="1">
      <c r="A28" s="284" t="s">
        <v>54</v>
      </c>
      <c r="B28" s="232"/>
      <c r="C28" s="31"/>
      <c r="D28" s="233"/>
      <c r="E28" s="32"/>
      <c r="F28" s="234"/>
      <c r="G28" s="234"/>
      <c r="H28" s="234"/>
      <c r="I28" s="283"/>
      <c r="J28" s="284"/>
      <c r="K28" s="232"/>
      <c r="L28" s="31"/>
      <c r="M28" s="233"/>
      <c r="N28" s="32"/>
      <c r="O28" s="234"/>
      <c r="P28" s="234"/>
    </row>
    <row r="29" spans="1:16" ht="15" hidden="1" customHeight="1">
      <c r="A29" s="284" t="s">
        <v>55</v>
      </c>
      <c r="B29" s="232"/>
      <c r="C29" s="31"/>
      <c r="D29" s="233"/>
      <c r="E29" s="32"/>
      <c r="F29" s="234"/>
      <c r="G29" s="234"/>
      <c r="H29" s="234"/>
      <c r="I29" s="283"/>
      <c r="J29" s="284"/>
      <c r="K29" s="232"/>
      <c r="L29" s="31"/>
      <c r="M29" s="233"/>
      <c r="N29" s="32"/>
      <c r="O29" s="234"/>
      <c r="P29" s="234"/>
    </row>
    <row r="30" spans="1:16" ht="15" hidden="1" customHeight="1">
      <c r="A30" s="285"/>
      <c r="B30" s="232"/>
      <c r="C30" s="31"/>
      <c r="D30" s="233"/>
      <c r="E30" s="32"/>
      <c r="F30" s="234"/>
      <c r="G30" s="234"/>
      <c r="H30" s="234"/>
      <c r="I30" s="286"/>
      <c r="J30" s="285"/>
      <c r="K30" s="232"/>
      <c r="L30" s="31"/>
      <c r="M30" s="233"/>
      <c r="N30" s="32"/>
      <c r="O30" s="234"/>
      <c r="P30" s="234"/>
    </row>
    <row r="31" spans="1:16" ht="15" hidden="1" customHeight="1">
      <c r="A31" s="287" t="s">
        <v>56</v>
      </c>
      <c r="B31" s="232"/>
      <c r="C31" s="31"/>
      <c r="D31" s="233"/>
      <c r="E31" s="32"/>
      <c r="F31" s="234"/>
      <c r="G31" s="234"/>
      <c r="H31" s="234"/>
      <c r="I31" s="283"/>
      <c r="J31" s="287"/>
      <c r="K31" s="232"/>
      <c r="L31" s="31"/>
      <c r="M31" s="233"/>
      <c r="N31" s="32"/>
      <c r="O31" s="234"/>
      <c r="P31" s="234"/>
    </row>
    <row r="32" spans="1:16" ht="15" hidden="1" customHeight="1">
      <c r="A32" s="282"/>
      <c r="B32" s="232"/>
      <c r="C32" s="31"/>
      <c r="D32" s="233"/>
      <c r="E32" s="32"/>
      <c r="F32" s="234"/>
      <c r="G32" s="234"/>
      <c r="H32" s="234"/>
      <c r="I32" s="283"/>
      <c r="J32" s="282"/>
      <c r="K32" s="232"/>
      <c r="L32" s="31"/>
      <c r="M32" s="233"/>
      <c r="N32" s="32"/>
      <c r="O32" s="234"/>
      <c r="P32" s="234"/>
    </row>
    <row r="33" spans="1:17" ht="15" hidden="1" customHeight="1">
      <c r="A33" s="287" t="s">
        <v>57</v>
      </c>
      <c r="B33" s="232"/>
      <c r="C33" s="31"/>
      <c r="D33" s="233"/>
      <c r="E33" s="32"/>
      <c r="F33" s="234"/>
      <c r="G33" s="234"/>
      <c r="H33" s="234"/>
      <c r="I33" s="283"/>
      <c r="J33" s="287"/>
      <c r="K33" s="232"/>
      <c r="L33" s="31"/>
      <c r="M33" s="233"/>
      <c r="N33" s="32"/>
      <c r="O33" s="234"/>
      <c r="P33" s="234"/>
    </row>
    <row r="34" spans="1:17" ht="15" hidden="1" customHeight="1">
      <c r="A34" s="284" t="s">
        <v>58</v>
      </c>
      <c r="B34" s="232"/>
      <c r="C34" s="31"/>
      <c r="D34" s="233"/>
      <c r="E34" s="32"/>
      <c r="F34" s="234"/>
      <c r="G34" s="234"/>
      <c r="H34" s="234"/>
      <c r="I34" s="283"/>
      <c r="J34" s="284"/>
      <c r="K34" s="232"/>
      <c r="L34" s="31"/>
      <c r="M34" s="233"/>
      <c r="N34" s="32"/>
      <c r="O34" s="234"/>
      <c r="P34" s="234"/>
    </row>
    <row r="35" spans="1:17" hidden="1">
      <c r="A35" s="509" t="s">
        <v>59</v>
      </c>
      <c r="B35" s="510"/>
      <c r="C35" s="510"/>
      <c r="D35" s="510"/>
      <c r="E35" s="510"/>
      <c r="F35" s="510"/>
      <c r="G35" s="510"/>
      <c r="H35" s="510"/>
      <c r="I35" s="511"/>
      <c r="J35" s="509"/>
      <c r="K35" s="510"/>
      <c r="L35" s="510"/>
      <c r="M35" s="510"/>
      <c r="N35" s="510"/>
      <c r="O35" s="510"/>
      <c r="P35" s="510"/>
    </row>
    <row r="36" spans="1:17" hidden="1">
      <c r="A36" s="288">
        <v>1</v>
      </c>
      <c r="B36" s="544" t="s">
        <v>60</v>
      </c>
      <c r="C36" s="544"/>
      <c r="D36" s="544"/>
      <c r="E36" s="544"/>
      <c r="F36" s="544"/>
      <c r="G36" s="544"/>
      <c r="H36" s="544"/>
      <c r="I36" s="289" t="str">
        <f>A24</f>
        <v>Controle de pragas</v>
      </c>
      <c r="J36" s="288"/>
      <c r="K36" s="544"/>
      <c r="L36" s="544"/>
      <c r="M36" s="544"/>
      <c r="N36" s="544"/>
      <c r="O36" s="544"/>
      <c r="P36" s="544"/>
    </row>
    <row r="37" spans="1:17" hidden="1">
      <c r="A37" s="276">
        <v>2</v>
      </c>
      <c r="B37" s="473" t="s">
        <v>61</v>
      </c>
      <c r="C37" s="473"/>
      <c r="D37" s="473"/>
      <c r="E37" s="473"/>
      <c r="F37" s="473"/>
      <c r="G37" s="473"/>
      <c r="H37" s="473"/>
      <c r="I37" s="290" t="s">
        <v>219</v>
      </c>
      <c r="J37" s="276"/>
      <c r="K37" s="473"/>
      <c r="L37" s="473"/>
      <c r="M37" s="473"/>
      <c r="N37" s="473"/>
      <c r="O37" s="473"/>
      <c r="P37" s="473"/>
    </row>
    <row r="38" spans="1:17" hidden="1">
      <c r="A38" s="276">
        <v>3</v>
      </c>
      <c r="B38" s="500" t="s">
        <v>63</v>
      </c>
      <c r="C38" s="500"/>
      <c r="D38" s="500"/>
      <c r="E38" s="500"/>
      <c r="F38" s="500"/>
      <c r="G38" s="500"/>
      <c r="H38" s="500"/>
      <c r="I38" s="291">
        <v>2134.92</v>
      </c>
      <c r="J38" s="276"/>
      <c r="K38" s="500"/>
      <c r="L38" s="500"/>
      <c r="M38" s="500"/>
      <c r="N38" s="500"/>
      <c r="O38" s="500"/>
      <c r="P38" s="500"/>
    </row>
    <row r="39" spans="1:17" hidden="1">
      <c r="A39" s="288">
        <v>4</v>
      </c>
      <c r="B39" s="544" t="s">
        <v>64</v>
      </c>
      <c r="C39" s="544"/>
      <c r="D39" s="544"/>
      <c r="E39" s="544"/>
      <c r="F39" s="544"/>
      <c r="G39" s="544"/>
      <c r="H39" s="544"/>
      <c r="I39" s="292" t="s">
        <v>220</v>
      </c>
      <c r="J39" s="288"/>
      <c r="K39" s="544"/>
      <c r="L39" s="544"/>
      <c r="M39" s="544"/>
      <c r="N39" s="544"/>
      <c r="O39" s="544"/>
      <c r="P39" s="544"/>
    </row>
    <row r="40" spans="1:17" hidden="1">
      <c r="A40" s="276">
        <v>5</v>
      </c>
      <c r="B40" s="473" t="s">
        <v>66</v>
      </c>
      <c r="C40" s="500"/>
      <c r="D40" s="500"/>
      <c r="E40" s="500"/>
      <c r="F40" s="500"/>
      <c r="G40" s="500"/>
      <c r="H40" s="500"/>
      <c r="I40" s="277">
        <v>45713</v>
      </c>
      <c r="J40" s="276"/>
      <c r="K40" s="473"/>
      <c r="L40" s="500"/>
      <c r="M40" s="500"/>
      <c r="N40" s="500"/>
      <c r="O40" s="500"/>
      <c r="P40" s="500"/>
    </row>
    <row r="41" spans="1:17" hidden="1">
      <c r="A41" s="271"/>
      <c r="B41" s="231"/>
      <c r="C41" s="231"/>
      <c r="D41" s="231"/>
      <c r="E41" s="231"/>
      <c r="F41" s="231"/>
      <c r="G41" s="231"/>
      <c r="H41" s="231"/>
      <c r="I41" s="293"/>
      <c r="J41" s="271"/>
      <c r="K41" s="231"/>
      <c r="L41" s="231"/>
      <c r="M41" s="231"/>
      <c r="N41" s="231"/>
      <c r="O41" s="231"/>
      <c r="P41" s="231"/>
    </row>
    <row r="42" spans="1:17" hidden="1">
      <c r="A42" s="284" t="s">
        <v>67</v>
      </c>
      <c r="B42" s="231"/>
      <c r="C42" s="231"/>
      <c r="D42" s="231"/>
      <c r="E42" s="231"/>
      <c r="F42" s="231"/>
      <c r="G42" s="231"/>
      <c r="H42" s="231"/>
      <c r="I42" s="293"/>
      <c r="J42" s="284"/>
      <c r="K42" s="231"/>
      <c r="L42" s="231"/>
      <c r="M42" s="231"/>
      <c r="N42" s="231"/>
      <c r="O42" s="231"/>
      <c r="P42" s="231"/>
    </row>
    <row r="43" spans="1:17" hidden="1">
      <c r="A43" s="284" t="s">
        <v>68</v>
      </c>
      <c r="B43" s="231"/>
      <c r="C43" s="231"/>
      <c r="D43" s="231"/>
      <c r="E43" s="231"/>
      <c r="F43" s="231"/>
      <c r="G43" s="231"/>
      <c r="H43" s="231"/>
      <c r="I43" s="293"/>
      <c r="J43" s="284"/>
      <c r="K43" s="231"/>
      <c r="L43" s="231"/>
      <c r="M43" s="231"/>
      <c r="N43" s="231"/>
      <c r="O43" s="231"/>
      <c r="P43" s="231"/>
    </row>
    <row r="44" spans="1:17" hidden="1">
      <c r="A44" s="57"/>
      <c r="I44" s="58"/>
      <c r="J44" s="57"/>
    </row>
    <row r="45" spans="1:17" hidden="1">
      <c r="A45" s="514" t="s">
        <v>69</v>
      </c>
      <c r="B45" s="515"/>
      <c r="C45" s="515"/>
      <c r="D45" s="515"/>
      <c r="E45" s="515"/>
      <c r="F45" s="515"/>
      <c r="G45" s="515"/>
      <c r="H45" s="515"/>
      <c r="I45" s="516"/>
      <c r="J45" s="514"/>
      <c r="K45" s="515"/>
      <c r="L45" s="515"/>
      <c r="M45" s="515"/>
      <c r="N45" s="515"/>
      <c r="O45" s="515"/>
      <c r="P45" s="515"/>
    </row>
    <row r="46" spans="1:17" hidden="1">
      <c r="A46" s="280">
        <v>1</v>
      </c>
      <c r="B46" s="472" t="s">
        <v>70</v>
      </c>
      <c r="C46" s="472"/>
      <c r="D46" s="472"/>
      <c r="E46" s="472"/>
      <c r="F46" s="472"/>
      <c r="G46" s="472"/>
      <c r="H46" s="8" t="s">
        <v>71</v>
      </c>
      <c r="I46" s="281" t="s">
        <v>72</v>
      </c>
      <c r="J46" s="280"/>
      <c r="K46" s="472"/>
      <c r="L46" s="472"/>
      <c r="M46" s="472"/>
      <c r="N46" s="472"/>
      <c r="O46" s="472"/>
      <c r="P46" s="472"/>
    </row>
    <row r="47" spans="1:17" hidden="1">
      <c r="A47" s="280" t="s">
        <v>36</v>
      </c>
      <c r="B47" s="473" t="s">
        <v>73</v>
      </c>
      <c r="C47" s="473"/>
      <c r="D47" s="473"/>
      <c r="E47" s="473"/>
      <c r="F47" s="473"/>
      <c r="G47" s="473"/>
      <c r="H47" s="20"/>
      <c r="I47" s="294">
        <f>I38</f>
        <v>2134.92</v>
      </c>
      <c r="J47" s="280"/>
      <c r="K47" s="473"/>
      <c r="L47" s="473"/>
      <c r="M47" s="473"/>
      <c r="N47" s="473"/>
      <c r="O47" s="473"/>
      <c r="P47" s="473"/>
    </row>
    <row r="48" spans="1:17" hidden="1">
      <c r="A48" s="280" t="s">
        <v>38</v>
      </c>
      <c r="B48" s="473" t="s">
        <v>74</v>
      </c>
      <c r="C48" s="473"/>
      <c r="D48" s="473"/>
      <c r="E48" s="473"/>
      <c r="F48" s="473"/>
      <c r="G48" s="473"/>
      <c r="H48" s="2"/>
      <c r="I48" s="294">
        <f>I47*H48</f>
        <v>0</v>
      </c>
      <c r="J48" s="280"/>
      <c r="K48" s="473"/>
      <c r="L48" s="473"/>
      <c r="M48" s="473"/>
      <c r="N48" s="473"/>
      <c r="O48" s="473"/>
      <c r="P48" s="473"/>
      <c r="Q48" s="25"/>
    </row>
    <row r="49" spans="1:17" hidden="1">
      <c r="A49" s="280" t="s">
        <v>41</v>
      </c>
      <c r="B49" s="473" t="s">
        <v>75</v>
      </c>
      <c r="C49" s="473"/>
      <c r="D49" s="473"/>
      <c r="E49" s="473"/>
      <c r="F49" s="473"/>
      <c r="G49" s="473"/>
      <c r="H49" s="2"/>
      <c r="I49" s="294">
        <f>H49*I47</f>
        <v>0</v>
      </c>
      <c r="J49" s="280"/>
      <c r="K49" s="473"/>
      <c r="L49" s="473"/>
      <c r="M49" s="473"/>
      <c r="N49" s="473"/>
      <c r="O49" s="473"/>
      <c r="P49" s="473"/>
    </row>
    <row r="50" spans="1:17" hidden="1">
      <c r="A50" s="280" t="s">
        <v>44</v>
      </c>
      <c r="B50" s="473" t="s">
        <v>76</v>
      </c>
      <c r="C50" s="473"/>
      <c r="D50" s="473"/>
      <c r="E50" s="473"/>
      <c r="F50" s="473"/>
      <c r="G50" s="473"/>
      <c r="H50" s="2"/>
      <c r="I50" s="294">
        <v>0</v>
      </c>
      <c r="J50" s="280"/>
      <c r="K50" s="473"/>
      <c r="L50" s="473"/>
      <c r="M50" s="473"/>
      <c r="N50" s="473"/>
      <c r="O50" s="473"/>
      <c r="P50" s="473"/>
      <c r="Q50" s="25"/>
    </row>
    <row r="51" spans="1:17" hidden="1">
      <c r="A51" s="280" t="s">
        <v>77</v>
      </c>
      <c r="B51" s="473" t="s">
        <v>78</v>
      </c>
      <c r="C51" s="473"/>
      <c r="D51" s="473"/>
      <c r="E51" s="473"/>
      <c r="F51" s="473"/>
      <c r="G51" s="473"/>
      <c r="H51" s="5"/>
      <c r="I51" s="294">
        <v>0</v>
      </c>
      <c r="J51" s="280"/>
      <c r="K51" s="473"/>
      <c r="L51" s="473"/>
      <c r="M51" s="473"/>
      <c r="N51" s="473"/>
      <c r="O51" s="473"/>
      <c r="P51" s="473"/>
      <c r="Q51" s="25"/>
    </row>
    <row r="52" spans="1:17" hidden="1">
      <c r="A52" s="280" t="s">
        <v>79</v>
      </c>
      <c r="B52" s="473" t="s">
        <v>80</v>
      </c>
      <c r="C52" s="473"/>
      <c r="D52" s="473"/>
      <c r="E52" s="473"/>
      <c r="F52" s="473"/>
      <c r="G52" s="473"/>
      <c r="H52" s="2"/>
      <c r="I52" s="294">
        <v>0</v>
      </c>
      <c r="J52" s="280"/>
      <c r="K52" s="473"/>
      <c r="L52" s="473"/>
      <c r="M52" s="473"/>
      <c r="N52" s="473"/>
      <c r="O52" s="473"/>
      <c r="P52" s="473"/>
    </row>
    <row r="53" spans="1:17" hidden="1">
      <c r="A53" s="507" t="s">
        <v>81</v>
      </c>
      <c r="B53" s="510"/>
      <c r="C53" s="510"/>
      <c r="D53" s="510"/>
      <c r="E53" s="510"/>
      <c r="F53" s="510"/>
      <c r="G53" s="510"/>
      <c r="H53" s="510"/>
      <c r="I53" s="295">
        <f>SUM(I47:I52)</f>
        <v>2134.92</v>
      </c>
      <c r="J53" s="507"/>
      <c r="K53" s="510"/>
      <c r="L53" s="510"/>
      <c r="M53" s="510"/>
      <c r="N53" s="510"/>
      <c r="O53" s="510"/>
      <c r="P53" s="510"/>
    </row>
    <row r="54" spans="1:17" s="9" customFormat="1" hidden="1">
      <c r="A54" s="59"/>
      <c r="I54" s="97"/>
      <c r="J54" s="59"/>
    </row>
    <row r="55" spans="1:17" s="9" customFormat="1" hidden="1">
      <c r="A55" s="284" t="s">
        <v>82</v>
      </c>
      <c r="I55" s="97"/>
      <c r="J55" s="284"/>
    </row>
    <row r="56" spans="1:17" s="9" customFormat="1" hidden="1">
      <c r="A56" s="284" t="s">
        <v>83</v>
      </c>
      <c r="I56" s="97"/>
      <c r="J56" s="284"/>
    </row>
    <row r="57" spans="1:17" hidden="1">
      <c r="A57" s="296"/>
      <c r="B57" s="3"/>
      <c r="C57" s="3"/>
      <c r="D57" s="3"/>
      <c r="E57" s="3"/>
      <c r="F57" s="3"/>
      <c r="G57" s="3"/>
      <c r="H57" s="3"/>
      <c r="I57" s="61"/>
      <c r="J57" s="296"/>
      <c r="K57" s="3"/>
      <c r="L57" s="3"/>
      <c r="M57" s="3"/>
      <c r="N57" s="3"/>
      <c r="O57" s="3"/>
      <c r="P57" s="3"/>
    </row>
    <row r="58" spans="1:17" hidden="1">
      <c r="A58" s="514" t="s">
        <v>84</v>
      </c>
      <c r="B58" s="515"/>
      <c r="C58" s="515"/>
      <c r="D58" s="515"/>
      <c r="E58" s="515"/>
      <c r="F58" s="515"/>
      <c r="G58" s="515"/>
      <c r="H58" s="515"/>
      <c r="I58" s="516"/>
      <c r="J58" s="514"/>
      <c r="K58" s="515"/>
      <c r="L58" s="515"/>
      <c r="M58" s="515"/>
      <c r="N58" s="515"/>
      <c r="O58" s="515"/>
      <c r="P58" s="515"/>
    </row>
    <row r="59" spans="1:17" hidden="1">
      <c r="A59" s="297" t="s">
        <v>85</v>
      </c>
      <c r="B59" s="541" t="s">
        <v>86</v>
      </c>
      <c r="C59" s="542"/>
      <c r="D59" s="542"/>
      <c r="E59" s="542"/>
      <c r="F59" s="542"/>
      <c r="G59" s="543"/>
      <c r="H59" s="8" t="s">
        <v>71</v>
      </c>
      <c r="I59" s="281" t="s">
        <v>72</v>
      </c>
      <c r="J59" s="297"/>
      <c r="K59" s="541"/>
      <c r="L59" s="542"/>
      <c r="M59" s="542"/>
      <c r="N59" s="542"/>
      <c r="O59" s="542"/>
      <c r="P59" s="543"/>
    </row>
    <row r="60" spans="1:17" ht="13.5" hidden="1" customHeight="1">
      <c r="A60" s="280" t="s">
        <v>36</v>
      </c>
      <c r="B60" s="473" t="s">
        <v>87</v>
      </c>
      <c r="C60" s="473"/>
      <c r="D60" s="473"/>
      <c r="E60" s="473"/>
      <c r="F60" s="473"/>
      <c r="G60" s="473"/>
      <c r="H60" s="1">
        <f>1/12</f>
        <v>8.3333333333333329E-2</v>
      </c>
      <c r="I60" s="82">
        <f>$I$53*H60</f>
        <v>177.91</v>
      </c>
      <c r="J60" s="280"/>
      <c r="K60" s="473"/>
      <c r="L60" s="473"/>
      <c r="M60" s="473"/>
      <c r="N60" s="473"/>
      <c r="O60" s="473"/>
      <c r="P60" s="473"/>
    </row>
    <row r="61" spans="1:17" hidden="1">
      <c r="A61" s="280" t="s">
        <v>38</v>
      </c>
      <c r="B61" s="473" t="s">
        <v>88</v>
      </c>
      <c r="C61" s="473"/>
      <c r="D61" s="473"/>
      <c r="E61" s="473"/>
      <c r="F61" s="473"/>
      <c r="G61" s="473"/>
      <c r="H61" s="22">
        <v>0.121</v>
      </c>
      <c r="I61" s="82">
        <f>$I$53*H61</f>
        <v>258.32531999999998</v>
      </c>
      <c r="J61" s="280"/>
      <c r="K61" s="473"/>
      <c r="L61" s="473"/>
      <c r="M61" s="473"/>
      <c r="N61" s="473"/>
      <c r="O61" s="473"/>
      <c r="P61" s="473"/>
    </row>
    <row r="62" spans="1:17" hidden="1">
      <c r="A62" s="509" t="s">
        <v>89</v>
      </c>
      <c r="B62" s="510"/>
      <c r="C62" s="510"/>
      <c r="D62" s="510"/>
      <c r="E62" s="510"/>
      <c r="F62" s="510"/>
      <c r="G62" s="510"/>
      <c r="H62" s="33">
        <f>TRUNC(SUM(H60:H61),4)</f>
        <v>0.20430000000000001</v>
      </c>
      <c r="I62" s="298">
        <f>SUM(I60:I61)</f>
        <v>436.23532</v>
      </c>
      <c r="J62" s="509"/>
      <c r="K62" s="510"/>
      <c r="L62" s="510"/>
      <c r="M62" s="510"/>
      <c r="N62" s="510"/>
      <c r="O62" s="510"/>
      <c r="P62" s="510"/>
    </row>
    <row r="63" spans="1:17" ht="21.95" hidden="1" customHeight="1">
      <c r="A63" s="297" t="s">
        <v>41</v>
      </c>
      <c r="B63" s="534" t="s">
        <v>90</v>
      </c>
      <c r="C63" s="534"/>
      <c r="D63" s="534"/>
      <c r="E63" s="534"/>
      <c r="F63" s="534"/>
      <c r="G63" s="534"/>
      <c r="H63" s="148">
        <f>H62*H83</f>
        <v>7.518240000000001E-2</v>
      </c>
      <c r="I63" s="83">
        <f>$I$53*H63</f>
        <v>160.50840940800003</v>
      </c>
      <c r="J63" s="297"/>
      <c r="K63" s="534"/>
      <c r="L63" s="534"/>
      <c r="M63" s="534"/>
      <c r="N63" s="534"/>
      <c r="O63" s="534"/>
      <c r="P63" s="534"/>
    </row>
    <row r="64" spans="1:17" hidden="1">
      <c r="A64" s="509" t="s">
        <v>91</v>
      </c>
      <c r="B64" s="510"/>
      <c r="C64" s="510"/>
      <c r="D64" s="510"/>
      <c r="E64" s="510"/>
      <c r="F64" s="510"/>
      <c r="G64" s="510"/>
      <c r="H64" s="33">
        <f>TRUNC(SUM(H62:H63),4)</f>
        <v>0.27939999999999998</v>
      </c>
      <c r="I64" s="298">
        <f>SUM(I62:I63)</f>
        <v>596.74372940800004</v>
      </c>
      <c r="J64" s="509"/>
      <c r="K64" s="510"/>
      <c r="L64" s="510"/>
      <c r="M64" s="510"/>
      <c r="N64" s="510"/>
      <c r="O64" s="510"/>
      <c r="P64" s="510"/>
    </row>
    <row r="65" spans="1:17" hidden="1">
      <c r="A65" s="296"/>
      <c r="B65" s="3"/>
      <c r="C65" s="3"/>
      <c r="D65" s="3"/>
      <c r="E65" s="3"/>
      <c r="F65" s="3"/>
      <c r="G65" s="3"/>
      <c r="H65" s="35"/>
      <c r="I65" s="61"/>
      <c r="J65" s="296"/>
      <c r="K65" s="3"/>
      <c r="L65" s="3"/>
      <c r="M65" s="3"/>
      <c r="N65" s="3"/>
      <c r="O65" s="3"/>
      <c r="P65" s="3"/>
    </row>
    <row r="66" spans="1:17" hidden="1">
      <c r="A66" s="284" t="s">
        <v>92</v>
      </c>
      <c r="B66" s="3"/>
      <c r="C66" s="3"/>
      <c r="D66" s="3"/>
      <c r="E66" s="3"/>
      <c r="F66" s="3"/>
      <c r="G66" s="3"/>
      <c r="H66" s="35"/>
      <c r="I66" s="61"/>
      <c r="J66" s="284"/>
      <c r="K66" s="3"/>
      <c r="L66" s="3"/>
      <c r="M66" s="3"/>
      <c r="N66" s="3"/>
      <c r="O66" s="3"/>
      <c r="P66" s="3"/>
    </row>
    <row r="67" spans="1:17" hidden="1">
      <c r="A67" s="284" t="s">
        <v>93</v>
      </c>
      <c r="B67" s="3"/>
      <c r="C67" s="3"/>
      <c r="D67" s="3"/>
      <c r="E67" s="3"/>
      <c r="F67" s="3"/>
      <c r="G67" s="3"/>
      <c r="H67" s="35"/>
      <c r="I67" s="61"/>
      <c r="J67" s="284"/>
      <c r="K67" s="3"/>
      <c r="L67" s="3"/>
      <c r="M67" s="3"/>
      <c r="N67" s="3"/>
      <c r="O67" s="3"/>
      <c r="P67" s="3"/>
    </row>
    <row r="68" spans="1:17" hidden="1">
      <c r="A68" s="284" t="s">
        <v>94</v>
      </c>
      <c r="B68" s="3"/>
      <c r="C68" s="3"/>
      <c r="D68" s="3"/>
      <c r="E68" s="3"/>
      <c r="F68" s="3"/>
      <c r="G68" s="3"/>
      <c r="H68" s="35"/>
      <c r="I68" s="61"/>
      <c r="J68" s="284"/>
      <c r="K68" s="3"/>
      <c r="L68" s="3"/>
      <c r="M68" s="3"/>
      <c r="N68" s="3"/>
      <c r="O68" s="3"/>
      <c r="P68" s="3"/>
    </row>
    <row r="69" spans="1:17" hidden="1">
      <c r="A69" s="284" t="s">
        <v>95</v>
      </c>
      <c r="B69" s="9"/>
      <c r="C69" s="9"/>
      <c r="D69" s="9"/>
      <c r="E69" s="9"/>
      <c r="F69" s="9"/>
      <c r="G69" s="9"/>
      <c r="H69" s="9"/>
      <c r="I69" s="97"/>
      <c r="J69" s="284"/>
      <c r="K69" s="9"/>
      <c r="L69" s="9"/>
      <c r="M69" s="9"/>
      <c r="N69" s="9"/>
      <c r="O69" s="9"/>
      <c r="P69" s="9"/>
    </row>
    <row r="70" spans="1:17" hidden="1">
      <c r="A70" s="284" t="s">
        <v>96</v>
      </c>
      <c r="B70" s="9"/>
      <c r="C70" s="9"/>
      <c r="D70" s="9"/>
      <c r="E70" s="9"/>
      <c r="F70" s="9"/>
      <c r="G70" s="9"/>
      <c r="H70" s="9"/>
      <c r="I70" s="97"/>
      <c r="J70" s="284"/>
      <c r="K70" s="9"/>
      <c r="L70" s="9"/>
      <c r="M70" s="9"/>
      <c r="N70" s="9"/>
      <c r="O70" s="9"/>
      <c r="P70" s="9"/>
    </row>
    <row r="71" spans="1:17" hidden="1">
      <c r="A71" s="284"/>
      <c r="B71" s="9"/>
      <c r="C71" s="9"/>
      <c r="D71" s="9"/>
      <c r="E71" s="9"/>
      <c r="F71" s="9"/>
      <c r="G71" s="9"/>
      <c r="H71" s="9"/>
      <c r="I71" s="97"/>
      <c r="J71" s="284"/>
      <c r="K71" s="9"/>
      <c r="L71" s="9"/>
      <c r="M71" s="9"/>
      <c r="N71" s="9"/>
      <c r="O71" s="9"/>
      <c r="P71" s="9"/>
    </row>
    <row r="72" spans="1:17" hidden="1">
      <c r="A72" s="284"/>
      <c r="B72" s="9"/>
      <c r="C72" s="9"/>
      <c r="D72" s="9"/>
      <c r="E72" s="9"/>
      <c r="F72" s="9"/>
      <c r="G72" s="9"/>
      <c r="H72" s="9"/>
      <c r="I72" s="97"/>
      <c r="J72" s="284"/>
      <c r="K72" s="9"/>
      <c r="L72" s="9"/>
      <c r="M72" s="9"/>
      <c r="N72" s="9"/>
      <c r="O72" s="9"/>
      <c r="P72" s="9"/>
    </row>
    <row r="73" spans="1:17" hidden="1">
      <c r="A73" s="42"/>
      <c r="B73" s="36"/>
      <c r="C73" s="36"/>
      <c r="D73" s="36"/>
      <c r="E73" s="36"/>
      <c r="F73" s="36"/>
      <c r="G73" s="36"/>
      <c r="H73" s="36"/>
      <c r="I73" s="299"/>
      <c r="J73" s="42"/>
      <c r="K73" s="36"/>
      <c r="L73" s="36"/>
      <c r="M73" s="36"/>
      <c r="N73" s="36"/>
      <c r="O73" s="36"/>
      <c r="P73" s="36"/>
    </row>
    <row r="74" spans="1:17" hidden="1">
      <c r="A74" s="300" t="s">
        <v>97</v>
      </c>
      <c r="B74" s="493" t="s">
        <v>98</v>
      </c>
      <c r="C74" s="494"/>
      <c r="D74" s="494"/>
      <c r="E74" s="494"/>
      <c r="F74" s="494"/>
      <c r="G74" s="495"/>
      <c r="H74" s="26" t="s">
        <v>71</v>
      </c>
      <c r="I74" s="275" t="s">
        <v>72</v>
      </c>
      <c r="J74" s="300"/>
      <c r="K74" s="493"/>
      <c r="L74" s="494"/>
      <c r="M74" s="494"/>
      <c r="N74" s="494"/>
      <c r="O74" s="494"/>
      <c r="P74" s="495"/>
    </row>
    <row r="75" spans="1:17" hidden="1">
      <c r="A75" s="280" t="s">
        <v>36</v>
      </c>
      <c r="B75" s="473" t="s">
        <v>99</v>
      </c>
      <c r="C75" s="473"/>
      <c r="D75" s="473"/>
      <c r="E75" s="473"/>
      <c r="F75" s="473"/>
      <c r="G75" s="473"/>
      <c r="H75" s="1">
        <v>0.2</v>
      </c>
      <c r="I75" s="82">
        <f t="shared" ref="I75:I82" si="1">H75*($I$53)</f>
        <v>426.98400000000004</v>
      </c>
      <c r="J75" s="280"/>
      <c r="K75" s="473"/>
      <c r="L75" s="473"/>
      <c r="M75" s="473"/>
      <c r="N75" s="473"/>
      <c r="O75" s="473"/>
      <c r="P75" s="473"/>
    </row>
    <row r="76" spans="1:17" hidden="1">
      <c r="A76" s="280" t="s">
        <v>38</v>
      </c>
      <c r="B76" s="473" t="s">
        <v>100</v>
      </c>
      <c r="C76" s="473"/>
      <c r="D76" s="473"/>
      <c r="E76" s="473"/>
      <c r="F76" s="473"/>
      <c r="G76" s="473"/>
      <c r="H76" s="1">
        <v>2.5000000000000001E-2</v>
      </c>
      <c r="I76" s="82">
        <f t="shared" si="1"/>
        <v>53.373000000000005</v>
      </c>
      <c r="J76" s="280"/>
      <c r="K76" s="473"/>
      <c r="L76" s="473"/>
      <c r="M76" s="473"/>
      <c r="N76" s="473"/>
      <c r="O76" s="473"/>
      <c r="P76" s="473"/>
    </row>
    <row r="77" spans="1:17" hidden="1">
      <c r="A77" s="280" t="s">
        <v>41</v>
      </c>
      <c r="B77" s="473" t="s">
        <v>101</v>
      </c>
      <c r="C77" s="473"/>
      <c r="D77" s="473"/>
      <c r="E77" s="473"/>
      <c r="F77" s="473"/>
      <c r="G77" s="473"/>
      <c r="H77" s="1">
        <v>0.03</v>
      </c>
      <c r="I77" s="82">
        <f t="shared" si="1"/>
        <v>64.047600000000003</v>
      </c>
      <c r="J77" s="280"/>
      <c r="K77" s="473"/>
      <c r="L77" s="473"/>
      <c r="M77" s="473"/>
      <c r="N77" s="473"/>
      <c r="O77" s="473"/>
      <c r="P77" s="473"/>
      <c r="Q77" s="25"/>
    </row>
    <row r="78" spans="1:17" hidden="1">
      <c r="A78" s="280" t="s">
        <v>44</v>
      </c>
      <c r="B78" s="473" t="s">
        <v>102</v>
      </c>
      <c r="C78" s="473"/>
      <c r="D78" s="473"/>
      <c r="E78" s="473"/>
      <c r="F78" s="473"/>
      <c r="G78" s="473"/>
      <c r="H78" s="1">
        <v>1.4999999999999999E-2</v>
      </c>
      <c r="I78" s="82">
        <f t="shared" si="1"/>
        <v>32.023800000000001</v>
      </c>
      <c r="J78" s="280"/>
      <c r="K78" s="473"/>
      <c r="L78" s="473"/>
      <c r="M78" s="473"/>
      <c r="N78" s="473"/>
      <c r="O78" s="473"/>
      <c r="P78" s="473"/>
    </row>
    <row r="79" spans="1:17" hidden="1">
      <c r="A79" s="280" t="s">
        <v>77</v>
      </c>
      <c r="B79" s="473" t="s">
        <v>103</v>
      </c>
      <c r="C79" s="473"/>
      <c r="D79" s="473"/>
      <c r="E79" s="473"/>
      <c r="F79" s="473"/>
      <c r="G79" s="473"/>
      <c r="H79" s="1">
        <v>0.01</v>
      </c>
      <c r="I79" s="82">
        <f t="shared" si="1"/>
        <v>21.3492</v>
      </c>
      <c r="J79" s="280"/>
      <c r="K79" s="473"/>
      <c r="L79" s="473"/>
      <c r="M79" s="473"/>
      <c r="N79" s="473"/>
      <c r="O79" s="473"/>
      <c r="P79" s="473"/>
    </row>
    <row r="80" spans="1:17" hidden="1">
      <c r="A80" s="280" t="s">
        <v>79</v>
      </c>
      <c r="B80" s="473" t="s">
        <v>104</v>
      </c>
      <c r="C80" s="473"/>
      <c r="D80" s="473"/>
      <c r="E80" s="473"/>
      <c r="F80" s="473"/>
      <c r="G80" s="473"/>
      <c r="H80" s="1">
        <v>6.0000000000000001E-3</v>
      </c>
      <c r="I80" s="82">
        <f t="shared" si="1"/>
        <v>12.809520000000001</v>
      </c>
      <c r="J80" s="280"/>
      <c r="K80" s="473"/>
      <c r="L80" s="473"/>
      <c r="M80" s="473"/>
      <c r="N80" s="473"/>
      <c r="O80" s="473"/>
      <c r="P80" s="473"/>
    </row>
    <row r="81" spans="1:16" hidden="1">
      <c r="A81" s="280" t="s">
        <v>105</v>
      </c>
      <c r="B81" s="473" t="s">
        <v>106</v>
      </c>
      <c r="C81" s="473"/>
      <c r="D81" s="473"/>
      <c r="E81" s="473"/>
      <c r="F81" s="473"/>
      <c r="G81" s="473"/>
      <c r="H81" s="1">
        <v>2E-3</v>
      </c>
      <c r="I81" s="82">
        <f t="shared" si="1"/>
        <v>4.2698400000000003</v>
      </c>
      <c r="J81" s="280"/>
      <c r="K81" s="473"/>
      <c r="L81" s="473"/>
      <c r="M81" s="473"/>
      <c r="N81" s="473"/>
      <c r="O81" s="473"/>
      <c r="P81" s="473"/>
    </row>
    <row r="82" spans="1:16" hidden="1">
      <c r="A82" s="280" t="s">
        <v>107</v>
      </c>
      <c r="B82" s="473" t="s">
        <v>108</v>
      </c>
      <c r="C82" s="473"/>
      <c r="D82" s="473"/>
      <c r="E82" s="473"/>
      <c r="F82" s="473"/>
      <c r="G82" s="473"/>
      <c r="H82" s="1">
        <v>0.08</v>
      </c>
      <c r="I82" s="82">
        <f t="shared" si="1"/>
        <v>170.7936</v>
      </c>
      <c r="J82" s="280"/>
      <c r="K82" s="473"/>
      <c r="L82" s="473"/>
      <c r="M82" s="473"/>
      <c r="N82" s="473"/>
      <c r="O82" s="473"/>
      <c r="P82" s="473"/>
    </row>
    <row r="83" spans="1:16" hidden="1">
      <c r="A83" s="509" t="s">
        <v>11</v>
      </c>
      <c r="B83" s="510"/>
      <c r="C83" s="510"/>
      <c r="D83" s="510"/>
      <c r="E83" s="510"/>
      <c r="F83" s="510"/>
      <c r="G83" s="510"/>
      <c r="H83" s="33">
        <f>SUM(H75:H82)</f>
        <v>0.36800000000000005</v>
      </c>
      <c r="I83" s="298">
        <f>SUM(I75:I82)</f>
        <v>785.65056000000016</v>
      </c>
      <c r="J83" s="509"/>
      <c r="K83" s="510"/>
      <c r="L83" s="510"/>
      <c r="M83" s="510"/>
      <c r="N83" s="510"/>
      <c r="O83" s="510"/>
      <c r="P83" s="510"/>
    </row>
    <row r="84" spans="1:16" hidden="1">
      <c r="A84" s="296"/>
      <c r="B84" s="3"/>
      <c r="C84" s="3"/>
      <c r="D84" s="3"/>
      <c r="E84" s="3"/>
      <c r="F84" s="3"/>
      <c r="G84" s="3"/>
      <c r="H84" s="35"/>
      <c r="I84" s="61"/>
      <c r="J84" s="296"/>
      <c r="K84" s="3"/>
      <c r="L84" s="3"/>
      <c r="M84" s="3"/>
      <c r="N84" s="3"/>
      <c r="O84" s="3"/>
      <c r="P84" s="3"/>
    </row>
    <row r="85" spans="1:16" hidden="1">
      <c r="A85" s="284" t="s">
        <v>109</v>
      </c>
      <c r="B85" s="3"/>
      <c r="C85" s="3"/>
      <c r="D85" s="3"/>
      <c r="E85" s="3"/>
      <c r="F85" s="3"/>
      <c r="G85" s="3"/>
      <c r="H85" s="35"/>
      <c r="I85" s="61"/>
      <c r="J85" s="284"/>
      <c r="K85" s="3"/>
      <c r="L85" s="3"/>
      <c r="M85" s="3"/>
      <c r="N85" s="3"/>
      <c r="O85" s="3"/>
      <c r="P85" s="3"/>
    </row>
    <row r="86" spans="1:16" hidden="1">
      <c r="A86" s="284" t="s">
        <v>110</v>
      </c>
      <c r="B86" s="3"/>
      <c r="C86" s="3"/>
      <c r="D86" s="3"/>
      <c r="E86" s="3"/>
      <c r="F86" s="3"/>
      <c r="G86" s="3"/>
      <c r="H86" s="35"/>
      <c r="I86" s="61"/>
      <c r="J86" s="284"/>
      <c r="K86" s="3"/>
      <c r="L86" s="3"/>
      <c r="M86" s="3"/>
      <c r="N86" s="3"/>
      <c r="O86" s="3"/>
      <c r="P86" s="3"/>
    </row>
    <row r="87" spans="1:16" hidden="1">
      <c r="A87" s="284" t="s">
        <v>111</v>
      </c>
      <c r="B87" s="3"/>
      <c r="C87" s="3"/>
      <c r="D87" s="3"/>
      <c r="E87" s="3"/>
      <c r="F87" s="3"/>
      <c r="G87" s="3"/>
      <c r="H87" s="35"/>
      <c r="I87" s="61"/>
      <c r="J87" s="284"/>
      <c r="K87" s="3"/>
      <c r="L87" s="3"/>
      <c r="M87" s="3"/>
      <c r="N87" s="3"/>
      <c r="O87" s="3"/>
      <c r="P87" s="3"/>
    </row>
    <row r="88" spans="1:16" hidden="1">
      <c r="A88" s="284" t="s">
        <v>112</v>
      </c>
      <c r="B88" s="3"/>
      <c r="C88" s="3"/>
      <c r="D88" s="3"/>
      <c r="E88" s="3"/>
      <c r="F88" s="3"/>
      <c r="G88" s="3"/>
      <c r="H88" s="35"/>
      <c r="I88" s="61"/>
      <c r="J88" s="284"/>
      <c r="K88" s="3"/>
      <c r="L88" s="3"/>
      <c r="M88" s="3"/>
      <c r="N88" s="3"/>
      <c r="O88" s="3"/>
      <c r="P88" s="3"/>
    </row>
    <row r="89" spans="1:16" hidden="1">
      <c r="A89" s="284" t="s">
        <v>113</v>
      </c>
      <c r="B89" s="3"/>
      <c r="C89" s="3"/>
      <c r="D89" s="3"/>
      <c r="E89" s="3"/>
      <c r="F89" s="3"/>
      <c r="G89" s="3"/>
      <c r="H89" s="35"/>
      <c r="I89" s="61"/>
      <c r="J89" s="284"/>
      <c r="K89" s="3"/>
      <c r="L89" s="3"/>
      <c r="M89" s="3"/>
      <c r="N89" s="3"/>
      <c r="O89" s="3"/>
      <c r="P89" s="3"/>
    </row>
    <row r="90" spans="1:16" hidden="1">
      <c r="A90" s="59"/>
      <c r="B90" s="9"/>
      <c r="C90" s="9"/>
      <c r="D90" s="9"/>
      <c r="E90" s="9"/>
      <c r="F90" s="9"/>
      <c r="G90" s="9"/>
      <c r="H90" s="9"/>
      <c r="I90" s="97"/>
      <c r="J90" s="59"/>
      <c r="K90" s="9"/>
      <c r="L90" s="9"/>
      <c r="M90" s="9"/>
      <c r="N90" s="9"/>
      <c r="O90" s="9"/>
      <c r="P90" s="9"/>
    </row>
    <row r="91" spans="1:16" hidden="1">
      <c r="A91" s="300" t="s">
        <v>114</v>
      </c>
      <c r="B91" s="527" t="s">
        <v>115</v>
      </c>
      <c r="C91" s="528"/>
      <c r="D91" s="528"/>
      <c r="E91" s="528"/>
      <c r="F91" s="528"/>
      <c r="G91" s="529"/>
      <c r="H91" s="33"/>
      <c r="I91" s="275" t="s">
        <v>72</v>
      </c>
      <c r="J91" s="300"/>
      <c r="K91" s="527"/>
      <c r="L91" s="528"/>
      <c r="M91" s="528"/>
      <c r="N91" s="528"/>
      <c r="O91" s="528"/>
      <c r="P91" s="529"/>
    </row>
    <row r="92" spans="1:16" ht="14.1" hidden="1" customHeight="1">
      <c r="A92" s="280" t="s">
        <v>36</v>
      </c>
      <c r="B92" s="517" t="s">
        <v>116</v>
      </c>
      <c r="C92" s="517"/>
      <c r="D92" s="517"/>
      <c r="E92" s="517"/>
      <c r="F92" s="517"/>
      <c r="G92" s="517"/>
      <c r="H92" s="21" t="s">
        <v>117</v>
      </c>
      <c r="I92" s="301">
        <f>'Mód2.3 '!E12</f>
        <v>167.31119999999996</v>
      </c>
      <c r="J92" s="280"/>
      <c r="K92" s="517"/>
      <c r="L92" s="517"/>
      <c r="M92" s="517"/>
      <c r="N92" s="517"/>
      <c r="O92" s="517"/>
      <c r="P92" s="517"/>
    </row>
    <row r="93" spans="1:16" hidden="1">
      <c r="A93" s="280" t="s">
        <v>38</v>
      </c>
      <c r="B93" s="517" t="s">
        <v>118</v>
      </c>
      <c r="C93" s="517"/>
      <c r="D93" s="517"/>
      <c r="E93" s="517"/>
      <c r="F93" s="517"/>
      <c r="G93" s="517"/>
      <c r="H93" s="21" t="s">
        <v>117</v>
      </c>
      <c r="I93" s="301">
        <f>'Mód2.3 '!E25</f>
        <v>784.89329399999997</v>
      </c>
      <c r="J93" s="280"/>
      <c r="K93" s="517"/>
      <c r="L93" s="517"/>
      <c r="M93" s="517"/>
      <c r="N93" s="517"/>
      <c r="O93" s="517"/>
      <c r="P93" s="517"/>
    </row>
    <row r="94" spans="1:16" hidden="1">
      <c r="A94" s="280" t="s">
        <v>41</v>
      </c>
      <c r="B94" s="517" t="s">
        <v>119</v>
      </c>
      <c r="C94" s="517"/>
      <c r="D94" s="517"/>
      <c r="E94" s="517"/>
      <c r="F94" s="517"/>
      <c r="G94" s="517"/>
      <c r="H94" s="21" t="s">
        <v>117</v>
      </c>
      <c r="I94" s="301">
        <f>'Mód2.3 '!E33</f>
        <v>0</v>
      </c>
      <c r="J94" s="280"/>
      <c r="K94" s="517"/>
      <c r="L94" s="517"/>
      <c r="M94" s="517"/>
      <c r="N94" s="517"/>
      <c r="O94" s="517"/>
      <c r="P94" s="517"/>
    </row>
    <row r="95" spans="1:16" ht="15" hidden="1" customHeight="1">
      <c r="A95" s="297" t="s">
        <v>44</v>
      </c>
      <c r="B95" s="539" t="s">
        <v>120</v>
      </c>
      <c r="C95" s="517"/>
      <c r="D95" s="517"/>
      <c r="E95" s="517"/>
      <c r="F95" s="517"/>
      <c r="G95" s="517"/>
      <c r="H95" s="28" t="s">
        <v>117</v>
      </c>
      <c r="I95" s="302">
        <f>'Mód2.3 '!E42</f>
        <v>0</v>
      </c>
      <c r="J95" s="297"/>
      <c r="K95" s="540"/>
      <c r="L95" s="540"/>
      <c r="M95" s="540"/>
      <c r="N95" s="540"/>
      <c r="O95" s="540"/>
      <c r="P95" s="540"/>
    </row>
    <row r="96" spans="1:16" hidden="1">
      <c r="A96" s="280" t="s">
        <v>77</v>
      </c>
      <c r="B96" s="517" t="s">
        <v>221</v>
      </c>
      <c r="C96" s="517"/>
      <c r="D96" s="517"/>
      <c r="E96" s="517"/>
      <c r="F96" s="517"/>
      <c r="G96" s="517"/>
      <c r="H96" s="21" t="s">
        <v>117</v>
      </c>
      <c r="I96" s="301">
        <f>'Mód2.3 '!E52</f>
        <v>0</v>
      </c>
      <c r="J96" s="280"/>
      <c r="K96" s="517"/>
      <c r="L96" s="517"/>
      <c r="M96" s="517"/>
      <c r="N96" s="517"/>
      <c r="O96" s="517"/>
      <c r="P96" s="517"/>
    </row>
    <row r="97" spans="1:16" hidden="1">
      <c r="A97" s="280"/>
      <c r="B97" s="539"/>
      <c r="C97" s="517"/>
      <c r="D97" s="517"/>
      <c r="E97" s="517"/>
      <c r="F97" s="517"/>
      <c r="G97" s="517"/>
      <c r="H97" s="21"/>
      <c r="I97" s="301"/>
      <c r="J97" s="280"/>
      <c r="K97" s="517"/>
      <c r="L97" s="517"/>
      <c r="M97" s="517"/>
      <c r="N97" s="517"/>
      <c r="O97" s="517"/>
      <c r="P97" s="517"/>
    </row>
    <row r="98" spans="1:16" hidden="1">
      <c r="A98" s="509" t="s">
        <v>123</v>
      </c>
      <c r="B98" s="510"/>
      <c r="C98" s="510"/>
      <c r="D98" s="510"/>
      <c r="E98" s="510"/>
      <c r="F98" s="510"/>
      <c r="G98" s="510"/>
      <c r="H98" s="510"/>
      <c r="I98" s="298">
        <f>SUM(I92:I97)</f>
        <v>952.20449399999995</v>
      </c>
      <c r="J98" s="509"/>
      <c r="K98" s="510"/>
      <c r="L98" s="510"/>
      <c r="M98" s="510"/>
      <c r="N98" s="510"/>
      <c r="O98" s="510"/>
      <c r="P98" s="510"/>
    </row>
    <row r="99" spans="1:16" hidden="1">
      <c r="A99" s="296"/>
      <c r="B99" s="3"/>
      <c r="C99" s="3"/>
      <c r="D99" s="3"/>
      <c r="E99" s="3"/>
      <c r="F99" s="3"/>
      <c r="G99" s="3"/>
      <c r="H99" s="3"/>
      <c r="I99" s="61"/>
      <c r="J99" s="296"/>
      <c r="K99" s="3"/>
      <c r="L99" s="3"/>
      <c r="M99" s="3"/>
      <c r="N99" s="3"/>
      <c r="O99" s="3"/>
      <c r="P99" s="3"/>
    </row>
    <row r="100" spans="1:16" hidden="1">
      <c r="A100" s="284" t="s">
        <v>124</v>
      </c>
      <c r="B100" s="3"/>
      <c r="C100" s="3"/>
      <c r="D100" s="3"/>
      <c r="E100" s="3"/>
      <c r="F100" s="3"/>
      <c r="G100" s="3"/>
      <c r="H100" s="3"/>
      <c r="I100" s="61"/>
      <c r="J100" s="284"/>
      <c r="K100" s="3"/>
      <c r="L100" s="3"/>
      <c r="M100" s="3"/>
      <c r="N100" s="3"/>
      <c r="O100" s="3"/>
      <c r="P100" s="3"/>
    </row>
    <row r="101" spans="1:16" hidden="1">
      <c r="A101" s="284" t="s">
        <v>125</v>
      </c>
      <c r="B101" s="3"/>
      <c r="C101" s="3"/>
      <c r="D101" s="3"/>
      <c r="E101" s="3"/>
      <c r="F101" s="3"/>
      <c r="G101" s="3"/>
      <c r="H101" s="3"/>
      <c r="I101" s="61"/>
      <c r="J101" s="284"/>
      <c r="K101" s="3"/>
      <c r="L101" s="3"/>
      <c r="M101" s="3"/>
      <c r="N101" s="3"/>
      <c r="O101" s="3"/>
      <c r="P101" s="3"/>
    </row>
    <row r="102" spans="1:16" hidden="1">
      <c r="A102" s="284" t="s">
        <v>126</v>
      </c>
      <c r="B102" s="3"/>
      <c r="C102" s="3"/>
      <c r="D102" s="3"/>
      <c r="E102" s="3"/>
      <c r="F102" s="3"/>
      <c r="G102" s="3"/>
      <c r="H102" s="3"/>
      <c r="I102" s="61"/>
      <c r="J102" s="284"/>
      <c r="K102" s="3"/>
      <c r="L102" s="3"/>
      <c r="M102" s="3"/>
      <c r="N102" s="3"/>
      <c r="O102" s="3"/>
      <c r="P102" s="3"/>
    </row>
    <row r="103" spans="1:16" hidden="1">
      <c r="A103" s="284" t="s">
        <v>127</v>
      </c>
      <c r="B103" s="3"/>
      <c r="C103" s="3"/>
      <c r="D103" s="3"/>
      <c r="E103" s="3"/>
      <c r="F103" s="3"/>
      <c r="G103" s="3"/>
      <c r="H103" s="3"/>
      <c r="I103" s="61"/>
      <c r="J103" s="284"/>
      <c r="K103" s="3"/>
      <c r="L103" s="3"/>
      <c r="M103" s="3"/>
      <c r="N103" s="3"/>
      <c r="O103" s="3"/>
      <c r="P103" s="3"/>
    </row>
    <row r="104" spans="1:16" hidden="1">
      <c r="A104" s="59"/>
      <c r="B104" s="9"/>
      <c r="C104" s="9"/>
      <c r="D104" s="9"/>
      <c r="E104" s="9"/>
      <c r="F104" s="9"/>
      <c r="G104" s="9"/>
      <c r="H104" s="9"/>
      <c r="I104" s="97"/>
      <c r="J104" s="59"/>
      <c r="K104" s="9"/>
      <c r="L104" s="9"/>
      <c r="M104" s="9"/>
      <c r="N104" s="9"/>
      <c r="O104" s="9"/>
      <c r="P104" s="9"/>
    </row>
    <row r="105" spans="1:16" hidden="1">
      <c r="A105" s="300">
        <v>2</v>
      </c>
      <c r="B105" s="39" t="s">
        <v>128</v>
      </c>
      <c r="C105" s="39"/>
      <c r="D105" s="39"/>
      <c r="E105" s="39"/>
      <c r="F105" s="39"/>
      <c r="G105" s="39"/>
      <c r="H105" s="39"/>
      <c r="I105" s="303"/>
      <c r="J105" s="300"/>
      <c r="K105" s="39"/>
      <c r="L105" s="39"/>
      <c r="M105" s="39"/>
      <c r="N105" s="39"/>
      <c r="O105" s="39"/>
      <c r="P105" s="39"/>
    </row>
    <row r="106" spans="1:16" hidden="1">
      <c r="A106" s="512" t="s">
        <v>129</v>
      </c>
      <c r="B106" s="472"/>
      <c r="C106" s="472"/>
      <c r="D106" s="472"/>
      <c r="E106" s="472"/>
      <c r="F106" s="472"/>
      <c r="G106" s="472"/>
      <c r="H106" s="472"/>
      <c r="I106" s="281" t="s">
        <v>72</v>
      </c>
      <c r="J106" s="512"/>
      <c r="K106" s="472"/>
      <c r="L106" s="472"/>
      <c r="M106" s="472"/>
      <c r="N106" s="472"/>
      <c r="O106" s="472"/>
      <c r="P106" s="472"/>
    </row>
    <row r="107" spans="1:16" hidden="1">
      <c r="A107" s="280" t="s">
        <v>85</v>
      </c>
      <c r="B107" s="488" t="s">
        <v>130</v>
      </c>
      <c r="C107" s="488"/>
      <c r="D107" s="488"/>
      <c r="E107" s="488"/>
      <c r="F107" s="488"/>
      <c r="G107" s="488"/>
      <c r="H107" s="488"/>
      <c r="I107" s="82">
        <f>I64</f>
        <v>596.74372940800004</v>
      </c>
      <c r="J107" s="280"/>
      <c r="K107" s="488"/>
      <c r="L107" s="488"/>
      <c r="M107" s="488"/>
      <c r="N107" s="488"/>
      <c r="O107" s="488"/>
      <c r="P107" s="488"/>
    </row>
    <row r="108" spans="1:16" hidden="1">
      <c r="A108" s="280" t="s">
        <v>97</v>
      </c>
      <c r="B108" s="488" t="s">
        <v>131</v>
      </c>
      <c r="C108" s="488"/>
      <c r="D108" s="488"/>
      <c r="E108" s="488"/>
      <c r="F108" s="488"/>
      <c r="G108" s="488"/>
      <c r="H108" s="488"/>
      <c r="I108" s="82">
        <f>I83</f>
        <v>785.65056000000016</v>
      </c>
      <c r="J108" s="280"/>
      <c r="K108" s="488"/>
      <c r="L108" s="488"/>
      <c r="M108" s="488"/>
      <c r="N108" s="488"/>
      <c r="O108" s="488"/>
      <c r="P108" s="488"/>
    </row>
    <row r="109" spans="1:16" hidden="1">
      <c r="A109" s="280" t="s">
        <v>114</v>
      </c>
      <c r="B109" s="488" t="s">
        <v>132</v>
      </c>
      <c r="C109" s="488"/>
      <c r="D109" s="488"/>
      <c r="E109" s="488"/>
      <c r="F109" s="488"/>
      <c r="G109" s="488"/>
      <c r="H109" s="488"/>
      <c r="I109" s="82">
        <f>I98</f>
        <v>952.20449399999995</v>
      </c>
      <c r="J109" s="280"/>
      <c r="K109" s="488"/>
      <c r="L109" s="488"/>
      <c r="M109" s="488"/>
      <c r="N109" s="488"/>
      <c r="O109" s="488"/>
      <c r="P109" s="488"/>
    </row>
    <row r="110" spans="1:16" hidden="1">
      <c r="A110" s="507" t="s">
        <v>133</v>
      </c>
      <c r="B110" s="508"/>
      <c r="C110" s="508"/>
      <c r="D110" s="508"/>
      <c r="E110" s="508"/>
      <c r="F110" s="508"/>
      <c r="G110" s="508"/>
      <c r="H110" s="508"/>
      <c r="I110" s="304">
        <f>SUM(I107:I109)</f>
        <v>2334.5987834080001</v>
      </c>
      <c r="J110" s="507"/>
      <c r="K110" s="508"/>
      <c r="L110" s="508"/>
      <c r="M110" s="508"/>
      <c r="N110" s="508"/>
      <c r="O110" s="508"/>
      <c r="P110" s="508"/>
    </row>
    <row r="111" spans="1:16" hidden="1">
      <c r="A111" s="521"/>
      <c r="B111" s="522"/>
      <c r="C111" s="522"/>
      <c r="D111" s="522"/>
      <c r="E111" s="522"/>
      <c r="F111" s="522"/>
      <c r="G111" s="522"/>
      <c r="H111" s="522"/>
      <c r="I111" s="523"/>
      <c r="J111" s="521"/>
      <c r="K111" s="522"/>
      <c r="L111" s="522"/>
      <c r="M111" s="522"/>
      <c r="N111" s="522"/>
      <c r="O111" s="522"/>
      <c r="P111" s="522"/>
    </row>
    <row r="112" spans="1:16" ht="13.5" hidden="1" customHeight="1">
      <c r="A112" s="514" t="s">
        <v>134</v>
      </c>
      <c r="B112" s="515"/>
      <c r="C112" s="515"/>
      <c r="D112" s="515"/>
      <c r="E112" s="515"/>
      <c r="F112" s="515"/>
      <c r="G112" s="515"/>
      <c r="H112" s="515"/>
      <c r="I112" s="516"/>
      <c r="J112" s="514"/>
      <c r="K112" s="515"/>
      <c r="L112" s="515"/>
      <c r="M112" s="515"/>
      <c r="N112" s="515"/>
      <c r="O112" s="515"/>
      <c r="P112" s="515"/>
    </row>
    <row r="113" spans="1:16" ht="14.1" hidden="1" customHeight="1">
      <c r="A113" s="280">
        <v>3</v>
      </c>
      <c r="B113" s="472" t="s">
        <v>135</v>
      </c>
      <c r="C113" s="472"/>
      <c r="D113" s="472"/>
      <c r="E113" s="472"/>
      <c r="F113" s="472"/>
      <c r="G113" s="472"/>
      <c r="H113" s="8" t="s">
        <v>71</v>
      </c>
      <c r="I113" s="281" t="s">
        <v>72</v>
      </c>
      <c r="J113" s="280"/>
      <c r="K113" s="472"/>
      <c r="L113" s="472"/>
      <c r="M113" s="472"/>
      <c r="N113" s="472"/>
      <c r="O113" s="472"/>
      <c r="P113" s="472"/>
    </row>
    <row r="114" spans="1:16" hidden="1">
      <c r="A114" s="280" t="s">
        <v>36</v>
      </c>
      <c r="B114" s="473" t="s">
        <v>136</v>
      </c>
      <c r="C114" s="473"/>
      <c r="D114" s="473"/>
      <c r="E114" s="473"/>
      <c r="F114" s="473"/>
      <c r="G114" s="473"/>
      <c r="H114" s="1">
        <v>4.1999999999999997E-3</v>
      </c>
      <c r="I114" s="82">
        <f>H114*I53</f>
        <v>8.9666639999999997</v>
      </c>
      <c r="J114" s="280"/>
      <c r="K114" s="473"/>
      <c r="L114" s="473"/>
      <c r="M114" s="473"/>
      <c r="N114" s="473"/>
      <c r="O114" s="473"/>
      <c r="P114" s="473"/>
    </row>
    <row r="115" spans="1:16" hidden="1">
      <c r="A115" s="297" t="s">
        <v>38</v>
      </c>
      <c r="B115" s="534" t="s">
        <v>137</v>
      </c>
      <c r="C115" s="534"/>
      <c r="D115" s="534"/>
      <c r="E115" s="534"/>
      <c r="F115" s="534"/>
      <c r="G115" s="534"/>
      <c r="H115" s="148">
        <f>H82</f>
        <v>0.08</v>
      </c>
      <c r="I115" s="83">
        <f>I114*H115</f>
        <v>0.71733312000000005</v>
      </c>
      <c r="J115" s="297"/>
      <c r="K115" s="534"/>
      <c r="L115" s="534"/>
      <c r="M115" s="534"/>
      <c r="N115" s="534"/>
      <c r="O115" s="534"/>
      <c r="P115" s="534"/>
    </row>
    <row r="116" spans="1:16" ht="24.75" hidden="1" customHeight="1">
      <c r="A116" s="297" t="s">
        <v>41</v>
      </c>
      <c r="B116" s="534" t="s">
        <v>138</v>
      </c>
      <c r="C116" s="534"/>
      <c r="D116" s="534"/>
      <c r="E116" s="534"/>
      <c r="F116" s="534"/>
      <c r="G116" s="534"/>
      <c r="H116" s="148">
        <v>2E-3</v>
      </c>
      <c r="I116" s="83">
        <f>H116*I53</f>
        <v>4.2698400000000003</v>
      </c>
      <c r="J116" s="297"/>
      <c r="K116" s="534"/>
      <c r="L116" s="534"/>
      <c r="M116" s="534"/>
      <c r="N116" s="534"/>
      <c r="O116" s="534"/>
      <c r="P116" s="534"/>
    </row>
    <row r="117" spans="1:16" hidden="1">
      <c r="A117" s="280" t="s">
        <v>44</v>
      </c>
      <c r="B117" s="473" t="s">
        <v>139</v>
      </c>
      <c r="C117" s="473"/>
      <c r="D117" s="473"/>
      <c r="E117" s="473"/>
      <c r="F117" s="473"/>
      <c r="G117" s="473"/>
      <c r="H117" s="1">
        <v>1.9400000000000001E-2</v>
      </c>
      <c r="I117" s="82">
        <f>H117*I53</f>
        <v>41.417448</v>
      </c>
      <c r="J117" s="280"/>
      <c r="K117" s="473"/>
      <c r="L117" s="473"/>
      <c r="M117" s="473"/>
      <c r="N117" s="473"/>
      <c r="O117" s="473"/>
      <c r="P117" s="473"/>
    </row>
    <row r="118" spans="1:16" hidden="1">
      <c r="A118" s="280" t="s">
        <v>77</v>
      </c>
      <c r="B118" s="538" t="s">
        <v>140</v>
      </c>
      <c r="C118" s="538"/>
      <c r="D118" s="538"/>
      <c r="E118" s="538"/>
      <c r="F118" s="538"/>
      <c r="G118" s="538"/>
      <c r="H118" s="22">
        <f>H83</f>
        <v>0.36800000000000005</v>
      </c>
      <c r="I118" s="82">
        <f>I117*H118</f>
        <v>15.241620864000001</v>
      </c>
      <c r="J118" s="280"/>
      <c r="K118" s="538"/>
      <c r="L118" s="538"/>
      <c r="M118" s="538"/>
      <c r="N118" s="538"/>
      <c r="O118" s="538"/>
      <c r="P118" s="538"/>
    </row>
    <row r="119" spans="1:16" ht="25.5" hidden="1" customHeight="1">
      <c r="A119" s="297" t="s">
        <v>79</v>
      </c>
      <c r="B119" s="534" t="s">
        <v>141</v>
      </c>
      <c r="C119" s="534"/>
      <c r="D119" s="534"/>
      <c r="E119" s="534"/>
      <c r="F119" s="534"/>
      <c r="G119" s="534"/>
      <c r="H119" s="148">
        <v>3.7999999999999999E-2</v>
      </c>
      <c r="I119" s="83">
        <f>H119*I53</f>
        <v>81.126959999999997</v>
      </c>
      <c r="J119" s="297"/>
      <c r="K119" s="534"/>
      <c r="L119" s="534"/>
      <c r="M119" s="534"/>
      <c r="N119" s="534"/>
      <c r="O119" s="534"/>
      <c r="P119" s="534"/>
    </row>
    <row r="120" spans="1:16" hidden="1">
      <c r="A120" s="507" t="s">
        <v>142</v>
      </c>
      <c r="B120" s="508"/>
      <c r="C120" s="508"/>
      <c r="D120" s="508"/>
      <c r="E120" s="508"/>
      <c r="F120" s="508"/>
      <c r="G120" s="508"/>
      <c r="H120" s="33"/>
      <c r="I120" s="304">
        <f>SUM(I114:I119)</f>
        <v>151.73986598400001</v>
      </c>
      <c r="J120" s="507"/>
      <c r="K120" s="508"/>
      <c r="L120" s="508"/>
      <c r="M120" s="508"/>
      <c r="N120" s="508"/>
      <c r="O120" s="508"/>
      <c r="P120" s="508"/>
    </row>
    <row r="121" spans="1:16" hidden="1">
      <c r="A121" s="535"/>
      <c r="B121" s="536"/>
      <c r="C121" s="536"/>
      <c r="D121" s="536"/>
      <c r="E121" s="536"/>
      <c r="F121" s="536"/>
      <c r="G121" s="536"/>
      <c r="H121" s="536"/>
      <c r="I121" s="537"/>
      <c r="J121" s="535"/>
      <c r="K121" s="536"/>
      <c r="L121" s="536"/>
      <c r="M121" s="536"/>
      <c r="N121" s="536"/>
      <c r="O121" s="536"/>
      <c r="P121" s="536"/>
    </row>
    <row r="122" spans="1:16" hidden="1">
      <c r="A122" s="514" t="s">
        <v>143</v>
      </c>
      <c r="B122" s="515"/>
      <c r="C122" s="515"/>
      <c r="D122" s="515"/>
      <c r="E122" s="515"/>
      <c r="F122" s="515"/>
      <c r="G122" s="515"/>
      <c r="H122" s="515"/>
      <c r="I122" s="516"/>
      <c r="J122" s="514"/>
      <c r="K122" s="515"/>
      <c r="L122" s="515"/>
      <c r="M122" s="515"/>
      <c r="N122" s="515"/>
      <c r="O122" s="515"/>
      <c r="P122" s="515"/>
    </row>
    <row r="123" spans="1:16" hidden="1">
      <c r="A123" s="296"/>
      <c r="B123" s="3"/>
      <c r="C123" s="3"/>
      <c r="D123" s="3"/>
      <c r="E123" s="3"/>
      <c r="F123" s="3"/>
      <c r="G123" s="3"/>
      <c r="H123" s="3"/>
      <c r="I123" s="305"/>
      <c r="J123" s="296"/>
      <c r="K123" s="3"/>
      <c r="L123" s="3"/>
      <c r="M123" s="3"/>
      <c r="N123" s="3"/>
      <c r="O123" s="3"/>
      <c r="P123" s="3"/>
    </row>
    <row r="124" spans="1:16" hidden="1">
      <c r="A124" s="284" t="s">
        <v>144</v>
      </c>
      <c r="B124" s="3"/>
      <c r="C124" s="3"/>
      <c r="D124" s="3"/>
      <c r="E124" s="3"/>
      <c r="F124" s="3"/>
      <c r="G124" s="3"/>
      <c r="H124" s="3"/>
      <c r="I124" s="305"/>
      <c r="J124" s="284"/>
      <c r="K124" s="3"/>
      <c r="L124" s="3"/>
      <c r="M124" s="3"/>
      <c r="N124" s="3"/>
      <c r="O124" s="3"/>
      <c r="P124" s="3"/>
    </row>
    <row r="125" spans="1:16" hidden="1">
      <c r="A125" s="284" t="s">
        <v>145</v>
      </c>
      <c r="B125" s="3"/>
      <c r="C125" s="3"/>
      <c r="D125" s="3"/>
      <c r="E125" s="3"/>
      <c r="F125" s="3"/>
      <c r="G125" s="3"/>
      <c r="H125" s="3"/>
      <c r="I125" s="305"/>
      <c r="J125" s="284"/>
      <c r="K125" s="3"/>
      <c r="L125" s="3"/>
      <c r="M125" s="3"/>
      <c r="N125" s="3"/>
      <c r="O125" s="3"/>
      <c r="P125" s="3"/>
    </row>
    <row r="126" spans="1:16" hidden="1">
      <c r="A126" s="296"/>
      <c r="B126" s="3"/>
      <c r="C126" s="3"/>
      <c r="D126" s="3"/>
      <c r="E126" s="3"/>
      <c r="F126" s="3"/>
      <c r="G126" s="3"/>
      <c r="H126" s="3"/>
      <c r="I126" s="305"/>
      <c r="J126" s="296"/>
      <c r="K126" s="3"/>
      <c r="L126" s="3"/>
      <c r="M126" s="3"/>
      <c r="N126" s="3"/>
      <c r="O126" s="3"/>
      <c r="P126" s="3"/>
    </row>
    <row r="127" spans="1:16" hidden="1">
      <c r="A127" s="300" t="s">
        <v>146</v>
      </c>
      <c r="B127" s="510" t="s">
        <v>147</v>
      </c>
      <c r="C127" s="510"/>
      <c r="D127" s="510"/>
      <c r="E127" s="510"/>
      <c r="F127" s="510"/>
      <c r="G127" s="510"/>
      <c r="H127" s="26" t="s">
        <v>71</v>
      </c>
      <c r="I127" s="275" t="s">
        <v>72</v>
      </c>
      <c r="J127" s="300"/>
      <c r="K127" s="510"/>
      <c r="L127" s="510"/>
      <c r="M127" s="510"/>
      <c r="N127" s="510"/>
      <c r="O127" s="510"/>
      <c r="P127" s="510"/>
    </row>
    <row r="128" spans="1:16" ht="14.1" hidden="1" customHeight="1">
      <c r="A128" s="300" t="s">
        <v>36</v>
      </c>
      <c r="B128" s="473" t="s">
        <v>148</v>
      </c>
      <c r="C128" s="473"/>
      <c r="D128" s="473"/>
      <c r="E128" s="473"/>
      <c r="F128" s="473"/>
      <c r="G128" s="473"/>
      <c r="H128" s="34"/>
      <c r="I128" s="298"/>
      <c r="J128" s="300"/>
      <c r="K128" s="473"/>
      <c r="L128" s="473"/>
      <c r="M128" s="473"/>
      <c r="N128" s="473"/>
      <c r="O128" s="473"/>
      <c r="P128" s="473"/>
    </row>
    <row r="129" spans="1:17" hidden="1">
      <c r="A129" s="280" t="s">
        <v>38</v>
      </c>
      <c r="B129" s="473" t="s">
        <v>149</v>
      </c>
      <c r="C129" s="473"/>
      <c r="D129" s="473"/>
      <c r="E129" s="473"/>
      <c r="F129" s="473"/>
      <c r="G129" s="473"/>
      <c r="H129" s="156">
        <v>1.67E-2</v>
      </c>
      <c r="I129" s="82">
        <f>H129*$I$53</f>
        <v>35.653163999999997</v>
      </c>
      <c r="J129" s="280"/>
      <c r="K129" s="473"/>
      <c r="L129" s="473"/>
      <c r="M129" s="473"/>
      <c r="N129" s="473"/>
      <c r="O129" s="473"/>
      <c r="P129" s="473"/>
      <c r="Q129" s="25"/>
    </row>
    <row r="130" spans="1:17" hidden="1">
      <c r="A130" s="280" t="s">
        <v>41</v>
      </c>
      <c r="B130" s="473" t="s">
        <v>150</v>
      </c>
      <c r="C130" s="473"/>
      <c r="D130" s="473"/>
      <c r="E130" s="473"/>
      <c r="F130" s="473"/>
      <c r="G130" s="473"/>
      <c r="H130" s="156">
        <v>2.0000000000000001E-4</v>
      </c>
      <c r="I130" s="82">
        <f>H130*$I$53</f>
        <v>0.42698400000000003</v>
      </c>
      <c r="J130" s="280"/>
      <c r="K130" s="473"/>
      <c r="L130" s="473"/>
      <c r="M130" s="473"/>
      <c r="N130" s="473"/>
      <c r="O130" s="473"/>
      <c r="P130" s="473"/>
      <c r="Q130" s="25"/>
    </row>
    <row r="131" spans="1:17" hidden="1">
      <c r="A131" s="297" t="s">
        <v>44</v>
      </c>
      <c r="B131" s="534" t="s">
        <v>151</v>
      </c>
      <c r="C131" s="534"/>
      <c r="D131" s="534"/>
      <c r="E131" s="534"/>
      <c r="F131" s="534"/>
      <c r="G131" s="534"/>
      <c r="H131" s="148">
        <v>6.9999999999999999E-4</v>
      </c>
      <c r="I131" s="83">
        <f>H131*$I$53</f>
        <v>1.4944440000000001</v>
      </c>
      <c r="J131" s="297"/>
      <c r="K131" s="534"/>
      <c r="L131" s="534"/>
      <c r="M131" s="534"/>
      <c r="N131" s="534"/>
      <c r="O131" s="534"/>
      <c r="P131" s="534"/>
      <c r="Q131" s="25"/>
    </row>
    <row r="132" spans="1:17" hidden="1">
      <c r="A132" s="280" t="s">
        <v>77</v>
      </c>
      <c r="B132" s="473" t="s">
        <v>152</v>
      </c>
      <c r="C132" s="473"/>
      <c r="D132" s="473"/>
      <c r="E132" s="473"/>
      <c r="F132" s="473"/>
      <c r="G132" s="473"/>
      <c r="H132" s="156">
        <v>2.8999999999999998E-3</v>
      </c>
      <c r="I132" s="82">
        <f>H132*$I$53</f>
        <v>6.191268</v>
      </c>
      <c r="J132" s="280"/>
      <c r="K132" s="473"/>
      <c r="L132" s="473"/>
      <c r="M132" s="473"/>
      <c r="N132" s="473"/>
      <c r="O132" s="473"/>
      <c r="P132" s="473"/>
      <c r="Q132" s="25"/>
    </row>
    <row r="133" spans="1:17" hidden="1">
      <c r="A133" s="280" t="s">
        <v>79</v>
      </c>
      <c r="B133" s="473" t="s">
        <v>153</v>
      </c>
      <c r="C133" s="473"/>
      <c r="D133" s="473"/>
      <c r="E133" s="473"/>
      <c r="F133" s="473"/>
      <c r="G133" s="473"/>
      <c r="H133" s="156"/>
      <c r="I133" s="82">
        <f t="shared" ref="I133" si="2">H133*$I$53</f>
        <v>0</v>
      </c>
      <c r="J133" s="280"/>
      <c r="K133" s="473"/>
      <c r="L133" s="473"/>
      <c r="M133" s="473"/>
      <c r="N133" s="473"/>
      <c r="O133" s="473"/>
      <c r="P133" s="473"/>
      <c r="Q133" s="25"/>
    </row>
    <row r="134" spans="1:17" hidden="1">
      <c r="A134" s="509" t="s">
        <v>154</v>
      </c>
      <c r="B134" s="510"/>
      <c r="C134" s="510"/>
      <c r="D134" s="510"/>
      <c r="E134" s="510"/>
      <c r="F134" s="510"/>
      <c r="G134" s="510"/>
      <c r="H134" s="33"/>
      <c r="I134" s="298">
        <f>SUM(I129:I133)</f>
        <v>43.765859999999996</v>
      </c>
      <c r="J134" s="509"/>
      <c r="K134" s="510"/>
      <c r="L134" s="510"/>
      <c r="M134" s="510"/>
      <c r="N134" s="510"/>
      <c r="O134" s="510"/>
      <c r="P134" s="510"/>
      <c r="Q134" s="25"/>
    </row>
    <row r="135" spans="1:17" hidden="1">
      <c r="A135" s="280" t="s">
        <v>79</v>
      </c>
      <c r="B135" s="473" t="s">
        <v>155</v>
      </c>
      <c r="C135" s="473"/>
      <c r="D135" s="473"/>
      <c r="E135" s="473"/>
      <c r="F135" s="473"/>
      <c r="G135" s="473"/>
      <c r="H135" s="1">
        <f>H83</f>
        <v>0.36800000000000005</v>
      </c>
      <c r="I135" s="82">
        <f>I134*H135</f>
        <v>16.105836480000001</v>
      </c>
      <c r="J135" s="280"/>
      <c r="K135" s="473"/>
      <c r="L135" s="473"/>
      <c r="M135" s="473"/>
      <c r="N135" s="473"/>
      <c r="O135" s="473"/>
      <c r="P135" s="473"/>
    </row>
    <row r="136" spans="1:17" hidden="1">
      <c r="A136" s="509" t="s">
        <v>156</v>
      </c>
      <c r="B136" s="510"/>
      <c r="C136" s="510"/>
      <c r="D136" s="510"/>
      <c r="E136" s="510"/>
      <c r="F136" s="510"/>
      <c r="G136" s="510"/>
      <c r="H136" s="33"/>
      <c r="I136" s="298">
        <f>SUM(I134:I135)</f>
        <v>59.871696479999997</v>
      </c>
      <c r="J136" s="509"/>
      <c r="K136" s="510"/>
      <c r="L136" s="510"/>
      <c r="M136" s="510"/>
      <c r="N136" s="510"/>
      <c r="O136" s="510"/>
      <c r="P136" s="510"/>
    </row>
    <row r="137" spans="1:17" hidden="1">
      <c r="A137" s="296"/>
      <c r="B137" s="3"/>
      <c r="C137" s="3"/>
      <c r="D137" s="3"/>
      <c r="E137" s="3"/>
      <c r="F137" s="3"/>
      <c r="G137" s="3"/>
      <c r="H137" s="3"/>
      <c r="I137" s="305"/>
      <c r="J137" s="296"/>
      <c r="K137" s="3"/>
      <c r="L137" s="3"/>
      <c r="M137" s="3"/>
      <c r="N137" s="3"/>
      <c r="O137" s="3"/>
      <c r="P137" s="3"/>
    </row>
    <row r="138" spans="1:17" hidden="1">
      <c r="A138" s="300" t="s">
        <v>157</v>
      </c>
      <c r="B138" s="527" t="s">
        <v>158</v>
      </c>
      <c r="C138" s="528"/>
      <c r="D138" s="528"/>
      <c r="E138" s="528"/>
      <c r="F138" s="528"/>
      <c r="G138" s="529"/>
      <c r="H138" s="26" t="s">
        <v>71</v>
      </c>
      <c r="I138" s="275" t="s">
        <v>72</v>
      </c>
      <c r="J138" s="300"/>
      <c r="K138" s="527"/>
      <c r="L138" s="528"/>
      <c r="M138" s="528"/>
      <c r="N138" s="528"/>
      <c r="O138" s="528"/>
      <c r="P138" s="529"/>
    </row>
    <row r="139" spans="1:17" hidden="1">
      <c r="A139" s="280" t="s">
        <v>36</v>
      </c>
      <c r="B139" s="530" t="s">
        <v>159</v>
      </c>
      <c r="C139" s="531"/>
      <c r="D139" s="531"/>
      <c r="E139" s="531"/>
      <c r="F139" s="531"/>
      <c r="G139" s="532"/>
      <c r="H139" s="156">
        <v>0</v>
      </c>
      <c r="I139" s="82">
        <v>0</v>
      </c>
      <c r="J139" s="280"/>
      <c r="K139" s="530"/>
      <c r="L139" s="531"/>
      <c r="M139" s="531"/>
      <c r="N139" s="531"/>
      <c r="O139" s="531"/>
      <c r="P139" s="532"/>
    </row>
    <row r="140" spans="1:17" hidden="1">
      <c r="A140" s="533" t="s">
        <v>160</v>
      </c>
      <c r="B140" s="528"/>
      <c r="C140" s="528"/>
      <c r="D140" s="528"/>
      <c r="E140" s="528"/>
      <c r="F140" s="528"/>
      <c r="G140" s="529"/>
      <c r="H140" s="33">
        <f>TRUNC(SUM(H139),4)</f>
        <v>0</v>
      </c>
      <c r="I140" s="298">
        <f>SUM(I139)</f>
        <v>0</v>
      </c>
      <c r="J140" s="533"/>
      <c r="K140" s="528"/>
      <c r="L140" s="528"/>
      <c r="M140" s="528"/>
      <c r="N140" s="528"/>
      <c r="O140" s="528"/>
      <c r="P140" s="529"/>
    </row>
    <row r="141" spans="1:17" hidden="1">
      <c r="A141" s="42"/>
      <c r="B141" s="36"/>
      <c r="C141" s="36"/>
      <c r="D141" s="36"/>
      <c r="E141" s="36"/>
      <c r="F141" s="36"/>
      <c r="G141" s="36"/>
      <c r="H141" s="36"/>
      <c r="I141" s="299"/>
      <c r="J141" s="42"/>
      <c r="K141" s="36"/>
      <c r="L141" s="36"/>
      <c r="M141" s="36"/>
      <c r="N141" s="36"/>
      <c r="O141" s="36"/>
      <c r="P141" s="36"/>
    </row>
    <row r="142" spans="1:17" hidden="1">
      <c r="A142" s="509" t="s">
        <v>161</v>
      </c>
      <c r="B142" s="510"/>
      <c r="C142" s="510"/>
      <c r="D142" s="510"/>
      <c r="E142" s="510"/>
      <c r="F142" s="510"/>
      <c r="G142" s="510"/>
      <c r="H142" s="510"/>
      <c r="I142" s="511"/>
      <c r="J142" s="509"/>
      <c r="K142" s="510"/>
      <c r="L142" s="510"/>
      <c r="M142" s="510"/>
      <c r="N142" s="510"/>
      <c r="O142" s="510"/>
      <c r="P142" s="510"/>
    </row>
    <row r="143" spans="1:17" hidden="1">
      <c r="A143" s="297">
        <v>4</v>
      </c>
      <c r="B143" s="524" t="s">
        <v>162</v>
      </c>
      <c r="C143" s="525"/>
      <c r="D143" s="525"/>
      <c r="E143" s="525"/>
      <c r="F143" s="525"/>
      <c r="G143" s="526"/>
      <c r="H143" s="37"/>
      <c r="I143" s="281" t="s">
        <v>72</v>
      </c>
      <c r="J143" s="297"/>
      <c r="K143" s="524"/>
      <c r="L143" s="525"/>
      <c r="M143" s="525"/>
      <c r="N143" s="525"/>
      <c r="O143" s="525"/>
      <c r="P143" s="526"/>
    </row>
    <row r="144" spans="1:17" hidden="1">
      <c r="A144" s="280" t="s">
        <v>146</v>
      </c>
      <c r="B144" s="518" t="s">
        <v>163</v>
      </c>
      <c r="C144" s="519"/>
      <c r="D144" s="519"/>
      <c r="E144" s="519"/>
      <c r="F144" s="519"/>
      <c r="G144" s="520"/>
      <c r="H144" s="20"/>
      <c r="I144" s="82">
        <f>I136</f>
        <v>59.871696479999997</v>
      </c>
      <c r="J144" s="280"/>
      <c r="K144" s="518"/>
      <c r="L144" s="519"/>
      <c r="M144" s="519"/>
      <c r="N144" s="519"/>
      <c r="O144" s="519"/>
      <c r="P144" s="520"/>
    </row>
    <row r="145" spans="1:18" hidden="1">
      <c r="A145" s="280" t="s">
        <v>157</v>
      </c>
      <c r="B145" s="518" t="s">
        <v>164</v>
      </c>
      <c r="C145" s="519"/>
      <c r="D145" s="519"/>
      <c r="E145" s="519"/>
      <c r="F145" s="519"/>
      <c r="G145" s="520"/>
      <c r="H145" s="20"/>
      <c r="I145" s="82">
        <f>I140</f>
        <v>0</v>
      </c>
      <c r="J145" s="280"/>
      <c r="K145" s="518"/>
      <c r="L145" s="519"/>
      <c r="M145" s="519"/>
      <c r="N145" s="519"/>
      <c r="O145" s="519"/>
      <c r="P145" s="520"/>
    </row>
    <row r="146" spans="1:18" hidden="1">
      <c r="A146" s="507" t="s">
        <v>165</v>
      </c>
      <c r="B146" s="508"/>
      <c r="C146" s="508"/>
      <c r="D146" s="508"/>
      <c r="E146" s="508"/>
      <c r="F146" s="508"/>
      <c r="G146" s="508"/>
      <c r="H146" s="508"/>
      <c r="I146" s="304">
        <f>SUM(I144:I145)</f>
        <v>59.871696479999997</v>
      </c>
      <c r="J146" s="507"/>
      <c r="K146" s="508"/>
      <c r="L146" s="508"/>
      <c r="M146" s="508"/>
      <c r="N146" s="508"/>
      <c r="O146" s="508"/>
      <c r="P146" s="508"/>
    </row>
    <row r="147" spans="1:18" hidden="1">
      <c r="A147" s="521"/>
      <c r="B147" s="522"/>
      <c r="C147" s="522"/>
      <c r="D147" s="522"/>
      <c r="E147" s="522"/>
      <c r="F147" s="522"/>
      <c r="G147" s="522"/>
      <c r="H147" s="522"/>
      <c r="I147" s="523"/>
      <c r="J147" s="521"/>
      <c r="K147" s="522"/>
      <c r="L147" s="522"/>
      <c r="M147" s="522"/>
      <c r="N147" s="522"/>
      <c r="O147" s="522"/>
      <c r="P147" s="522"/>
    </row>
    <row r="148" spans="1:18" hidden="1">
      <c r="A148" s="514" t="s">
        <v>166</v>
      </c>
      <c r="B148" s="515"/>
      <c r="C148" s="515"/>
      <c r="D148" s="515"/>
      <c r="E148" s="515"/>
      <c r="F148" s="515"/>
      <c r="G148" s="515"/>
      <c r="H148" s="515"/>
      <c r="I148" s="516"/>
      <c r="J148" s="514"/>
      <c r="K148" s="515"/>
      <c r="L148" s="515"/>
      <c r="M148" s="515"/>
      <c r="N148" s="515"/>
      <c r="O148" s="515"/>
      <c r="P148" s="515"/>
    </row>
    <row r="149" spans="1:18" hidden="1">
      <c r="A149" s="280">
        <v>5</v>
      </c>
      <c r="B149" s="472" t="s">
        <v>167</v>
      </c>
      <c r="C149" s="472"/>
      <c r="D149" s="472"/>
      <c r="E149" s="472"/>
      <c r="F149" s="472"/>
      <c r="G149" s="472"/>
      <c r="H149" s="8"/>
      <c r="I149" s="281" t="s">
        <v>72</v>
      </c>
      <c r="J149" s="280"/>
      <c r="K149" s="472"/>
      <c r="L149" s="472"/>
      <c r="M149" s="472"/>
      <c r="N149" s="472"/>
      <c r="O149" s="472"/>
      <c r="P149" s="472"/>
    </row>
    <row r="150" spans="1:18" hidden="1">
      <c r="A150" s="280" t="s">
        <v>36</v>
      </c>
      <c r="B150" s="517" t="s">
        <v>168</v>
      </c>
      <c r="C150" s="517"/>
      <c r="D150" s="517"/>
      <c r="E150" s="517"/>
      <c r="F150" s="517"/>
      <c r="G150" s="517"/>
      <c r="H150" s="21" t="s">
        <v>117</v>
      </c>
      <c r="I150" s="82">
        <f>'Uniform&amp;EPIs '!K25</f>
        <v>41.283749999999998</v>
      </c>
      <c r="J150" s="280"/>
      <c r="K150" s="517"/>
      <c r="L150" s="517"/>
      <c r="M150" s="517"/>
      <c r="N150" s="517"/>
      <c r="O150" s="517"/>
      <c r="P150" s="517"/>
    </row>
    <row r="151" spans="1:18" ht="25.5" hidden="1">
      <c r="A151" s="280" t="s">
        <v>38</v>
      </c>
      <c r="B151" s="517" t="s">
        <v>169</v>
      </c>
      <c r="C151" s="517"/>
      <c r="D151" s="517"/>
      <c r="E151" s="517"/>
      <c r="F151" s="517"/>
      <c r="G151" s="517"/>
      <c r="H151" s="21" t="s">
        <v>117</v>
      </c>
      <c r="I151" s="82"/>
      <c r="J151" s="280"/>
      <c r="K151" s="517"/>
      <c r="L151" s="517"/>
      <c r="M151" s="517"/>
      <c r="N151" s="517"/>
      <c r="O151" s="517"/>
      <c r="P151" s="517"/>
      <c r="R151" s="342" t="s">
        <v>222</v>
      </c>
    </row>
    <row r="152" spans="1:18" hidden="1">
      <c r="A152" s="306" t="s">
        <v>41</v>
      </c>
      <c r="B152" s="517" t="s">
        <v>223</v>
      </c>
      <c r="C152" s="517"/>
      <c r="D152" s="517"/>
      <c r="E152" s="517"/>
      <c r="F152" s="517"/>
      <c r="G152" s="517"/>
      <c r="H152" s="21"/>
      <c r="I152" s="82">
        <f>Equipamentos!K68</f>
        <v>2.3534166666666669</v>
      </c>
      <c r="J152" s="82"/>
      <c r="K152" s="517"/>
      <c r="L152" s="517"/>
      <c r="M152" s="517"/>
      <c r="N152" s="517"/>
      <c r="O152" s="517"/>
      <c r="P152" s="517"/>
    </row>
    <row r="153" spans="1:18" hidden="1">
      <c r="A153" s="306" t="s">
        <v>44</v>
      </c>
      <c r="B153" s="517" t="s">
        <v>80</v>
      </c>
      <c r="C153" s="517"/>
      <c r="D153" s="517"/>
      <c r="E153" s="517"/>
      <c r="F153" s="517"/>
      <c r="G153" s="517"/>
      <c r="H153" s="21" t="s">
        <v>117</v>
      </c>
      <c r="I153" s="82">
        <v>0</v>
      </c>
      <c r="J153" s="306"/>
      <c r="K153" s="517"/>
      <c r="L153" s="517"/>
      <c r="M153" s="517"/>
      <c r="N153" s="517"/>
      <c r="O153" s="517"/>
      <c r="P153" s="517"/>
    </row>
    <row r="154" spans="1:18" hidden="1">
      <c r="A154" s="507" t="s">
        <v>171</v>
      </c>
      <c r="B154" s="508"/>
      <c r="C154" s="508"/>
      <c r="D154" s="508"/>
      <c r="E154" s="508"/>
      <c r="F154" s="508"/>
      <c r="G154" s="508"/>
      <c r="H154" s="33" t="s">
        <v>117</v>
      </c>
      <c r="I154" s="304">
        <f>SUM(I150:I153)</f>
        <v>43.637166666666666</v>
      </c>
      <c r="J154" s="507"/>
      <c r="K154" s="508"/>
      <c r="L154" s="508"/>
      <c r="M154" s="508"/>
      <c r="N154" s="508"/>
      <c r="O154" s="508"/>
      <c r="P154" s="508"/>
    </row>
    <row r="155" spans="1:18" hidden="1">
      <c r="A155" s="307"/>
      <c r="B155" s="43"/>
      <c r="C155" s="43"/>
      <c r="D155" s="43"/>
      <c r="E155" s="43"/>
      <c r="F155" s="43"/>
      <c r="G155" s="43"/>
      <c r="H155" s="43"/>
      <c r="I155" s="308"/>
      <c r="J155" s="307"/>
      <c r="K155" s="43"/>
      <c r="L155" s="43"/>
      <c r="M155" s="43"/>
      <c r="N155" s="43"/>
      <c r="O155" s="43"/>
      <c r="P155" s="43"/>
    </row>
    <row r="156" spans="1:18" hidden="1">
      <c r="A156" s="284" t="s">
        <v>172</v>
      </c>
      <c r="B156" s="3"/>
      <c r="C156" s="3"/>
      <c r="D156" s="3"/>
      <c r="E156" s="3"/>
      <c r="F156" s="3"/>
      <c r="G156" s="3"/>
      <c r="H156" s="3"/>
      <c r="I156" s="305"/>
      <c r="J156" s="284"/>
      <c r="K156" s="3"/>
      <c r="L156" s="3"/>
      <c r="M156" s="3"/>
      <c r="N156" s="3"/>
      <c r="O156" s="3"/>
      <c r="P156" s="3"/>
    </row>
    <row r="157" spans="1:18" hidden="1">
      <c r="A157" s="309"/>
      <c r="B157" s="3"/>
      <c r="C157" s="3"/>
      <c r="D157" s="3"/>
      <c r="E157" s="3"/>
      <c r="F157" s="3"/>
      <c r="G157" s="3"/>
      <c r="H157" s="3"/>
      <c r="I157" s="305"/>
      <c r="J157" s="309"/>
      <c r="K157" s="3"/>
      <c r="L157" s="3"/>
      <c r="M157" s="3"/>
      <c r="N157" s="3"/>
      <c r="O157" s="3"/>
      <c r="P157" s="3"/>
    </row>
    <row r="158" spans="1:18" hidden="1">
      <c r="A158" s="514" t="s">
        <v>173</v>
      </c>
      <c r="B158" s="515"/>
      <c r="C158" s="515"/>
      <c r="D158" s="515"/>
      <c r="E158" s="515"/>
      <c r="F158" s="515"/>
      <c r="G158" s="515"/>
      <c r="H158" s="515"/>
      <c r="I158" s="516"/>
      <c r="J158" s="514"/>
      <c r="K158" s="515"/>
      <c r="L158" s="515"/>
      <c r="M158" s="515"/>
      <c r="N158" s="515"/>
      <c r="O158" s="515"/>
      <c r="P158" s="515"/>
    </row>
    <row r="159" spans="1:18" hidden="1">
      <c r="A159" s="280">
        <v>6</v>
      </c>
      <c r="B159" s="472" t="s">
        <v>174</v>
      </c>
      <c r="C159" s="472"/>
      <c r="D159" s="472"/>
      <c r="E159" s="472"/>
      <c r="F159" s="472"/>
      <c r="G159" s="472"/>
      <c r="H159" s="8" t="s">
        <v>71</v>
      </c>
      <c r="I159" s="281" t="s">
        <v>72</v>
      </c>
      <c r="J159" s="280"/>
      <c r="K159" s="472"/>
      <c r="L159" s="472"/>
      <c r="M159" s="472"/>
      <c r="N159" s="472"/>
      <c r="O159" s="472"/>
      <c r="P159" s="472"/>
    </row>
    <row r="160" spans="1:18" hidden="1">
      <c r="A160" s="280" t="s">
        <v>36</v>
      </c>
      <c r="B160" s="473" t="s">
        <v>175</v>
      </c>
      <c r="C160" s="473"/>
      <c r="D160" s="473"/>
      <c r="E160" s="473"/>
      <c r="F160" s="473"/>
      <c r="G160" s="473"/>
      <c r="H160" s="24">
        <v>0.05</v>
      </c>
      <c r="I160" s="310">
        <f>H160*I178</f>
        <v>236.23837562693336</v>
      </c>
      <c r="J160" s="280"/>
      <c r="K160" s="473"/>
      <c r="L160" s="473"/>
      <c r="M160" s="473"/>
      <c r="N160" s="473"/>
      <c r="O160" s="473"/>
      <c r="P160" s="473"/>
      <c r="Q160" s="25"/>
    </row>
    <row r="161" spans="1:17" hidden="1">
      <c r="A161" s="280" t="s">
        <v>38</v>
      </c>
      <c r="B161" s="473" t="s">
        <v>176</v>
      </c>
      <c r="C161" s="473"/>
      <c r="D161" s="473"/>
      <c r="E161" s="473"/>
      <c r="F161" s="473"/>
      <c r="G161" s="473"/>
      <c r="H161" s="24">
        <v>0.1</v>
      </c>
      <c r="I161" s="310">
        <f>H161*(I160+I178)</f>
        <v>496.10058881656005</v>
      </c>
      <c r="J161" s="280"/>
      <c r="K161" s="473"/>
      <c r="L161" s="473"/>
      <c r="M161" s="473"/>
      <c r="N161" s="473"/>
      <c r="O161" s="473"/>
      <c r="P161" s="473"/>
      <c r="Q161" s="25"/>
    </row>
    <row r="162" spans="1:17" hidden="1">
      <c r="A162" s="280" t="s">
        <v>41</v>
      </c>
      <c r="B162" s="513" t="s">
        <v>177</v>
      </c>
      <c r="C162" s="513"/>
      <c r="D162" s="513"/>
      <c r="E162" s="513"/>
      <c r="F162" s="513"/>
      <c r="G162" s="513"/>
      <c r="H162" s="2"/>
      <c r="I162" s="311"/>
      <c r="J162" s="280"/>
      <c r="K162" s="513"/>
      <c r="L162" s="513"/>
      <c r="M162" s="513"/>
      <c r="N162" s="513"/>
      <c r="O162" s="513"/>
      <c r="P162" s="513"/>
    </row>
    <row r="163" spans="1:17" hidden="1">
      <c r="A163" s="280" t="s">
        <v>178</v>
      </c>
      <c r="B163" s="473" t="s">
        <v>179</v>
      </c>
      <c r="C163" s="473"/>
      <c r="D163" s="473"/>
      <c r="E163" s="473"/>
      <c r="F163" s="473"/>
      <c r="G163" s="473"/>
      <c r="H163" s="6">
        <v>1.6500000000000001E-2</v>
      </c>
      <c r="I163" s="310">
        <f>H163*$I$180</f>
        <v>105.00554737050223</v>
      </c>
      <c r="J163" s="280"/>
      <c r="K163" s="473"/>
      <c r="L163" s="473"/>
      <c r="M163" s="473"/>
      <c r="N163" s="473"/>
      <c r="O163" s="473"/>
      <c r="P163" s="473"/>
      <c r="Q163" s="25"/>
    </row>
    <row r="164" spans="1:17" hidden="1">
      <c r="A164" s="280" t="s">
        <v>180</v>
      </c>
      <c r="B164" s="473" t="s">
        <v>181</v>
      </c>
      <c r="C164" s="473"/>
      <c r="D164" s="473"/>
      <c r="E164" s="473"/>
      <c r="F164" s="473"/>
      <c r="G164" s="473"/>
      <c r="H164" s="6">
        <v>7.5999999999999998E-2</v>
      </c>
      <c r="I164" s="310">
        <f t="shared" ref="I164:I165" si="3">H164*$I$180</f>
        <v>483.66191516110109</v>
      </c>
      <c r="J164" s="280"/>
      <c r="K164" s="473"/>
      <c r="L164" s="473"/>
      <c r="M164" s="473"/>
      <c r="N164" s="473"/>
      <c r="O164" s="473"/>
      <c r="P164" s="473"/>
      <c r="Q164" s="25"/>
    </row>
    <row r="165" spans="1:17" hidden="1">
      <c r="A165" s="280" t="s">
        <v>182</v>
      </c>
      <c r="B165" s="473" t="s">
        <v>183</v>
      </c>
      <c r="C165" s="473"/>
      <c r="D165" s="473"/>
      <c r="E165" s="473"/>
      <c r="F165" s="473"/>
      <c r="G165" s="473"/>
      <c r="H165" s="6">
        <v>0.05</v>
      </c>
      <c r="I165" s="310">
        <f t="shared" si="3"/>
        <v>318.1986283954613</v>
      </c>
      <c r="J165" s="280"/>
      <c r="K165" s="473"/>
      <c r="L165" s="473"/>
      <c r="M165" s="473"/>
      <c r="N165" s="473"/>
      <c r="O165" s="473"/>
      <c r="P165" s="473"/>
      <c r="Q165" s="25"/>
    </row>
    <row r="166" spans="1:17" hidden="1">
      <c r="A166" s="507" t="s">
        <v>184</v>
      </c>
      <c r="B166" s="508"/>
      <c r="C166" s="508"/>
      <c r="D166" s="508"/>
      <c r="E166" s="508"/>
      <c r="F166" s="508"/>
      <c r="G166" s="508"/>
      <c r="H166" s="44">
        <f>SUM(H160:H165)</f>
        <v>0.29250000000000004</v>
      </c>
      <c r="I166" s="304">
        <f>SUM(I160:I165)</f>
        <v>1639.2050553705581</v>
      </c>
      <c r="J166" s="507"/>
      <c r="K166" s="508"/>
      <c r="L166" s="508"/>
      <c r="M166" s="508"/>
      <c r="N166" s="508"/>
      <c r="O166" s="508"/>
      <c r="P166" s="508"/>
    </row>
    <row r="167" spans="1:17" hidden="1">
      <c r="A167" s="271"/>
      <c r="B167" s="235"/>
      <c r="C167" s="235"/>
      <c r="D167" s="235"/>
      <c r="E167" s="235"/>
      <c r="F167" s="235"/>
      <c r="G167" s="235"/>
      <c r="H167" s="235"/>
      <c r="I167" s="312"/>
      <c r="J167" s="271"/>
      <c r="K167" s="235"/>
      <c r="L167" s="235"/>
      <c r="M167" s="235"/>
      <c r="N167" s="235"/>
      <c r="O167" s="235"/>
      <c r="P167" s="235"/>
    </row>
    <row r="168" spans="1:17" hidden="1">
      <c r="A168" s="284" t="s">
        <v>185</v>
      </c>
      <c r="B168" s="235"/>
      <c r="C168" s="235"/>
      <c r="D168" s="235"/>
      <c r="E168" s="235"/>
      <c r="F168" s="235"/>
      <c r="G168" s="235"/>
      <c r="H168" s="235"/>
      <c r="I168" s="312"/>
      <c r="J168" s="284"/>
      <c r="K168" s="235"/>
      <c r="L168" s="235"/>
      <c r="M168" s="235"/>
      <c r="N168" s="235"/>
      <c r="O168" s="235"/>
      <c r="P168" s="235"/>
    </row>
    <row r="169" spans="1:17" hidden="1">
      <c r="A169" s="284" t="s">
        <v>186</v>
      </c>
      <c r="B169" s="235"/>
      <c r="C169" s="235"/>
      <c r="D169" s="235"/>
      <c r="E169" s="235"/>
      <c r="F169" s="235"/>
      <c r="G169" s="235"/>
      <c r="H169" s="235"/>
      <c r="I169" s="312"/>
      <c r="J169" s="284"/>
      <c r="K169" s="235"/>
      <c r="L169" s="235"/>
      <c r="M169" s="235"/>
      <c r="N169" s="235"/>
      <c r="O169" s="235"/>
      <c r="P169" s="235"/>
    </row>
    <row r="170" spans="1:17" hidden="1">
      <c r="A170" s="271"/>
      <c r="B170" s="230"/>
      <c r="C170" s="230"/>
      <c r="D170" s="230"/>
      <c r="E170" s="230"/>
      <c r="F170" s="230"/>
      <c r="G170" s="230"/>
      <c r="H170" s="230"/>
      <c r="I170" s="61"/>
      <c r="J170" s="271"/>
      <c r="K170" s="230"/>
      <c r="L170" s="230"/>
      <c r="M170" s="230"/>
      <c r="N170" s="230"/>
      <c r="O170" s="230"/>
      <c r="P170" s="230"/>
    </row>
    <row r="171" spans="1:17" hidden="1">
      <c r="A171" s="509" t="s">
        <v>187</v>
      </c>
      <c r="B171" s="510"/>
      <c r="C171" s="510"/>
      <c r="D171" s="510"/>
      <c r="E171" s="510"/>
      <c r="F171" s="510"/>
      <c r="G171" s="510"/>
      <c r="H171" s="510"/>
      <c r="I171" s="511"/>
      <c r="J171" s="509"/>
      <c r="K171" s="510"/>
      <c r="L171" s="510"/>
      <c r="M171" s="510"/>
      <c r="N171" s="510"/>
      <c r="O171" s="510"/>
      <c r="P171" s="510"/>
    </row>
    <row r="172" spans="1:17" hidden="1">
      <c r="A172" s="512" t="s">
        <v>188</v>
      </c>
      <c r="B172" s="472"/>
      <c r="C172" s="472"/>
      <c r="D172" s="472"/>
      <c r="E172" s="472"/>
      <c r="F172" s="472"/>
      <c r="G172" s="472"/>
      <c r="H172" s="472"/>
      <c r="I172" s="281" t="s">
        <v>72</v>
      </c>
      <c r="J172" s="512"/>
      <c r="K172" s="472"/>
      <c r="L172" s="472"/>
      <c r="M172" s="472"/>
      <c r="N172" s="472"/>
      <c r="O172" s="472"/>
      <c r="P172" s="472"/>
    </row>
    <row r="173" spans="1:17" hidden="1">
      <c r="A173" s="276" t="s">
        <v>36</v>
      </c>
      <c r="B173" s="500" t="str">
        <f>A45</f>
        <v>MÓDULO 1 - COMPOSIÇÃO DA REMUNERAÇÃO</v>
      </c>
      <c r="C173" s="500"/>
      <c r="D173" s="500"/>
      <c r="E173" s="500"/>
      <c r="F173" s="500"/>
      <c r="G173" s="500"/>
      <c r="H173" s="500"/>
      <c r="I173" s="310">
        <f>I53</f>
        <v>2134.92</v>
      </c>
      <c r="J173" s="276"/>
      <c r="K173" s="500"/>
      <c r="L173" s="500"/>
      <c r="M173" s="500"/>
      <c r="N173" s="500"/>
      <c r="O173" s="500"/>
      <c r="P173" s="500"/>
    </row>
    <row r="174" spans="1:17" hidden="1">
      <c r="A174" s="276" t="s">
        <v>38</v>
      </c>
      <c r="B174" s="500" t="str">
        <f>A58</f>
        <v>MÓDULO 2 – ENCARGOS E BENEFÍCIOS ANUAIS, MENSAIS E DIÁRIOS</v>
      </c>
      <c r="C174" s="500"/>
      <c r="D174" s="500"/>
      <c r="E174" s="500"/>
      <c r="F174" s="500"/>
      <c r="G174" s="500"/>
      <c r="H174" s="500"/>
      <c r="I174" s="310">
        <f>I110</f>
        <v>2334.5987834080001</v>
      </c>
      <c r="J174" s="276"/>
      <c r="K174" s="500"/>
      <c r="L174" s="500"/>
      <c r="M174" s="500"/>
      <c r="N174" s="500"/>
      <c r="O174" s="500"/>
      <c r="P174" s="500"/>
    </row>
    <row r="175" spans="1:17" hidden="1">
      <c r="A175" s="276" t="s">
        <v>41</v>
      </c>
      <c r="B175" s="500" t="str">
        <f>A112</f>
        <v>MÓDULO 3 – PROVISÃO PARA RESCISÃO</v>
      </c>
      <c r="C175" s="500"/>
      <c r="D175" s="500"/>
      <c r="E175" s="500"/>
      <c r="F175" s="500"/>
      <c r="G175" s="500"/>
      <c r="H175" s="500"/>
      <c r="I175" s="310">
        <f>I120</f>
        <v>151.73986598400001</v>
      </c>
      <c r="J175" s="276"/>
      <c r="K175" s="500"/>
      <c r="L175" s="500"/>
      <c r="M175" s="500"/>
      <c r="N175" s="500"/>
      <c r="O175" s="500"/>
      <c r="P175" s="500"/>
    </row>
    <row r="176" spans="1:17" hidden="1">
      <c r="A176" s="313" t="s">
        <v>44</v>
      </c>
      <c r="B176" s="500" t="str">
        <f>A122</f>
        <v>MÓDULO 4 – CUSTO DE REPOSIÇÃO DO PROFISSIONAL AUSENTE</v>
      </c>
      <c r="C176" s="500"/>
      <c r="D176" s="500"/>
      <c r="E176" s="500"/>
      <c r="F176" s="500"/>
      <c r="G176" s="500"/>
      <c r="H176" s="500"/>
      <c r="I176" s="310">
        <f>I146</f>
        <v>59.871696479999997</v>
      </c>
      <c r="J176" s="313"/>
      <c r="K176" s="500"/>
      <c r="L176" s="500"/>
      <c r="M176" s="500"/>
      <c r="N176" s="500"/>
      <c r="O176" s="500"/>
      <c r="P176" s="500"/>
    </row>
    <row r="177" spans="1:18" hidden="1">
      <c r="A177" s="313" t="s">
        <v>77</v>
      </c>
      <c r="B177" s="500" t="str">
        <f>A148</f>
        <v>MÓDULO 5 – INSUMOS DIVERSOS</v>
      </c>
      <c r="C177" s="500"/>
      <c r="D177" s="500"/>
      <c r="E177" s="500"/>
      <c r="F177" s="500"/>
      <c r="G177" s="500"/>
      <c r="H177" s="500"/>
      <c r="I177" s="310">
        <f>I154</f>
        <v>43.637166666666666</v>
      </c>
      <c r="J177" s="313"/>
      <c r="K177" s="500"/>
      <c r="L177" s="500"/>
      <c r="M177" s="500"/>
      <c r="N177" s="500"/>
      <c r="O177" s="500"/>
      <c r="P177" s="500"/>
    </row>
    <row r="178" spans="1:18" hidden="1">
      <c r="A178" s="280"/>
      <c r="B178" s="472" t="s">
        <v>189</v>
      </c>
      <c r="C178" s="472"/>
      <c r="D178" s="472"/>
      <c r="E178" s="472"/>
      <c r="F178" s="472"/>
      <c r="G178" s="472"/>
      <c r="H178" s="472"/>
      <c r="I178" s="314">
        <f>SUM(I173:I177)</f>
        <v>4724.7675125386668</v>
      </c>
      <c r="J178" s="280"/>
      <c r="K178" s="472"/>
      <c r="L178" s="472"/>
      <c r="M178" s="472"/>
      <c r="N178" s="472"/>
      <c r="O178" s="472"/>
      <c r="P178" s="472"/>
    </row>
    <row r="179" spans="1:18" hidden="1">
      <c r="A179" s="313" t="s">
        <v>79</v>
      </c>
      <c r="B179" s="500" t="str">
        <f>A158</f>
        <v>MÓDULO 6 – CUSTOS INDIRETOS, TRIBUTOS E LUCRO</v>
      </c>
      <c r="C179" s="500"/>
      <c r="D179" s="500"/>
      <c r="E179" s="500"/>
      <c r="F179" s="500"/>
      <c r="G179" s="500"/>
      <c r="H179" s="500"/>
      <c r="I179" s="82">
        <f>I166</f>
        <v>1639.2050553705581</v>
      </c>
      <c r="J179" s="313"/>
      <c r="K179" s="500"/>
      <c r="L179" s="500"/>
      <c r="M179" s="500"/>
      <c r="N179" s="500"/>
      <c r="O179" s="500"/>
      <c r="P179" s="500"/>
    </row>
    <row r="180" spans="1:18" ht="13.5" hidden="1" thickBot="1">
      <c r="A180" s="501" t="s">
        <v>190</v>
      </c>
      <c r="B180" s="502"/>
      <c r="C180" s="502"/>
      <c r="D180" s="502"/>
      <c r="E180" s="502"/>
      <c r="F180" s="502"/>
      <c r="G180" s="502"/>
      <c r="H180" s="502"/>
      <c r="I180" s="315">
        <f>SUM(I53,I110,I120,I146,I154,I160,I161)/(1-SUM(H163:H165))</f>
        <v>6363.9725679092253</v>
      </c>
      <c r="J180" s="501"/>
      <c r="K180" s="502"/>
      <c r="L180" s="502"/>
      <c r="M180" s="502"/>
      <c r="N180" s="502"/>
      <c r="O180" s="502"/>
      <c r="P180" s="502"/>
    </row>
    <row r="181" spans="1:18" ht="13.5" thickBot="1">
      <c r="A181" s="3"/>
      <c r="B181" s="3"/>
      <c r="C181" s="3"/>
      <c r="D181" s="3"/>
      <c r="E181" s="3"/>
      <c r="F181" s="3"/>
      <c r="G181" s="3"/>
      <c r="H181" s="3"/>
      <c r="I181" s="4"/>
      <c r="J181" s="57"/>
    </row>
    <row r="182" spans="1:18" s="268" customFormat="1" ht="17.45" customHeight="1" thickBot="1">
      <c r="A182" s="503" t="s">
        <v>191</v>
      </c>
      <c r="B182" s="504"/>
      <c r="C182" s="504"/>
      <c r="D182" s="504"/>
      <c r="E182" s="504"/>
      <c r="F182" s="504"/>
      <c r="G182" s="504"/>
      <c r="H182" s="325">
        <f>I24</f>
        <v>1</v>
      </c>
      <c r="I182" s="316">
        <v>6363.97</v>
      </c>
      <c r="J182" s="319"/>
      <c r="K182" s="269"/>
      <c r="L182" s="269"/>
      <c r="M182" s="269"/>
      <c r="N182" s="269"/>
      <c r="O182" s="505"/>
      <c r="P182" s="506"/>
    </row>
    <row r="183" spans="1:18" s="268" customFormat="1" ht="24.95" customHeight="1" thickBot="1">
      <c r="A183" s="489">
        <f>(I182)</f>
        <v>6363.97</v>
      </c>
      <c r="B183" s="490"/>
      <c r="C183" s="490"/>
      <c r="D183" s="490"/>
      <c r="E183" s="490"/>
      <c r="F183" s="490"/>
      <c r="G183" s="490"/>
      <c r="H183" s="491" t="str">
        <f>I39</f>
        <v>Aux. de Serviços Gerias</v>
      </c>
      <c r="I183" s="492"/>
      <c r="J183" s="320"/>
      <c r="K183" s="267"/>
      <c r="L183" s="267"/>
      <c r="M183" s="267"/>
      <c r="N183" s="267"/>
      <c r="O183" s="267"/>
      <c r="P183" s="267"/>
    </row>
    <row r="184" spans="1:18">
      <c r="A184" s="3"/>
      <c r="B184" s="3"/>
      <c r="C184" s="3"/>
      <c r="D184" s="3"/>
      <c r="E184" s="3"/>
      <c r="F184" s="3"/>
      <c r="G184" s="3"/>
      <c r="H184" s="3"/>
      <c r="I184" s="4"/>
    </row>
    <row r="185" spans="1:18">
      <c r="A185" s="3"/>
      <c r="B185" s="3"/>
      <c r="C185" s="3"/>
      <c r="D185" s="3"/>
      <c r="E185" s="3"/>
      <c r="F185" s="3"/>
      <c r="G185" s="3"/>
      <c r="H185" s="3"/>
      <c r="I185" s="4"/>
    </row>
    <row r="186" spans="1:18">
      <c r="A186" s="568" t="s">
        <v>224</v>
      </c>
      <c r="B186" s="569"/>
      <c r="C186" s="569"/>
      <c r="D186" s="569"/>
      <c r="E186" s="569"/>
      <c r="F186" s="569"/>
      <c r="G186" s="569"/>
      <c r="H186" s="569"/>
      <c r="I186" s="570"/>
    </row>
    <row r="187" spans="1:18" s="32" customFormat="1" ht="12.6" customHeight="1">
      <c r="A187" s="571"/>
      <c r="B187" s="572"/>
      <c r="C187" s="572"/>
      <c r="D187" s="572"/>
      <c r="E187" s="572"/>
      <c r="F187" s="572"/>
      <c r="G187" s="572"/>
      <c r="H187" s="572"/>
      <c r="I187" s="573"/>
      <c r="J187"/>
      <c r="K187"/>
    </row>
    <row r="188" spans="1:18" ht="38.25">
      <c r="A188" s="574" t="s">
        <v>194</v>
      </c>
      <c r="B188" s="575"/>
      <c r="C188" s="576"/>
      <c r="D188" s="577" t="s">
        <v>225</v>
      </c>
      <c r="E188" s="577"/>
      <c r="F188" s="578"/>
      <c r="G188" s="577" t="s">
        <v>205</v>
      </c>
      <c r="H188" s="578"/>
      <c r="I188" s="341" t="s">
        <v>199</v>
      </c>
    </row>
    <row r="189" spans="1:18" s="32" customFormat="1" ht="22.5" customHeight="1">
      <c r="A189" s="579" t="s">
        <v>226</v>
      </c>
      <c r="B189" s="580"/>
      <c r="C189" s="581"/>
      <c r="D189" s="582">
        <v>800</v>
      </c>
      <c r="E189" s="582"/>
      <c r="F189" s="583"/>
      <c r="G189" s="584">
        <f>A183</f>
        <v>6363.97</v>
      </c>
      <c r="H189" s="581"/>
      <c r="I189" s="351">
        <f>TRUNC((1/D189*G189)/22,2)</f>
        <v>0.36</v>
      </c>
      <c r="K189" s="342" t="s">
        <v>227</v>
      </c>
      <c r="R189" s="342" t="s">
        <v>222</v>
      </c>
    </row>
    <row r="190" spans="1:18">
      <c r="A190" s="574" t="s">
        <v>201</v>
      </c>
      <c r="B190" s="575"/>
      <c r="C190" s="575"/>
      <c r="D190" s="575"/>
      <c r="E190" s="575"/>
      <c r="F190" s="575"/>
      <c r="G190" s="575"/>
      <c r="H190" s="576"/>
      <c r="I190" s="352">
        <f>I189</f>
        <v>0.36</v>
      </c>
    </row>
  </sheetData>
  <mergeCells count="251">
    <mergeCell ref="A186:I187"/>
    <mergeCell ref="A188:C188"/>
    <mergeCell ref="D188:F188"/>
    <mergeCell ref="G188:H188"/>
    <mergeCell ref="A189:C189"/>
    <mergeCell ref="D189:F189"/>
    <mergeCell ref="G189:H189"/>
    <mergeCell ref="A190:H190"/>
    <mergeCell ref="H183:I183"/>
    <mergeCell ref="K176:P176"/>
    <mergeCell ref="K177:P177"/>
    <mergeCell ref="K178:P178"/>
    <mergeCell ref="A182:G182"/>
    <mergeCell ref="A183:G183"/>
    <mergeCell ref="K179:P179"/>
    <mergeCell ref="J180:P180"/>
    <mergeCell ref="O182:P182"/>
    <mergeCell ref="B177:H177"/>
    <mergeCell ref="B178:H178"/>
    <mergeCell ref="B179:H179"/>
    <mergeCell ref="A180:H180"/>
    <mergeCell ref="K163:P163"/>
    <mergeCell ref="K164:P164"/>
    <mergeCell ref="K165:P165"/>
    <mergeCell ref="J166:P166"/>
    <mergeCell ref="J171:P171"/>
    <mergeCell ref="J172:P172"/>
    <mergeCell ref="K173:P173"/>
    <mergeCell ref="K174:P174"/>
    <mergeCell ref="K175:P175"/>
    <mergeCell ref="K151:P151"/>
    <mergeCell ref="K152:P152"/>
    <mergeCell ref="K153:P153"/>
    <mergeCell ref="J154:P154"/>
    <mergeCell ref="J158:P158"/>
    <mergeCell ref="K159:P159"/>
    <mergeCell ref="K160:P160"/>
    <mergeCell ref="K161:P161"/>
    <mergeCell ref="K162:P162"/>
    <mergeCell ref="J142:P142"/>
    <mergeCell ref="K143:P143"/>
    <mergeCell ref="K144:P144"/>
    <mergeCell ref="K145:P145"/>
    <mergeCell ref="J146:P146"/>
    <mergeCell ref="J147:P147"/>
    <mergeCell ref="J148:P148"/>
    <mergeCell ref="K149:P149"/>
    <mergeCell ref="K150:P150"/>
    <mergeCell ref="K131:P131"/>
    <mergeCell ref="K132:P132"/>
    <mergeCell ref="K133:P133"/>
    <mergeCell ref="J134:P134"/>
    <mergeCell ref="K135:P135"/>
    <mergeCell ref="J136:P136"/>
    <mergeCell ref="K138:P138"/>
    <mergeCell ref="K139:P139"/>
    <mergeCell ref="J140:P140"/>
    <mergeCell ref="K118:P118"/>
    <mergeCell ref="K119:P119"/>
    <mergeCell ref="J120:P120"/>
    <mergeCell ref="J121:P121"/>
    <mergeCell ref="J122:P122"/>
    <mergeCell ref="K127:P127"/>
    <mergeCell ref="K128:P128"/>
    <mergeCell ref="K129:P129"/>
    <mergeCell ref="K130:P130"/>
    <mergeCell ref="K109:P109"/>
    <mergeCell ref="J110:P110"/>
    <mergeCell ref="J111:P111"/>
    <mergeCell ref="J112:P112"/>
    <mergeCell ref="K113:P113"/>
    <mergeCell ref="K114:P114"/>
    <mergeCell ref="K115:P115"/>
    <mergeCell ref="K116:P116"/>
    <mergeCell ref="K117:P117"/>
    <mergeCell ref="K93:P93"/>
    <mergeCell ref="K94:P94"/>
    <mergeCell ref="K95:P95"/>
    <mergeCell ref="K96:P96"/>
    <mergeCell ref="K97:P97"/>
    <mergeCell ref="J98:P98"/>
    <mergeCell ref="J106:P106"/>
    <mergeCell ref="K107:P107"/>
    <mergeCell ref="K108:P108"/>
    <mergeCell ref="K77:P77"/>
    <mergeCell ref="K78:P78"/>
    <mergeCell ref="K79:P79"/>
    <mergeCell ref="K80:P80"/>
    <mergeCell ref="K81:P81"/>
    <mergeCell ref="K82:P82"/>
    <mergeCell ref="J83:P83"/>
    <mergeCell ref="K91:P91"/>
    <mergeCell ref="K92:P92"/>
    <mergeCell ref="K59:P59"/>
    <mergeCell ref="K60:P60"/>
    <mergeCell ref="K61:P61"/>
    <mergeCell ref="J62:P62"/>
    <mergeCell ref="K63:P63"/>
    <mergeCell ref="J64:P64"/>
    <mergeCell ref="K74:P74"/>
    <mergeCell ref="K75:P75"/>
    <mergeCell ref="K76:P76"/>
    <mergeCell ref="J9:P9"/>
    <mergeCell ref="J11:O11"/>
    <mergeCell ref="J12:O12"/>
    <mergeCell ref="J14:O14"/>
    <mergeCell ref="J16:P16"/>
    <mergeCell ref="K17:P17"/>
    <mergeCell ref="K18:P18"/>
    <mergeCell ref="K19:P19"/>
    <mergeCell ref="K20:P20"/>
    <mergeCell ref="J22:P22"/>
    <mergeCell ref="J23:K23"/>
    <mergeCell ref="L23:M23"/>
    <mergeCell ref="N23:P23"/>
    <mergeCell ref="J24:K24"/>
    <mergeCell ref="L24:M24"/>
    <mergeCell ref="J35:P35"/>
    <mergeCell ref="B75:G75"/>
    <mergeCell ref="B78:G78"/>
    <mergeCell ref="K36:P36"/>
    <mergeCell ref="K37:P37"/>
    <mergeCell ref="K38:P38"/>
    <mergeCell ref="K39:P39"/>
    <mergeCell ref="K40:P40"/>
    <mergeCell ref="J45:P45"/>
    <mergeCell ref="K46:P46"/>
    <mergeCell ref="K47:P47"/>
    <mergeCell ref="K48:P48"/>
    <mergeCell ref="K49:P49"/>
    <mergeCell ref="K50:P50"/>
    <mergeCell ref="K51:P51"/>
    <mergeCell ref="K52:P52"/>
    <mergeCell ref="J53:P53"/>
    <mergeCell ref="J58:P58"/>
    <mergeCell ref="B109:H109"/>
    <mergeCell ref="A110:H110"/>
    <mergeCell ref="B97:G97"/>
    <mergeCell ref="B95:G95"/>
    <mergeCell ref="B96:G96"/>
    <mergeCell ref="A98:H98"/>
    <mergeCell ref="B39:H39"/>
    <mergeCell ref="B40:H40"/>
    <mergeCell ref="B48:G48"/>
    <mergeCell ref="B49:G49"/>
    <mergeCell ref="A83:G83"/>
    <mergeCell ref="B76:G76"/>
    <mergeCell ref="B59:G59"/>
    <mergeCell ref="B74:G74"/>
    <mergeCell ref="B63:G63"/>
    <mergeCell ref="A64:G64"/>
    <mergeCell ref="B52:G52"/>
    <mergeCell ref="A53:H53"/>
    <mergeCell ref="A58:I58"/>
    <mergeCell ref="B80:G80"/>
    <mergeCell ref="B60:G60"/>
    <mergeCell ref="B91:G91"/>
    <mergeCell ref="B79:G79"/>
    <mergeCell ref="B81:G81"/>
    <mergeCell ref="B118:G118"/>
    <mergeCell ref="B119:G119"/>
    <mergeCell ref="A121:I121"/>
    <mergeCell ref="A111:I111"/>
    <mergeCell ref="A112:I112"/>
    <mergeCell ref="B113:G113"/>
    <mergeCell ref="B114:G114"/>
    <mergeCell ref="B115:G115"/>
    <mergeCell ref="B116:G116"/>
    <mergeCell ref="B117:G117"/>
    <mergeCell ref="B82:G82"/>
    <mergeCell ref="B77:G77"/>
    <mergeCell ref="B36:H36"/>
    <mergeCell ref="B37:H37"/>
    <mergeCell ref="B38:H38"/>
    <mergeCell ref="A106:H106"/>
    <mergeCell ref="B107:H107"/>
    <mergeCell ref="B108:H108"/>
    <mergeCell ref="B94:G94"/>
    <mergeCell ref="A45:I45"/>
    <mergeCell ref="B46:G46"/>
    <mergeCell ref="B47:G47"/>
    <mergeCell ref="B51:G51"/>
    <mergeCell ref="B50:G50"/>
    <mergeCell ref="B61:G61"/>
    <mergeCell ref="A62:G62"/>
    <mergeCell ref="B135:G135"/>
    <mergeCell ref="A136:G136"/>
    <mergeCell ref="A140:G140"/>
    <mergeCell ref="B131:G131"/>
    <mergeCell ref="A122:I122"/>
    <mergeCell ref="B92:G92"/>
    <mergeCell ref="B93:G93"/>
    <mergeCell ref="A9:I9"/>
    <mergeCell ref="A35:I35"/>
    <mergeCell ref="A16:I16"/>
    <mergeCell ref="A24:B24"/>
    <mergeCell ref="A23:B23"/>
    <mergeCell ref="C23:D23"/>
    <mergeCell ref="E23:I23"/>
    <mergeCell ref="A22:I22"/>
    <mergeCell ref="C24:D24"/>
    <mergeCell ref="B17:H17"/>
    <mergeCell ref="B18:H18"/>
    <mergeCell ref="B19:H19"/>
    <mergeCell ref="B20:H20"/>
    <mergeCell ref="A11:F11"/>
    <mergeCell ref="A12:F12"/>
    <mergeCell ref="A14:F14"/>
    <mergeCell ref="E24:H24"/>
    <mergeCell ref="A171:I171"/>
    <mergeCell ref="B176:H176"/>
    <mergeCell ref="A146:H146"/>
    <mergeCell ref="A154:G154"/>
    <mergeCell ref="A158:I158"/>
    <mergeCell ref="B149:G149"/>
    <mergeCell ref="B152:G152"/>
    <mergeCell ref="A166:G166"/>
    <mergeCell ref="B163:G163"/>
    <mergeCell ref="B173:H173"/>
    <mergeCell ref="B165:G165"/>
    <mergeCell ref="A172:H172"/>
    <mergeCell ref="B174:H174"/>
    <mergeCell ref="B175:H175"/>
    <mergeCell ref="B159:G159"/>
    <mergeCell ref="B160:G160"/>
    <mergeCell ref="A147:I147"/>
    <mergeCell ref="A148:I148"/>
    <mergeCell ref="A1:I1"/>
    <mergeCell ref="A2:C2"/>
    <mergeCell ref="H3:H4"/>
    <mergeCell ref="A4:C4"/>
    <mergeCell ref="B164:G164"/>
    <mergeCell ref="B153:G153"/>
    <mergeCell ref="B151:G151"/>
    <mergeCell ref="B150:G150"/>
    <mergeCell ref="B161:G161"/>
    <mergeCell ref="B162:G162"/>
    <mergeCell ref="A142:I142"/>
    <mergeCell ref="B143:G143"/>
    <mergeCell ref="B144:G144"/>
    <mergeCell ref="B145:G145"/>
    <mergeCell ref="A120:G120"/>
    <mergeCell ref="B127:G127"/>
    <mergeCell ref="B129:G129"/>
    <mergeCell ref="B130:G130"/>
    <mergeCell ref="B138:G138"/>
    <mergeCell ref="B133:G133"/>
    <mergeCell ref="B132:G132"/>
    <mergeCell ref="A134:G134"/>
    <mergeCell ref="B128:G128"/>
    <mergeCell ref="B139:G139"/>
  </mergeCells>
  <phoneticPr fontId="3" type="noConversion"/>
  <pageMargins left="0.39370078740157483" right="0.19685039370078741" top="0.59055118110236227" bottom="0.39370078740157483" header="0.15748031496062992" footer="0.15748031496062992"/>
  <pageSetup paperSize="9" scale="79" firstPageNumber="0" fitToHeight="0" orientation="landscape"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6E1CB-913E-46DC-B825-0446AC1C78A5}">
  <sheetPr>
    <tabColor rgb="FF00B0F0"/>
    <pageSetUpPr fitToPage="1"/>
  </sheetPr>
  <dimension ref="A1:Q220"/>
  <sheetViews>
    <sheetView topLeftCell="A19" zoomScaleNormal="100" workbookViewId="0">
      <selection activeCell="I31" sqref="I31"/>
    </sheetView>
  </sheetViews>
  <sheetFormatPr defaultRowHeight="12.75" outlineLevelRow="1"/>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15.42578125" bestFit="1" customWidth="1"/>
  </cols>
  <sheetData>
    <row r="1" spans="1:16" ht="13.5" thickBot="1">
      <c r="A1" s="553" t="s">
        <v>31</v>
      </c>
      <c r="B1" s="554"/>
      <c r="C1" s="554"/>
      <c r="D1" s="554"/>
      <c r="E1" s="554"/>
      <c r="F1" s="554"/>
      <c r="G1" s="554"/>
      <c r="H1" s="554"/>
      <c r="I1" s="555"/>
      <c r="J1" s="553"/>
      <c r="K1" s="554"/>
      <c r="L1" s="554"/>
      <c r="M1" s="554"/>
      <c r="N1" s="554"/>
      <c r="O1" s="554"/>
      <c r="P1" s="554"/>
    </row>
    <row r="2" spans="1:16">
      <c r="A2" s="271"/>
      <c r="B2" s="230"/>
      <c r="C2" s="230"/>
      <c r="D2" s="230"/>
      <c r="E2" s="230"/>
      <c r="F2" s="230"/>
      <c r="G2" s="230"/>
      <c r="H2" s="230"/>
      <c r="I2" s="272"/>
      <c r="J2" s="271"/>
      <c r="K2" s="230"/>
      <c r="L2" s="230"/>
      <c r="M2" s="230"/>
      <c r="N2" s="230"/>
      <c r="O2" s="230"/>
      <c r="P2" s="230"/>
    </row>
    <row r="3" spans="1:16" ht="15" customHeight="1">
      <c r="A3" s="593" t="s">
        <v>228</v>
      </c>
      <c r="B3" s="548"/>
      <c r="C3" s="548"/>
      <c r="D3" s="548"/>
      <c r="E3" s="548"/>
      <c r="F3" s="548"/>
      <c r="G3" s="230"/>
      <c r="H3" s="230"/>
      <c r="I3" s="272"/>
      <c r="J3" s="547"/>
      <c r="K3" s="548"/>
      <c r="L3" s="548"/>
      <c r="M3" s="548"/>
      <c r="N3" s="548"/>
      <c r="O3" s="548"/>
      <c r="P3" s="230"/>
    </row>
    <row r="4" spans="1:16" ht="15" customHeight="1">
      <c r="A4" s="547" t="s">
        <v>33</v>
      </c>
      <c r="B4" s="548"/>
      <c r="C4" s="548"/>
      <c r="D4" s="548"/>
      <c r="E4" s="548"/>
      <c r="F4" s="548"/>
      <c r="G4" s="230"/>
      <c r="H4" s="230"/>
      <c r="I4" s="272"/>
      <c r="J4" s="547"/>
      <c r="K4" s="548"/>
      <c r="L4" s="548"/>
      <c r="M4" s="548"/>
      <c r="N4" s="548"/>
      <c r="O4" s="548"/>
      <c r="P4" s="230"/>
    </row>
    <row r="5" spans="1:16">
      <c r="A5" s="59"/>
      <c r="B5" s="9"/>
      <c r="C5" s="9"/>
      <c r="D5" s="9"/>
      <c r="E5" s="9"/>
      <c r="F5" s="9"/>
      <c r="G5" s="9"/>
      <c r="H5" s="9"/>
      <c r="I5" s="97"/>
      <c r="J5" s="59"/>
      <c r="K5" s="9"/>
      <c r="L5" s="9"/>
      <c r="M5" s="9"/>
      <c r="N5" s="9"/>
      <c r="O5" s="9"/>
      <c r="P5" s="9"/>
    </row>
    <row r="6" spans="1:16">
      <c r="A6" s="547" t="s">
        <v>34</v>
      </c>
      <c r="B6" s="548"/>
      <c r="C6" s="548"/>
      <c r="D6" s="548"/>
      <c r="E6" s="548"/>
      <c r="F6" s="548"/>
      <c r="G6" s="9"/>
      <c r="H6" s="9"/>
      <c r="I6" s="97"/>
      <c r="J6" s="547"/>
      <c r="K6" s="548"/>
      <c r="L6" s="548"/>
      <c r="M6" s="548"/>
      <c r="N6" s="548"/>
      <c r="O6" s="548"/>
      <c r="P6" s="9"/>
    </row>
    <row r="7" spans="1:16">
      <c r="A7" s="273"/>
      <c r="B7" s="231"/>
      <c r="C7" s="231"/>
      <c r="D7" s="231"/>
      <c r="E7" s="231"/>
      <c r="F7" s="231"/>
      <c r="G7" s="231"/>
      <c r="H7" s="231"/>
      <c r="I7" s="274"/>
      <c r="J7" s="273"/>
      <c r="K7" s="231"/>
      <c r="L7" s="231"/>
      <c r="M7" s="231"/>
      <c r="N7" s="231"/>
      <c r="O7" s="231"/>
      <c r="P7" s="231"/>
    </row>
    <row r="8" spans="1:16">
      <c r="A8" s="509" t="s">
        <v>35</v>
      </c>
      <c r="B8" s="510"/>
      <c r="C8" s="510"/>
      <c r="D8" s="510"/>
      <c r="E8" s="510"/>
      <c r="F8" s="510"/>
      <c r="G8" s="510"/>
      <c r="H8" s="510"/>
      <c r="I8" s="511"/>
      <c r="J8" s="509"/>
      <c r="K8" s="510"/>
      <c r="L8" s="510"/>
      <c r="M8" s="510"/>
      <c r="N8" s="510"/>
      <c r="O8" s="510"/>
      <c r="P8" s="510"/>
    </row>
    <row r="9" spans="1:16">
      <c r="A9" s="276" t="s">
        <v>36</v>
      </c>
      <c r="B9" s="473" t="s">
        <v>37</v>
      </c>
      <c r="C9" s="500"/>
      <c r="D9" s="500"/>
      <c r="E9" s="500"/>
      <c r="F9" s="500"/>
      <c r="G9" s="500"/>
      <c r="H9" s="500"/>
      <c r="I9" s="277">
        <f>'Limpeza - Item 1'!I9</f>
        <v>46042</v>
      </c>
      <c r="J9" s="276"/>
      <c r="K9" s="473"/>
      <c r="L9" s="500"/>
      <c r="M9" s="500"/>
      <c r="N9" s="500"/>
      <c r="O9" s="500"/>
      <c r="P9" s="500"/>
    </row>
    <row r="10" spans="1:16">
      <c r="A10" s="276" t="s">
        <v>38</v>
      </c>
      <c r="B10" s="473" t="s">
        <v>39</v>
      </c>
      <c r="C10" s="500"/>
      <c r="D10" s="500"/>
      <c r="E10" s="500"/>
      <c r="F10" s="500"/>
      <c r="G10" s="500"/>
      <c r="H10" s="500"/>
      <c r="I10" s="278" t="str">
        <f>'Limpeza - Item 1'!I10</f>
        <v>Boa Vista/RO</v>
      </c>
      <c r="J10" s="276"/>
      <c r="K10" s="473"/>
      <c r="L10" s="500"/>
      <c r="M10" s="500"/>
      <c r="N10" s="500"/>
      <c r="O10" s="500"/>
      <c r="P10" s="500"/>
    </row>
    <row r="11" spans="1:16">
      <c r="A11" s="276" t="s">
        <v>41</v>
      </c>
      <c r="B11" s="473" t="s">
        <v>42</v>
      </c>
      <c r="C11" s="473"/>
      <c r="D11" s="473"/>
      <c r="E11" s="473"/>
      <c r="F11" s="473"/>
      <c r="G11" s="473"/>
      <c r="H11" s="473"/>
      <c r="I11" s="278" t="str">
        <f>'Limpeza - Item 1'!I11</f>
        <v>RO000003/2025</v>
      </c>
      <c r="J11" s="276"/>
      <c r="K11" s="473"/>
      <c r="L11" s="473"/>
      <c r="M11" s="473"/>
      <c r="N11" s="473"/>
      <c r="O11" s="473"/>
      <c r="P11" s="473"/>
    </row>
    <row r="12" spans="1:16">
      <c r="A12" s="276" t="s">
        <v>44</v>
      </c>
      <c r="B12" s="473" t="s">
        <v>45</v>
      </c>
      <c r="C12" s="500"/>
      <c r="D12" s="500"/>
      <c r="E12" s="500"/>
      <c r="F12" s="500"/>
      <c r="G12" s="500"/>
      <c r="H12" s="500"/>
      <c r="I12" s="279">
        <v>60</v>
      </c>
      <c r="J12" s="276"/>
      <c r="K12" s="473"/>
      <c r="L12" s="500"/>
      <c r="M12" s="500"/>
      <c r="N12" s="500"/>
      <c r="O12" s="500"/>
      <c r="P12" s="500"/>
    </row>
    <row r="13" spans="1:16">
      <c r="A13" s="271"/>
      <c r="B13" s="231"/>
      <c r="C13" s="231"/>
      <c r="D13" s="231"/>
      <c r="E13" s="231"/>
      <c r="F13" s="231"/>
      <c r="G13" s="231"/>
      <c r="H13" s="230"/>
      <c r="I13" s="272"/>
      <c r="J13" s="271"/>
      <c r="K13" s="231"/>
      <c r="L13" s="231"/>
      <c r="M13" s="231"/>
      <c r="N13" s="231"/>
      <c r="O13" s="231"/>
      <c r="P13" s="231"/>
    </row>
    <row r="14" spans="1:16">
      <c r="A14" s="509" t="s">
        <v>46</v>
      </c>
      <c r="B14" s="510"/>
      <c r="C14" s="510"/>
      <c r="D14" s="510"/>
      <c r="E14" s="510"/>
      <c r="F14" s="510"/>
      <c r="G14" s="510"/>
      <c r="H14" s="510"/>
      <c r="I14" s="511"/>
      <c r="J14" s="509"/>
      <c r="K14" s="510"/>
      <c r="L14" s="510"/>
      <c r="M14" s="510"/>
      <c r="N14" s="510"/>
      <c r="O14" s="510"/>
      <c r="P14" s="510"/>
    </row>
    <row r="15" spans="1:16">
      <c r="A15" s="512" t="s">
        <v>47</v>
      </c>
      <c r="B15" s="472"/>
      <c r="C15" s="472" t="s">
        <v>48</v>
      </c>
      <c r="D15" s="472"/>
      <c r="E15" s="545" t="s">
        <v>49</v>
      </c>
      <c r="F15" s="545"/>
      <c r="G15" s="545"/>
      <c r="H15" s="545"/>
      <c r="I15" s="546"/>
      <c r="J15" s="512"/>
      <c r="K15" s="472"/>
      <c r="L15" s="472"/>
      <c r="M15" s="472"/>
      <c r="N15" s="472"/>
      <c r="O15" s="472"/>
      <c r="P15" s="472"/>
    </row>
    <row r="16" spans="1:16" s="41" customFormat="1" ht="25.5" customHeight="1">
      <c r="A16" s="549" t="s">
        <v>229</v>
      </c>
      <c r="B16" s="550"/>
      <c r="C16" s="470" t="s">
        <v>51</v>
      </c>
      <c r="D16" s="551"/>
      <c r="E16" s="552" t="s">
        <v>18</v>
      </c>
      <c r="F16" s="552"/>
      <c r="G16" s="552"/>
      <c r="H16" s="552"/>
      <c r="I16" s="328">
        <v>1</v>
      </c>
      <c r="J16" s="549"/>
      <c r="K16" s="550"/>
      <c r="L16" s="470"/>
      <c r="M16" s="550"/>
      <c r="O16" s="270"/>
      <c r="P16" s="270"/>
    </row>
    <row r="17" spans="1:16" ht="15" customHeight="1">
      <c r="A17" s="282"/>
      <c r="B17" s="232"/>
      <c r="C17" s="31"/>
      <c r="D17" s="233"/>
      <c r="E17" s="32"/>
      <c r="F17" s="234"/>
      <c r="G17" s="234"/>
      <c r="H17" s="234"/>
      <c r="I17" s="283"/>
      <c r="J17" s="282"/>
      <c r="K17" s="232"/>
      <c r="L17" s="31"/>
      <c r="M17" s="233"/>
      <c r="N17" s="32"/>
      <c r="O17" s="234"/>
      <c r="P17" s="234"/>
    </row>
    <row r="18" spans="1:16" ht="15" customHeight="1">
      <c r="A18" s="284" t="s">
        <v>52</v>
      </c>
      <c r="B18" s="232"/>
      <c r="C18" s="31"/>
      <c r="D18" s="233"/>
      <c r="E18" s="32"/>
      <c r="F18" s="234"/>
      <c r="G18" s="234"/>
      <c r="H18" s="234"/>
      <c r="I18" s="283"/>
      <c r="J18" s="284"/>
      <c r="K18" s="232"/>
      <c r="L18" s="31"/>
      <c r="M18" s="233"/>
      <c r="N18" s="32"/>
      <c r="O18" s="234"/>
      <c r="P18" s="234"/>
    </row>
    <row r="19" spans="1:16" ht="15" customHeight="1">
      <c r="A19" s="284" t="s">
        <v>53</v>
      </c>
      <c r="B19" s="232"/>
      <c r="C19" s="31"/>
      <c r="D19" s="233"/>
      <c r="E19" s="32"/>
      <c r="F19" s="234"/>
      <c r="G19" s="234"/>
      <c r="H19" s="234"/>
      <c r="I19" s="283"/>
      <c r="J19" s="284"/>
      <c r="K19" s="232"/>
      <c r="L19" s="31"/>
      <c r="M19" s="233"/>
      <c r="N19" s="32"/>
      <c r="O19" s="234"/>
      <c r="P19" s="234"/>
    </row>
    <row r="20" spans="1:16" ht="15" customHeight="1">
      <c r="A20" s="284" t="s">
        <v>54</v>
      </c>
      <c r="B20" s="232"/>
      <c r="C20" s="31"/>
      <c r="D20" s="233"/>
      <c r="E20" s="32"/>
      <c r="F20" s="234"/>
      <c r="G20" s="234"/>
      <c r="H20" s="234"/>
      <c r="I20" s="283"/>
      <c r="J20" s="284"/>
      <c r="K20" s="232"/>
      <c r="L20" s="31"/>
      <c r="M20" s="233"/>
      <c r="N20" s="32"/>
      <c r="O20" s="234"/>
      <c r="P20" s="234"/>
    </row>
    <row r="21" spans="1:16" ht="15" customHeight="1">
      <c r="A21" s="284" t="s">
        <v>55</v>
      </c>
      <c r="B21" s="232"/>
      <c r="C21" s="31"/>
      <c r="D21" s="233"/>
      <c r="E21" s="32"/>
      <c r="F21" s="234"/>
      <c r="G21" s="234"/>
      <c r="H21" s="234"/>
      <c r="I21" s="283"/>
      <c r="J21" s="284"/>
      <c r="K21" s="232"/>
      <c r="L21" s="31"/>
      <c r="M21" s="233"/>
      <c r="N21" s="32"/>
      <c r="O21" s="234"/>
      <c r="P21" s="234"/>
    </row>
    <row r="22" spans="1:16" ht="15" customHeight="1">
      <c r="A22" s="285"/>
      <c r="B22" s="232"/>
      <c r="C22" s="31"/>
      <c r="D22" s="233"/>
      <c r="E22" s="32"/>
      <c r="F22" s="234"/>
      <c r="G22" s="234"/>
      <c r="H22" s="234"/>
      <c r="I22" s="286"/>
      <c r="J22" s="285"/>
      <c r="K22" s="232"/>
      <c r="L22" s="31"/>
      <c r="M22" s="233"/>
      <c r="N22" s="32"/>
      <c r="O22" s="234"/>
      <c r="P22" s="234"/>
    </row>
    <row r="23" spans="1:16" ht="15" customHeight="1">
      <c r="A23" s="287" t="s">
        <v>56</v>
      </c>
      <c r="B23" s="232"/>
      <c r="C23" s="31"/>
      <c r="D23" s="233"/>
      <c r="E23" s="32"/>
      <c r="F23" s="234"/>
      <c r="G23" s="234"/>
      <c r="H23" s="234"/>
      <c r="I23" s="283"/>
      <c r="J23" s="287"/>
      <c r="K23" s="232"/>
      <c r="L23" s="31"/>
      <c r="M23" s="233"/>
      <c r="N23" s="32"/>
      <c r="O23" s="234"/>
      <c r="P23" s="234"/>
    </row>
    <row r="24" spans="1:16" ht="15" customHeight="1">
      <c r="A24" s="282"/>
      <c r="B24" s="232"/>
      <c r="C24" s="31"/>
      <c r="D24" s="233"/>
      <c r="E24" s="32"/>
      <c r="F24" s="234"/>
      <c r="G24" s="234"/>
      <c r="H24" s="234"/>
      <c r="I24" s="283"/>
      <c r="J24" s="282"/>
      <c r="K24" s="232"/>
      <c r="L24" s="31"/>
      <c r="M24" s="233"/>
      <c r="N24" s="32"/>
      <c r="O24" s="234"/>
      <c r="P24" s="234"/>
    </row>
    <row r="25" spans="1:16" ht="15" customHeight="1">
      <c r="A25" s="287" t="s">
        <v>57</v>
      </c>
      <c r="B25" s="232"/>
      <c r="C25" s="31"/>
      <c r="D25" s="233"/>
      <c r="E25" s="32"/>
      <c r="F25" s="234"/>
      <c r="G25" s="234"/>
      <c r="H25" s="234"/>
      <c r="I25" s="283"/>
      <c r="J25" s="287"/>
      <c r="K25" s="232"/>
      <c r="L25" s="31"/>
      <c r="M25" s="233"/>
      <c r="N25" s="32"/>
      <c r="O25" s="234"/>
      <c r="P25" s="234"/>
    </row>
    <row r="26" spans="1:16" ht="15" customHeight="1">
      <c r="A26" s="284" t="s">
        <v>58</v>
      </c>
      <c r="B26" s="232"/>
      <c r="C26" s="31"/>
      <c r="D26" s="233"/>
      <c r="E26" s="32"/>
      <c r="F26" s="234"/>
      <c r="G26" s="234"/>
      <c r="H26" s="234"/>
      <c r="I26" s="283"/>
      <c r="J26" s="284"/>
      <c r="K26" s="232"/>
      <c r="L26" s="31"/>
      <c r="M26" s="233"/>
      <c r="N26" s="32"/>
      <c r="O26" s="234"/>
      <c r="P26" s="234"/>
    </row>
    <row r="27" spans="1:16">
      <c r="A27" s="509" t="s">
        <v>59</v>
      </c>
      <c r="B27" s="510"/>
      <c r="C27" s="510"/>
      <c r="D27" s="510"/>
      <c r="E27" s="510"/>
      <c r="F27" s="510"/>
      <c r="G27" s="510"/>
      <c r="H27" s="510"/>
      <c r="I27" s="511"/>
      <c r="J27" s="509"/>
      <c r="K27" s="510"/>
      <c r="L27" s="510"/>
      <c r="M27" s="510"/>
      <c r="N27" s="510"/>
      <c r="O27" s="510"/>
      <c r="P27" s="510"/>
    </row>
    <row r="28" spans="1:16" ht="25.5">
      <c r="A28" s="288">
        <v>1</v>
      </c>
      <c r="B28" s="544" t="s">
        <v>60</v>
      </c>
      <c r="C28" s="544"/>
      <c r="D28" s="544"/>
      <c r="E28" s="544"/>
      <c r="F28" s="544"/>
      <c r="G28" s="544"/>
      <c r="H28" s="544"/>
      <c r="I28" s="289" t="str">
        <f>A16</f>
        <v>Remanejamento de moveis e equipamentos</v>
      </c>
      <c r="J28" s="288"/>
      <c r="K28" s="544"/>
      <c r="L28" s="544"/>
      <c r="M28" s="544"/>
      <c r="N28" s="544"/>
      <c r="O28" s="544"/>
      <c r="P28" s="544"/>
    </row>
    <row r="29" spans="1:16">
      <c r="A29" s="276">
        <v>2</v>
      </c>
      <c r="B29" s="473" t="s">
        <v>61</v>
      </c>
      <c r="C29" s="473"/>
      <c r="D29" s="473"/>
      <c r="E29" s="473"/>
      <c r="F29" s="473"/>
      <c r="G29" s="473"/>
      <c r="H29" s="473"/>
      <c r="I29" s="290" t="s">
        <v>62</v>
      </c>
      <c r="J29" s="276"/>
      <c r="K29" s="473"/>
      <c r="L29" s="473"/>
      <c r="M29" s="473"/>
      <c r="N29" s="473"/>
      <c r="O29" s="473"/>
      <c r="P29" s="473"/>
    </row>
    <row r="30" spans="1:16">
      <c r="A30" s="276">
        <v>3</v>
      </c>
      <c r="B30" s="500" t="s">
        <v>63</v>
      </c>
      <c r="C30" s="500"/>
      <c r="D30" s="500"/>
      <c r="E30" s="500"/>
      <c r="F30" s="500"/>
      <c r="G30" s="500"/>
      <c r="H30" s="500"/>
      <c r="I30" s="291">
        <f>'Limpeza - Item 1'!I30</f>
        <v>1743.48</v>
      </c>
      <c r="J30" s="276"/>
      <c r="K30" s="500"/>
      <c r="L30" s="500"/>
      <c r="M30" s="500"/>
      <c r="N30" s="500"/>
      <c r="O30" s="500"/>
      <c r="P30" s="500"/>
    </row>
    <row r="31" spans="1:16">
      <c r="A31" s="288">
        <v>4</v>
      </c>
      <c r="B31" s="544" t="s">
        <v>64</v>
      </c>
      <c r="C31" s="544"/>
      <c r="D31" s="544"/>
      <c r="E31" s="544"/>
      <c r="F31" s="544"/>
      <c r="G31" s="544"/>
      <c r="H31" s="544"/>
      <c r="I31" s="292" t="str">
        <f>'Limpeza - Item 1'!I31</f>
        <v>Aux. de Limpeza</v>
      </c>
      <c r="J31" s="288"/>
      <c r="K31" s="544"/>
      <c r="L31" s="544"/>
      <c r="M31" s="544"/>
      <c r="N31" s="544"/>
      <c r="O31" s="544"/>
      <c r="P31" s="544"/>
    </row>
    <row r="32" spans="1:16">
      <c r="A32" s="276">
        <v>5</v>
      </c>
      <c r="B32" s="473" t="s">
        <v>66</v>
      </c>
      <c r="C32" s="500"/>
      <c r="D32" s="500"/>
      <c r="E32" s="500"/>
      <c r="F32" s="500"/>
      <c r="G32" s="500"/>
      <c r="H32" s="500"/>
      <c r="I32" s="277">
        <v>45713</v>
      </c>
      <c r="J32" s="276"/>
      <c r="K32" s="473"/>
      <c r="L32" s="500"/>
      <c r="M32" s="500"/>
      <c r="N32" s="500"/>
      <c r="O32" s="500"/>
      <c r="P32" s="500"/>
    </row>
    <row r="33" spans="1:17">
      <c r="A33" s="271"/>
      <c r="B33" s="231"/>
      <c r="C33" s="231"/>
      <c r="D33" s="231"/>
      <c r="E33" s="231"/>
      <c r="F33" s="231"/>
      <c r="G33" s="231"/>
      <c r="H33" s="231"/>
      <c r="I33" s="293"/>
      <c r="J33" s="271"/>
      <c r="K33" s="231"/>
      <c r="L33" s="231"/>
      <c r="M33" s="231"/>
      <c r="N33" s="231"/>
      <c r="O33" s="231"/>
      <c r="P33" s="231"/>
    </row>
    <row r="34" spans="1:17">
      <c r="A34" s="284" t="s">
        <v>67</v>
      </c>
      <c r="B34" s="231"/>
      <c r="C34" s="231"/>
      <c r="D34" s="231"/>
      <c r="E34" s="231"/>
      <c r="F34" s="231"/>
      <c r="G34" s="231"/>
      <c r="H34" s="231"/>
      <c r="I34" s="293"/>
      <c r="J34" s="284"/>
      <c r="K34" s="231"/>
      <c r="L34" s="231"/>
      <c r="M34" s="231"/>
      <c r="N34" s="231"/>
      <c r="O34" s="231"/>
      <c r="P34" s="231"/>
    </row>
    <row r="35" spans="1:17">
      <c r="A35" s="284" t="s">
        <v>68</v>
      </c>
      <c r="B35" s="231"/>
      <c r="C35" s="231"/>
      <c r="D35" s="231"/>
      <c r="E35" s="231"/>
      <c r="F35" s="231"/>
      <c r="G35" s="231"/>
      <c r="H35" s="231"/>
      <c r="I35" s="293"/>
      <c r="J35" s="284"/>
      <c r="K35" s="231"/>
      <c r="L35" s="231"/>
      <c r="M35" s="231"/>
      <c r="N35" s="231"/>
      <c r="O35" s="231"/>
      <c r="P35" s="231"/>
    </row>
    <row r="36" spans="1:17">
      <c r="A36" s="57"/>
      <c r="I36" s="58"/>
      <c r="J36" s="57"/>
    </row>
    <row r="37" spans="1:17">
      <c r="A37" s="514" t="s">
        <v>69</v>
      </c>
      <c r="B37" s="515"/>
      <c r="C37" s="515"/>
      <c r="D37" s="515"/>
      <c r="E37" s="515"/>
      <c r="F37" s="515"/>
      <c r="G37" s="515"/>
      <c r="H37" s="515"/>
      <c r="I37" s="516"/>
      <c r="J37" s="514"/>
      <c r="K37" s="515"/>
      <c r="L37" s="515"/>
      <c r="M37" s="515"/>
      <c r="N37" s="515"/>
      <c r="O37" s="515"/>
      <c r="P37" s="515"/>
    </row>
    <row r="38" spans="1:17">
      <c r="A38" s="280">
        <v>1</v>
      </c>
      <c r="B38" s="472" t="s">
        <v>70</v>
      </c>
      <c r="C38" s="472"/>
      <c r="D38" s="472"/>
      <c r="E38" s="472"/>
      <c r="F38" s="472"/>
      <c r="G38" s="472"/>
      <c r="H38" s="8" t="s">
        <v>71</v>
      </c>
      <c r="I38" s="281" t="s">
        <v>72</v>
      </c>
      <c r="J38" s="280"/>
      <c r="K38" s="472"/>
      <c r="L38" s="472"/>
      <c r="M38" s="472"/>
      <c r="N38" s="472"/>
      <c r="O38" s="472"/>
      <c r="P38" s="472"/>
    </row>
    <row r="39" spans="1:17">
      <c r="A39" s="280" t="s">
        <v>36</v>
      </c>
      <c r="B39" s="473" t="s">
        <v>73</v>
      </c>
      <c r="C39" s="473"/>
      <c r="D39" s="473"/>
      <c r="E39" s="473"/>
      <c r="F39" s="473"/>
      <c r="G39" s="473"/>
      <c r="H39" s="20"/>
      <c r="I39" s="294">
        <f>I30</f>
        <v>1743.48</v>
      </c>
      <c r="J39" s="280"/>
      <c r="K39" s="473"/>
      <c r="L39" s="473"/>
      <c r="M39" s="473"/>
      <c r="N39" s="473"/>
      <c r="O39" s="473"/>
      <c r="P39" s="473"/>
    </row>
    <row r="40" spans="1:17">
      <c r="A40" s="280" t="s">
        <v>38</v>
      </c>
      <c r="B40" s="473" t="s">
        <v>74</v>
      </c>
      <c r="C40" s="473"/>
      <c r="D40" s="473"/>
      <c r="E40" s="473"/>
      <c r="F40" s="473"/>
      <c r="G40" s="473"/>
      <c r="H40" s="2"/>
      <c r="I40" s="294">
        <f>I39*H40</f>
        <v>0</v>
      </c>
      <c r="J40" s="280"/>
      <c r="K40" s="473"/>
      <c r="L40" s="473"/>
      <c r="M40" s="473"/>
      <c r="N40" s="473"/>
      <c r="O40" s="473"/>
      <c r="P40" s="473"/>
      <c r="Q40" s="25"/>
    </row>
    <row r="41" spans="1:17">
      <c r="A41" s="280" t="s">
        <v>41</v>
      </c>
      <c r="B41" s="473" t="s">
        <v>75</v>
      </c>
      <c r="C41" s="473"/>
      <c r="D41" s="473"/>
      <c r="E41" s="473"/>
      <c r="F41" s="473"/>
      <c r="G41" s="473"/>
      <c r="H41" s="2"/>
      <c r="I41" s="294">
        <f>H41*I39</f>
        <v>0</v>
      </c>
      <c r="J41" s="280"/>
      <c r="K41" s="473"/>
      <c r="L41" s="473"/>
      <c r="M41" s="473"/>
      <c r="N41" s="473"/>
      <c r="O41" s="473"/>
      <c r="P41" s="473"/>
    </row>
    <row r="42" spans="1:17">
      <c r="A42" s="280" t="s">
        <v>44</v>
      </c>
      <c r="B42" s="473" t="s">
        <v>76</v>
      </c>
      <c r="C42" s="473"/>
      <c r="D42" s="473"/>
      <c r="E42" s="473"/>
      <c r="F42" s="473"/>
      <c r="G42" s="473"/>
      <c r="H42" s="2"/>
      <c r="I42" s="294">
        <v>0</v>
      </c>
      <c r="J42" s="280"/>
      <c r="K42" s="473"/>
      <c r="L42" s="473"/>
      <c r="M42" s="473"/>
      <c r="N42" s="473"/>
      <c r="O42" s="473"/>
      <c r="P42" s="473"/>
      <c r="Q42" s="25"/>
    </row>
    <row r="43" spans="1:17">
      <c r="A43" s="280" t="s">
        <v>77</v>
      </c>
      <c r="B43" s="473" t="s">
        <v>78</v>
      </c>
      <c r="C43" s="473"/>
      <c r="D43" s="473"/>
      <c r="E43" s="473"/>
      <c r="F43" s="473"/>
      <c r="G43" s="473"/>
      <c r="H43" s="5"/>
      <c r="I43" s="294">
        <v>0</v>
      </c>
      <c r="J43" s="280"/>
      <c r="K43" s="473"/>
      <c r="L43" s="473"/>
      <c r="M43" s="473"/>
      <c r="N43" s="473"/>
      <c r="O43" s="473"/>
      <c r="P43" s="473"/>
      <c r="Q43" s="25"/>
    </row>
    <row r="44" spans="1:17">
      <c r="A44" s="280" t="s">
        <v>79</v>
      </c>
      <c r="B44" s="473" t="s">
        <v>80</v>
      </c>
      <c r="C44" s="473"/>
      <c r="D44" s="473"/>
      <c r="E44" s="473"/>
      <c r="F44" s="473"/>
      <c r="G44" s="473"/>
      <c r="H44" s="2"/>
      <c r="I44" s="294">
        <v>0</v>
      </c>
      <c r="J44" s="280"/>
      <c r="K44" s="473"/>
      <c r="L44" s="473"/>
      <c r="M44" s="473"/>
      <c r="N44" s="473"/>
      <c r="O44" s="473"/>
      <c r="P44" s="473"/>
    </row>
    <row r="45" spans="1:17">
      <c r="A45" s="507" t="s">
        <v>81</v>
      </c>
      <c r="B45" s="510"/>
      <c r="C45" s="510"/>
      <c r="D45" s="510"/>
      <c r="E45" s="510"/>
      <c r="F45" s="510"/>
      <c r="G45" s="510"/>
      <c r="H45" s="510"/>
      <c r="I45" s="295">
        <f>SUM(I39:I44)</f>
        <v>1743.48</v>
      </c>
      <c r="J45" s="507"/>
      <c r="K45" s="510"/>
      <c r="L45" s="510"/>
      <c r="M45" s="510"/>
      <c r="N45" s="510"/>
      <c r="O45" s="510"/>
      <c r="P45" s="510"/>
    </row>
    <row r="46" spans="1:17" s="9" customFormat="1">
      <c r="A46" s="59"/>
      <c r="I46" s="97"/>
      <c r="J46" s="59"/>
    </row>
    <row r="47" spans="1:17" s="9" customFormat="1">
      <c r="A47" s="284" t="s">
        <v>82</v>
      </c>
      <c r="I47" s="97"/>
      <c r="J47" s="284"/>
    </row>
    <row r="48" spans="1:17" s="9" customFormat="1">
      <c r="A48" s="284" t="s">
        <v>83</v>
      </c>
      <c r="I48" s="97"/>
      <c r="J48" s="284"/>
    </row>
    <row r="49" spans="1:16">
      <c r="A49" s="296"/>
      <c r="B49" s="3"/>
      <c r="C49" s="3"/>
      <c r="D49" s="3"/>
      <c r="E49" s="3"/>
      <c r="F49" s="3"/>
      <c r="G49" s="3"/>
      <c r="H49" s="3"/>
      <c r="I49" s="61"/>
      <c r="J49" s="296"/>
      <c r="K49" s="3"/>
      <c r="L49" s="3"/>
      <c r="M49" s="3"/>
      <c r="N49" s="3"/>
      <c r="O49" s="3"/>
      <c r="P49" s="3"/>
    </row>
    <row r="50" spans="1:16">
      <c r="A50" s="514" t="s">
        <v>84</v>
      </c>
      <c r="B50" s="515"/>
      <c r="C50" s="515"/>
      <c r="D50" s="515"/>
      <c r="E50" s="515"/>
      <c r="F50" s="515"/>
      <c r="G50" s="515"/>
      <c r="H50" s="515"/>
      <c r="I50" s="516"/>
      <c r="J50" s="514"/>
      <c r="K50" s="515"/>
      <c r="L50" s="515"/>
      <c r="M50" s="515"/>
      <c r="N50" s="515"/>
      <c r="O50" s="515"/>
      <c r="P50" s="515"/>
    </row>
    <row r="51" spans="1:16">
      <c r="A51" s="297" t="s">
        <v>85</v>
      </c>
      <c r="B51" s="541" t="s">
        <v>86</v>
      </c>
      <c r="C51" s="542"/>
      <c r="D51" s="542"/>
      <c r="E51" s="542"/>
      <c r="F51" s="542"/>
      <c r="G51" s="543"/>
      <c r="H51" s="8" t="s">
        <v>71</v>
      </c>
      <c r="I51" s="281" t="s">
        <v>72</v>
      </c>
      <c r="J51" s="297"/>
      <c r="K51" s="541"/>
      <c r="L51" s="542"/>
      <c r="M51" s="542"/>
      <c r="N51" s="542"/>
      <c r="O51" s="542"/>
      <c r="P51" s="543"/>
    </row>
    <row r="52" spans="1:16" ht="13.5" customHeight="1">
      <c r="A52" s="280" t="s">
        <v>36</v>
      </c>
      <c r="B52" s="473" t="s">
        <v>87</v>
      </c>
      <c r="C52" s="473"/>
      <c r="D52" s="473"/>
      <c r="E52" s="473"/>
      <c r="F52" s="473"/>
      <c r="G52" s="473"/>
      <c r="H52" s="1">
        <f>1/12</f>
        <v>8.3333333333333329E-2</v>
      </c>
      <c r="I52" s="82">
        <f>$I$45*H52</f>
        <v>145.29</v>
      </c>
      <c r="J52" s="280"/>
      <c r="K52" s="473"/>
      <c r="L52" s="473"/>
      <c r="M52" s="473"/>
      <c r="N52" s="473"/>
      <c r="O52" s="473"/>
      <c r="P52" s="473"/>
    </row>
    <row r="53" spans="1:16">
      <c r="A53" s="280" t="s">
        <v>38</v>
      </c>
      <c r="B53" s="473" t="s">
        <v>88</v>
      </c>
      <c r="C53" s="473"/>
      <c r="D53" s="473"/>
      <c r="E53" s="473"/>
      <c r="F53" s="473"/>
      <c r="G53" s="473"/>
      <c r="H53" s="22">
        <v>0.121</v>
      </c>
      <c r="I53" s="82">
        <f>$I$45*H53</f>
        <v>210.96108000000001</v>
      </c>
      <c r="J53" s="280"/>
      <c r="K53" s="473"/>
      <c r="L53" s="473"/>
      <c r="M53" s="473"/>
      <c r="N53" s="473"/>
      <c r="O53" s="473"/>
      <c r="P53" s="473"/>
    </row>
    <row r="54" spans="1:16">
      <c r="A54" s="509" t="s">
        <v>89</v>
      </c>
      <c r="B54" s="510"/>
      <c r="C54" s="510"/>
      <c r="D54" s="510"/>
      <c r="E54" s="510"/>
      <c r="F54" s="510"/>
      <c r="G54" s="510"/>
      <c r="H54" s="33">
        <f>TRUNC(SUM(H52:H53),4)</f>
        <v>0.20430000000000001</v>
      </c>
      <c r="I54" s="298">
        <f>SUM(I52:I53)</f>
        <v>356.25108</v>
      </c>
      <c r="J54" s="509"/>
      <c r="K54" s="510"/>
      <c r="L54" s="510"/>
      <c r="M54" s="510"/>
      <c r="N54" s="510"/>
      <c r="O54" s="510"/>
      <c r="P54" s="510"/>
    </row>
    <row r="55" spans="1:16" ht="21.95" customHeight="1">
      <c r="A55" s="297" t="s">
        <v>41</v>
      </c>
      <c r="B55" s="534" t="s">
        <v>90</v>
      </c>
      <c r="C55" s="534"/>
      <c r="D55" s="534"/>
      <c r="E55" s="534"/>
      <c r="F55" s="534"/>
      <c r="G55" s="534"/>
      <c r="H55" s="148">
        <f>H54*H75</f>
        <v>7.518240000000001E-2</v>
      </c>
      <c r="I55" s="83">
        <f>$I$45*H55</f>
        <v>131.07901075200002</v>
      </c>
      <c r="J55" s="297"/>
      <c r="K55" s="534"/>
      <c r="L55" s="534"/>
      <c r="M55" s="534"/>
      <c r="N55" s="534"/>
      <c r="O55" s="534"/>
      <c r="P55" s="534"/>
    </row>
    <row r="56" spans="1:16">
      <c r="A56" s="509" t="s">
        <v>91</v>
      </c>
      <c r="B56" s="510"/>
      <c r="C56" s="510"/>
      <c r="D56" s="510"/>
      <c r="E56" s="510"/>
      <c r="F56" s="510"/>
      <c r="G56" s="510"/>
      <c r="H56" s="33">
        <f>TRUNC(SUM(H54:H55),4)</f>
        <v>0.27939999999999998</v>
      </c>
      <c r="I56" s="298">
        <f>SUM(I54:I55)</f>
        <v>487.33009075200005</v>
      </c>
      <c r="J56" s="509"/>
      <c r="K56" s="510"/>
      <c r="L56" s="510"/>
      <c r="M56" s="510"/>
      <c r="N56" s="510"/>
      <c r="O56" s="510"/>
      <c r="P56" s="510"/>
    </row>
    <row r="57" spans="1:16">
      <c r="A57" s="296"/>
      <c r="B57" s="3"/>
      <c r="C57" s="3"/>
      <c r="D57" s="3"/>
      <c r="E57" s="3"/>
      <c r="F57" s="3"/>
      <c r="G57" s="3"/>
      <c r="H57" s="35"/>
      <c r="I57" s="61"/>
      <c r="J57" s="296"/>
      <c r="K57" s="3"/>
      <c r="L57" s="3"/>
      <c r="M57" s="3"/>
      <c r="N57" s="3"/>
      <c r="O57" s="3"/>
      <c r="P57" s="3"/>
    </row>
    <row r="58" spans="1:16">
      <c r="A58" s="284" t="s">
        <v>92</v>
      </c>
      <c r="B58" s="3"/>
      <c r="C58" s="3"/>
      <c r="D58" s="3"/>
      <c r="E58" s="3"/>
      <c r="F58" s="3"/>
      <c r="G58" s="3"/>
      <c r="H58" s="35"/>
      <c r="I58" s="61"/>
      <c r="J58" s="284"/>
      <c r="K58" s="3"/>
      <c r="L58" s="3"/>
      <c r="M58" s="3"/>
      <c r="N58" s="3"/>
      <c r="O58" s="3"/>
      <c r="P58" s="3"/>
    </row>
    <row r="59" spans="1:16">
      <c r="A59" s="284" t="s">
        <v>93</v>
      </c>
      <c r="B59" s="3"/>
      <c r="C59" s="3"/>
      <c r="D59" s="3"/>
      <c r="E59" s="3"/>
      <c r="F59" s="3"/>
      <c r="G59" s="3"/>
      <c r="H59" s="35"/>
      <c r="I59" s="61"/>
      <c r="J59" s="284"/>
      <c r="K59" s="3"/>
      <c r="L59" s="3"/>
      <c r="M59" s="3"/>
      <c r="N59" s="3"/>
      <c r="O59" s="3"/>
      <c r="P59" s="3"/>
    </row>
    <row r="60" spans="1:16">
      <c r="A60" s="284" t="s">
        <v>94</v>
      </c>
      <c r="B60" s="3"/>
      <c r="C60" s="3"/>
      <c r="D60" s="3"/>
      <c r="E60" s="3"/>
      <c r="F60" s="3"/>
      <c r="G60" s="3"/>
      <c r="H60" s="35"/>
      <c r="I60" s="61"/>
      <c r="J60" s="284"/>
      <c r="K60" s="3"/>
      <c r="L60" s="3"/>
      <c r="M60" s="3"/>
      <c r="N60" s="3"/>
      <c r="O60" s="3"/>
      <c r="P60" s="3"/>
    </row>
    <row r="61" spans="1:16">
      <c r="A61" s="284" t="s">
        <v>95</v>
      </c>
      <c r="B61" s="9"/>
      <c r="C61" s="9"/>
      <c r="D61" s="9"/>
      <c r="E61" s="9"/>
      <c r="F61" s="9"/>
      <c r="G61" s="9"/>
      <c r="H61" s="9"/>
      <c r="I61" s="97"/>
      <c r="J61" s="284"/>
      <c r="K61" s="9"/>
      <c r="L61" s="9"/>
      <c r="M61" s="9"/>
      <c r="N61" s="9"/>
      <c r="O61" s="9"/>
      <c r="P61" s="9"/>
    </row>
    <row r="62" spans="1:16">
      <c r="A62" s="284" t="s">
        <v>96</v>
      </c>
      <c r="B62" s="9"/>
      <c r="C62" s="9"/>
      <c r="D62" s="9"/>
      <c r="E62" s="9"/>
      <c r="F62" s="9"/>
      <c r="G62" s="9"/>
      <c r="H62" s="9"/>
      <c r="I62" s="97"/>
      <c r="J62" s="284"/>
      <c r="K62" s="9"/>
      <c r="L62" s="9"/>
      <c r="M62" s="9"/>
      <c r="N62" s="9"/>
      <c r="O62" s="9"/>
      <c r="P62" s="9"/>
    </row>
    <row r="63" spans="1:16">
      <c r="A63" s="284"/>
      <c r="B63" s="9"/>
      <c r="C63" s="9"/>
      <c r="D63" s="9"/>
      <c r="E63" s="9"/>
      <c r="F63" s="9"/>
      <c r="G63" s="9"/>
      <c r="H63" s="9"/>
      <c r="I63" s="97"/>
      <c r="J63" s="284"/>
      <c r="K63" s="9"/>
      <c r="L63" s="9"/>
      <c r="M63" s="9"/>
      <c r="N63" s="9"/>
      <c r="O63" s="9"/>
      <c r="P63" s="9"/>
    </row>
    <row r="64" spans="1:16">
      <c r="A64" s="284"/>
      <c r="B64" s="9"/>
      <c r="C64" s="9"/>
      <c r="D64" s="9"/>
      <c r="E64" s="9"/>
      <c r="F64" s="9"/>
      <c r="G64" s="9"/>
      <c r="H64" s="9"/>
      <c r="I64" s="97"/>
      <c r="J64" s="284"/>
      <c r="K64" s="9"/>
      <c r="L64" s="9"/>
      <c r="M64" s="9"/>
      <c r="N64" s="9"/>
      <c r="O64" s="9"/>
      <c r="P64" s="9"/>
    </row>
    <row r="65" spans="1:17">
      <c r="A65" s="42"/>
      <c r="B65" s="36"/>
      <c r="C65" s="36"/>
      <c r="D65" s="36"/>
      <c r="E65" s="36"/>
      <c r="F65" s="36"/>
      <c r="G65" s="36"/>
      <c r="H65" s="36"/>
      <c r="I65" s="299"/>
      <c r="J65" s="42"/>
      <c r="K65" s="36"/>
      <c r="L65" s="36"/>
      <c r="M65" s="36"/>
      <c r="N65" s="36"/>
      <c r="O65" s="36"/>
      <c r="P65" s="36"/>
    </row>
    <row r="66" spans="1:17">
      <c r="A66" s="300" t="s">
        <v>97</v>
      </c>
      <c r="B66" s="493" t="s">
        <v>98</v>
      </c>
      <c r="C66" s="494"/>
      <c r="D66" s="494"/>
      <c r="E66" s="494"/>
      <c r="F66" s="494"/>
      <c r="G66" s="495"/>
      <c r="H66" s="26" t="s">
        <v>71</v>
      </c>
      <c r="I66" s="275" t="s">
        <v>72</v>
      </c>
      <c r="J66" s="300"/>
      <c r="K66" s="493"/>
      <c r="L66" s="494"/>
      <c r="M66" s="494"/>
      <c r="N66" s="494"/>
      <c r="O66" s="494"/>
      <c r="P66" s="495"/>
    </row>
    <row r="67" spans="1:17">
      <c r="A67" s="280" t="s">
        <v>36</v>
      </c>
      <c r="B67" s="473" t="s">
        <v>99</v>
      </c>
      <c r="C67" s="473"/>
      <c r="D67" s="473"/>
      <c r="E67" s="473"/>
      <c r="F67" s="473"/>
      <c r="G67" s="473"/>
      <c r="H67" s="1">
        <v>0.2</v>
      </c>
      <c r="I67" s="82">
        <f t="shared" ref="I67:I74" si="0">H67*($I$45)</f>
        <v>348.69600000000003</v>
      </c>
      <c r="J67" s="280"/>
      <c r="K67" s="473"/>
      <c r="L67" s="473"/>
      <c r="M67" s="473"/>
      <c r="N67" s="473"/>
      <c r="O67" s="473"/>
      <c r="P67" s="473"/>
    </row>
    <row r="68" spans="1:17">
      <c r="A68" s="280" t="s">
        <v>38</v>
      </c>
      <c r="B68" s="473" t="s">
        <v>100</v>
      </c>
      <c r="C68" s="473"/>
      <c r="D68" s="473"/>
      <c r="E68" s="473"/>
      <c r="F68" s="473"/>
      <c r="G68" s="473"/>
      <c r="H68" s="1">
        <v>2.5000000000000001E-2</v>
      </c>
      <c r="I68" s="82">
        <f t="shared" si="0"/>
        <v>43.587000000000003</v>
      </c>
      <c r="J68" s="280"/>
      <c r="K68" s="473"/>
      <c r="L68" s="473"/>
      <c r="M68" s="473"/>
      <c r="N68" s="473"/>
      <c r="O68" s="473"/>
      <c r="P68" s="473"/>
    </row>
    <row r="69" spans="1:17">
      <c r="A69" s="280" t="s">
        <v>41</v>
      </c>
      <c r="B69" s="473" t="s">
        <v>101</v>
      </c>
      <c r="C69" s="473"/>
      <c r="D69" s="473"/>
      <c r="E69" s="473"/>
      <c r="F69" s="473"/>
      <c r="G69" s="473"/>
      <c r="H69" s="1">
        <v>0.03</v>
      </c>
      <c r="I69" s="82">
        <f t="shared" si="0"/>
        <v>52.304400000000001</v>
      </c>
      <c r="J69" s="280"/>
      <c r="K69" s="473"/>
      <c r="L69" s="473"/>
      <c r="M69" s="473"/>
      <c r="N69" s="473"/>
      <c r="O69" s="473"/>
      <c r="P69" s="473"/>
      <c r="Q69" s="25"/>
    </row>
    <row r="70" spans="1:17">
      <c r="A70" s="280" t="s">
        <v>44</v>
      </c>
      <c r="B70" s="473" t="s">
        <v>102</v>
      </c>
      <c r="C70" s="473"/>
      <c r="D70" s="473"/>
      <c r="E70" s="473"/>
      <c r="F70" s="473"/>
      <c r="G70" s="473"/>
      <c r="H70" s="1">
        <v>1.4999999999999999E-2</v>
      </c>
      <c r="I70" s="82">
        <f t="shared" si="0"/>
        <v>26.152200000000001</v>
      </c>
      <c r="J70" s="280"/>
      <c r="K70" s="473"/>
      <c r="L70" s="473"/>
      <c r="M70" s="473"/>
      <c r="N70" s="473"/>
      <c r="O70" s="473"/>
      <c r="P70" s="473"/>
    </row>
    <row r="71" spans="1:17">
      <c r="A71" s="280" t="s">
        <v>77</v>
      </c>
      <c r="B71" s="473" t="s">
        <v>103</v>
      </c>
      <c r="C71" s="473"/>
      <c r="D71" s="473"/>
      <c r="E71" s="473"/>
      <c r="F71" s="473"/>
      <c r="G71" s="473"/>
      <c r="H71" s="1">
        <v>0.01</v>
      </c>
      <c r="I71" s="82">
        <f t="shared" si="0"/>
        <v>17.434799999999999</v>
      </c>
      <c r="J71" s="280"/>
      <c r="K71" s="473"/>
      <c r="L71" s="473"/>
      <c r="M71" s="473"/>
      <c r="N71" s="473"/>
      <c r="O71" s="473"/>
      <c r="P71" s="473"/>
    </row>
    <row r="72" spans="1:17">
      <c r="A72" s="280" t="s">
        <v>79</v>
      </c>
      <c r="B72" s="473" t="s">
        <v>104</v>
      </c>
      <c r="C72" s="473"/>
      <c r="D72" s="473"/>
      <c r="E72" s="473"/>
      <c r="F72" s="473"/>
      <c r="G72" s="473"/>
      <c r="H72" s="1">
        <v>6.0000000000000001E-3</v>
      </c>
      <c r="I72" s="82">
        <f t="shared" si="0"/>
        <v>10.46088</v>
      </c>
      <c r="J72" s="280"/>
      <c r="K72" s="473"/>
      <c r="L72" s="473"/>
      <c r="M72" s="473"/>
      <c r="N72" s="473"/>
      <c r="O72" s="473"/>
      <c r="P72" s="473"/>
    </row>
    <row r="73" spans="1:17">
      <c r="A73" s="280" t="s">
        <v>105</v>
      </c>
      <c r="B73" s="473" t="s">
        <v>106</v>
      </c>
      <c r="C73" s="473"/>
      <c r="D73" s="473"/>
      <c r="E73" s="473"/>
      <c r="F73" s="473"/>
      <c r="G73" s="473"/>
      <c r="H73" s="1">
        <v>2E-3</v>
      </c>
      <c r="I73" s="82">
        <f t="shared" si="0"/>
        <v>3.4869600000000003</v>
      </c>
      <c r="J73" s="280"/>
      <c r="K73" s="473"/>
      <c r="L73" s="473"/>
      <c r="M73" s="473"/>
      <c r="N73" s="473"/>
      <c r="O73" s="473"/>
      <c r="P73" s="473"/>
    </row>
    <row r="74" spans="1:17">
      <c r="A74" s="280" t="s">
        <v>107</v>
      </c>
      <c r="B74" s="473" t="s">
        <v>108</v>
      </c>
      <c r="C74" s="473"/>
      <c r="D74" s="473"/>
      <c r="E74" s="473"/>
      <c r="F74" s="473"/>
      <c r="G74" s="473"/>
      <c r="H74" s="1">
        <v>0.08</v>
      </c>
      <c r="I74" s="82">
        <f t="shared" si="0"/>
        <v>139.47839999999999</v>
      </c>
      <c r="J74" s="280"/>
      <c r="K74" s="473"/>
      <c r="L74" s="473"/>
      <c r="M74" s="473"/>
      <c r="N74" s="473"/>
      <c r="O74" s="473"/>
      <c r="P74" s="473"/>
    </row>
    <row r="75" spans="1:17">
      <c r="A75" s="509" t="s">
        <v>11</v>
      </c>
      <c r="B75" s="510"/>
      <c r="C75" s="510"/>
      <c r="D75" s="510"/>
      <c r="E75" s="510"/>
      <c r="F75" s="510"/>
      <c r="G75" s="510"/>
      <c r="H75" s="33">
        <f>SUM(H67:H74)</f>
        <v>0.36800000000000005</v>
      </c>
      <c r="I75" s="298">
        <f>SUM(I67:I74)</f>
        <v>641.60064</v>
      </c>
      <c r="J75" s="509"/>
      <c r="K75" s="510"/>
      <c r="L75" s="510"/>
      <c r="M75" s="510"/>
      <c r="N75" s="510"/>
      <c r="O75" s="510"/>
      <c r="P75" s="510"/>
    </row>
    <row r="76" spans="1:17">
      <c r="A76" s="296"/>
      <c r="B76" s="3"/>
      <c r="C76" s="3"/>
      <c r="D76" s="3"/>
      <c r="E76" s="3"/>
      <c r="F76" s="3"/>
      <c r="G76" s="3"/>
      <c r="H76" s="35"/>
      <c r="I76" s="61"/>
      <c r="J76" s="296"/>
      <c r="K76" s="3"/>
      <c r="L76" s="3"/>
      <c r="M76" s="3"/>
      <c r="N76" s="3"/>
      <c r="O76" s="3"/>
      <c r="P76" s="3"/>
    </row>
    <row r="77" spans="1:17">
      <c r="A77" s="284" t="s">
        <v>109</v>
      </c>
      <c r="B77" s="3"/>
      <c r="C77" s="3"/>
      <c r="D77" s="3"/>
      <c r="E77" s="3"/>
      <c r="F77" s="3"/>
      <c r="G77" s="3"/>
      <c r="H77" s="35"/>
      <c r="I77" s="61"/>
      <c r="J77" s="284"/>
      <c r="K77" s="3"/>
      <c r="L77" s="3"/>
      <c r="M77" s="3"/>
      <c r="N77" s="3"/>
      <c r="O77" s="3"/>
      <c r="P77" s="3"/>
    </row>
    <row r="78" spans="1:17">
      <c r="A78" s="284" t="s">
        <v>110</v>
      </c>
      <c r="B78" s="3"/>
      <c r="C78" s="3"/>
      <c r="D78" s="3"/>
      <c r="E78" s="3"/>
      <c r="F78" s="3"/>
      <c r="G78" s="3"/>
      <c r="H78" s="35"/>
      <c r="I78" s="61"/>
      <c r="J78" s="284"/>
      <c r="K78" s="3"/>
      <c r="L78" s="3"/>
      <c r="M78" s="3"/>
      <c r="N78" s="3"/>
      <c r="O78" s="3"/>
      <c r="P78" s="3"/>
    </row>
    <row r="79" spans="1:17">
      <c r="A79" s="284" t="s">
        <v>111</v>
      </c>
      <c r="B79" s="3"/>
      <c r="C79" s="3"/>
      <c r="D79" s="3"/>
      <c r="E79" s="3"/>
      <c r="F79" s="3"/>
      <c r="G79" s="3"/>
      <c r="H79" s="35"/>
      <c r="I79" s="61"/>
      <c r="J79" s="284"/>
      <c r="K79" s="3"/>
      <c r="L79" s="3"/>
      <c r="M79" s="3"/>
      <c r="N79" s="3"/>
      <c r="O79" s="3"/>
      <c r="P79" s="3"/>
    </row>
    <row r="80" spans="1:17">
      <c r="A80" s="284" t="s">
        <v>112</v>
      </c>
      <c r="B80" s="3"/>
      <c r="C80" s="3"/>
      <c r="D80" s="3"/>
      <c r="E80" s="3"/>
      <c r="F80" s="3"/>
      <c r="G80" s="3"/>
      <c r="H80" s="35"/>
      <c r="I80" s="61"/>
      <c r="J80" s="284"/>
      <c r="K80" s="3"/>
      <c r="L80" s="3"/>
      <c r="M80" s="3"/>
      <c r="N80" s="3"/>
      <c r="O80" s="3"/>
      <c r="P80" s="3"/>
    </row>
    <row r="81" spans="1:16">
      <c r="A81" s="284" t="s">
        <v>113</v>
      </c>
      <c r="B81" s="3"/>
      <c r="C81" s="3"/>
      <c r="D81" s="3"/>
      <c r="E81" s="3"/>
      <c r="F81" s="3"/>
      <c r="G81" s="3"/>
      <c r="H81" s="35"/>
      <c r="I81" s="61"/>
      <c r="J81" s="284"/>
      <c r="K81" s="3"/>
      <c r="L81" s="3"/>
      <c r="M81" s="3"/>
      <c r="N81" s="3"/>
      <c r="O81" s="3"/>
      <c r="P81" s="3"/>
    </row>
    <row r="82" spans="1:16">
      <c r="A82" s="59"/>
      <c r="B82" s="9"/>
      <c r="C82" s="9"/>
      <c r="D82" s="9"/>
      <c r="E82" s="9"/>
      <c r="F82" s="9"/>
      <c r="G82" s="9"/>
      <c r="H82" s="9"/>
      <c r="I82" s="97"/>
      <c r="J82" s="59"/>
      <c r="K82" s="9"/>
      <c r="L82" s="9"/>
      <c r="M82" s="9"/>
      <c r="N82" s="9"/>
      <c r="O82" s="9"/>
      <c r="P82" s="9"/>
    </row>
    <row r="83" spans="1:16">
      <c r="A83" s="300" t="s">
        <v>114</v>
      </c>
      <c r="B83" s="527" t="s">
        <v>115</v>
      </c>
      <c r="C83" s="528"/>
      <c r="D83" s="528"/>
      <c r="E83" s="528"/>
      <c r="F83" s="528"/>
      <c r="G83" s="529"/>
      <c r="H83" s="33"/>
      <c r="I83" s="275" t="s">
        <v>72</v>
      </c>
      <c r="J83" s="300"/>
      <c r="K83" s="527"/>
      <c r="L83" s="528"/>
      <c r="M83" s="528"/>
      <c r="N83" s="528"/>
      <c r="O83" s="528"/>
      <c r="P83" s="529"/>
    </row>
    <row r="84" spans="1:16" ht="14.1" customHeight="1">
      <c r="A84" s="280" t="s">
        <v>36</v>
      </c>
      <c r="B84" s="517" t="s">
        <v>116</v>
      </c>
      <c r="C84" s="517"/>
      <c r="D84" s="517"/>
      <c r="E84" s="517"/>
      <c r="F84" s="517"/>
      <c r="G84" s="517"/>
      <c r="H84" s="21" t="s">
        <v>117</v>
      </c>
      <c r="I84" s="301">
        <f>'Mód2.3 '!E12</f>
        <v>167.31119999999996</v>
      </c>
      <c r="J84" s="280"/>
      <c r="K84" s="517"/>
      <c r="L84" s="517"/>
      <c r="M84" s="517"/>
      <c r="N84" s="517"/>
      <c r="O84" s="517"/>
      <c r="P84" s="517"/>
    </row>
    <row r="85" spans="1:16">
      <c r="A85" s="280" t="s">
        <v>38</v>
      </c>
      <c r="B85" s="517" t="s">
        <v>118</v>
      </c>
      <c r="C85" s="517"/>
      <c r="D85" s="517"/>
      <c r="E85" s="517"/>
      <c r="F85" s="517"/>
      <c r="G85" s="517"/>
      <c r="H85" s="21" t="s">
        <v>117</v>
      </c>
      <c r="I85" s="301">
        <f>'Mód2.3 '!E25</f>
        <v>784.89329399999997</v>
      </c>
      <c r="J85" s="280"/>
      <c r="K85" s="517"/>
      <c r="L85" s="517"/>
      <c r="M85" s="517"/>
      <c r="N85" s="517"/>
      <c r="O85" s="517"/>
      <c r="P85" s="517"/>
    </row>
    <row r="86" spans="1:16">
      <c r="A86" s="280" t="s">
        <v>41</v>
      </c>
      <c r="B86" s="517" t="s">
        <v>119</v>
      </c>
      <c r="C86" s="517"/>
      <c r="D86" s="517"/>
      <c r="E86" s="517"/>
      <c r="F86" s="517"/>
      <c r="G86" s="517"/>
      <c r="H86" s="21" t="s">
        <v>117</v>
      </c>
      <c r="I86" s="301">
        <f>'Mód2.3 '!E33</f>
        <v>0</v>
      </c>
      <c r="J86" s="280"/>
      <c r="K86" s="517"/>
      <c r="L86" s="517"/>
      <c r="M86" s="517"/>
      <c r="N86" s="517"/>
      <c r="O86" s="517"/>
      <c r="P86" s="517"/>
    </row>
    <row r="87" spans="1:16" ht="15" customHeight="1">
      <c r="A87" s="297" t="s">
        <v>44</v>
      </c>
      <c r="B87" s="539" t="s">
        <v>120</v>
      </c>
      <c r="C87" s="517"/>
      <c r="D87" s="517"/>
      <c r="E87" s="517"/>
      <c r="F87" s="517"/>
      <c r="G87" s="517"/>
      <c r="H87" s="28" t="s">
        <v>117</v>
      </c>
      <c r="I87" s="302">
        <f>'Mód2.3 '!E42</f>
        <v>0</v>
      </c>
      <c r="J87" s="297"/>
      <c r="K87" s="540"/>
      <c r="L87" s="540"/>
      <c r="M87" s="540"/>
      <c r="N87" s="540"/>
      <c r="O87" s="540"/>
      <c r="P87" s="540"/>
    </row>
    <row r="88" spans="1:16">
      <c r="A88" s="280" t="s">
        <v>77</v>
      </c>
      <c r="B88" s="517" t="s">
        <v>221</v>
      </c>
      <c r="C88" s="517"/>
      <c r="D88" s="517"/>
      <c r="E88" s="517"/>
      <c r="F88" s="517"/>
      <c r="G88" s="517"/>
      <c r="H88" s="21" t="s">
        <v>117</v>
      </c>
      <c r="I88" s="301">
        <f>'Mód2.3 '!E52</f>
        <v>0</v>
      </c>
      <c r="J88" s="280"/>
      <c r="K88" s="517"/>
      <c r="L88" s="517"/>
      <c r="M88" s="517"/>
      <c r="N88" s="517"/>
      <c r="O88" s="517"/>
      <c r="P88" s="517"/>
    </row>
    <row r="89" spans="1:16">
      <c r="A89" s="280"/>
      <c r="B89" s="539"/>
      <c r="C89" s="517"/>
      <c r="D89" s="517"/>
      <c r="E89" s="517"/>
      <c r="F89" s="517"/>
      <c r="G89" s="517"/>
      <c r="H89" s="21"/>
      <c r="I89" s="301"/>
      <c r="J89" s="280"/>
      <c r="K89" s="517"/>
      <c r="L89" s="517"/>
      <c r="M89" s="517"/>
      <c r="N89" s="517"/>
      <c r="O89" s="517"/>
      <c r="P89" s="517"/>
    </row>
    <row r="90" spans="1:16">
      <c r="A90" s="509" t="s">
        <v>123</v>
      </c>
      <c r="B90" s="510"/>
      <c r="C90" s="510"/>
      <c r="D90" s="510"/>
      <c r="E90" s="510"/>
      <c r="F90" s="510"/>
      <c r="G90" s="510"/>
      <c r="H90" s="510"/>
      <c r="I90" s="298">
        <f>SUM(I84:I89)</f>
        <v>952.20449399999995</v>
      </c>
      <c r="J90" s="509"/>
      <c r="K90" s="510"/>
      <c r="L90" s="510"/>
      <c r="M90" s="510"/>
      <c r="N90" s="510"/>
      <c r="O90" s="510"/>
      <c r="P90" s="510"/>
    </row>
    <row r="91" spans="1:16">
      <c r="A91" s="296"/>
      <c r="B91" s="3"/>
      <c r="C91" s="3"/>
      <c r="D91" s="3"/>
      <c r="E91" s="3"/>
      <c r="F91" s="3"/>
      <c r="G91" s="3"/>
      <c r="H91" s="3"/>
      <c r="I91" s="61"/>
      <c r="J91" s="296"/>
      <c r="K91" s="3"/>
      <c r="L91" s="3"/>
      <c r="M91" s="3"/>
      <c r="N91" s="3"/>
      <c r="O91" s="3"/>
      <c r="P91" s="3"/>
    </row>
    <row r="92" spans="1:16">
      <c r="A92" s="284" t="s">
        <v>124</v>
      </c>
      <c r="B92" s="3"/>
      <c r="C92" s="3"/>
      <c r="D92" s="3"/>
      <c r="E92" s="3"/>
      <c r="F92" s="3"/>
      <c r="G92" s="3"/>
      <c r="H92" s="3"/>
      <c r="I92" s="61"/>
      <c r="J92" s="284"/>
      <c r="K92" s="3"/>
      <c r="L92" s="3"/>
      <c r="M92" s="3"/>
      <c r="N92" s="3"/>
      <c r="O92" s="3"/>
      <c r="P92" s="3"/>
    </row>
    <row r="93" spans="1:16">
      <c r="A93" s="284" t="s">
        <v>125</v>
      </c>
      <c r="B93" s="3"/>
      <c r="C93" s="3"/>
      <c r="D93" s="3"/>
      <c r="E93" s="3"/>
      <c r="F93" s="3"/>
      <c r="G93" s="3"/>
      <c r="H93" s="3"/>
      <c r="I93" s="61"/>
      <c r="J93" s="284"/>
      <c r="K93" s="3"/>
      <c r="L93" s="3"/>
      <c r="M93" s="3"/>
      <c r="N93" s="3"/>
      <c r="O93" s="3"/>
      <c r="P93" s="3"/>
    </row>
    <row r="94" spans="1:16">
      <c r="A94" s="284" t="s">
        <v>126</v>
      </c>
      <c r="B94" s="3"/>
      <c r="C94" s="3"/>
      <c r="D94" s="3"/>
      <c r="E94" s="3"/>
      <c r="F94" s="3"/>
      <c r="G94" s="3"/>
      <c r="H94" s="3"/>
      <c r="I94" s="61"/>
      <c r="J94" s="284"/>
      <c r="K94" s="3"/>
      <c r="L94" s="3"/>
      <c r="M94" s="3"/>
      <c r="N94" s="3"/>
      <c r="O94" s="3"/>
      <c r="P94" s="3"/>
    </row>
    <row r="95" spans="1:16">
      <c r="A95" s="284" t="s">
        <v>127</v>
      </c>
      <c r="B95" s="3"/>
      <c r="C95" s="3"/>
      <c r="D95" s="3"/>
      <c r="E95" s="3"/>
      <c r="F95" s="3"/>
      <c r="G95" s="3"/>
      <c r="H95" s="3"/>
      <c r="I95" s="61"/>
      <c r="J95" s="284"/>
      <c r="K95" s="3"/>
      <c r="L95" s="3"/>
      <c r="M95" s="3"/>
      <c r="N95" s="3"/>
      <c r="O95" s="3"/>
      <c r="P95" s="3"/>
    </row>
    <row r="96" spans="1:16">
      <c r="A96" s="59"/>
      <c r="B96" s="9"/>
      <c r="C96" s="9"/>
      <c r="D96" s="9"/>
      <c r="E96" s="9"/>
      <c r="F96" s="9"/>
      <c r="G96" s="9"/>
      <c r="H96" s="9"/>
      <c r="I96" s="97"/>
      <c r="J96" s="59"/>
      <c r="K96" s="9"/>
      <c r="L96" s="9"/>
      <c r="M96" s="9"/>
      <c r="N96" s="9"/>
      <c r="O96" s="9"/>
      <c r="P96" s="9"/>
    </row>
    <row r="97" spans="1:16">
      <c r="A97" s="300">
        <v>2</v>
      </c>
      <c r="B97" s="39" t="s">
        <v>128</v>
      </c>
      <c r="C97" s="39"/>
      <c r="D97" s="39"/>
      <c r="E97" s="39"/>
      <c r="F97" s="39"/>
      <c r="G97" s="39"/>
      <c r="H97" s="39"/>
      <c r="I97" s="303"/>
      <c r="J97" s="300"/>
      <c r="K97" s="39"/>
      <c r="L97" s="39"/>
      <c r="M97" s="39"/>
      <c r="N97" s="39"/>
      <c r="O97" s="39"/>
      <c r="P97" s="39"/>
    </row>
    <row r="98" spans="1:16">
      <c r="A98" s="512" t="s">
        <v>129</v>
      </c>
      <c r="B98" s="472"/>
      <c r="C98" s="472"/>
      <c r="D98" s="472"/>
      <c r="E98" s="472"/>
      <c r="F98" s="472"/>
      <c r="G98" s="472"/>
      <c r="H98" s="472"/>
      <c r="I98" s="281" t="s">
        <v>72</v>
      </c>
      <c r="J98" s="512"/>
      <c r="K98" s="472"/>
      <c r="L98" s="472"/>
      <c r="M98" s="472"/>
      <c r="N98" s="472"/>
      <c r="O98" s="472"/>
      <c r="P98" s="472"/>
    </row>
    <row r="99" spans="1:16">
      <c r="A99" s="280" t="s">
        <v>85</v>
      </c>
      <c r="B99" s="488" t="s">
        <v>130</v>
      </c>
      <c r="C99" s="488"/>
      <c r="D99" s="488"/>
      <c r="E99" s="488"/>
      <c r="F99" s="488"/>
      <c r="G99" s="488"/>
      <c r="H99" s="488"/>
      <c r="I99" s="82">
        <f>I56</f>
        <v>487.33009075200005</v>
      </c>
      <c r="J99" s="280"/>
      <c r="K99" s="488"/>
      <c r="L99" s="488"/>
      <c r="M99" s="488"/>
      <c r="N99" s="488"/>
      <c r="O99" s="488"/>
      <c r="P99" s="488"/>
    </row>
    <row r="100" spans="1:16">
      <c r="A100" s="280" t="s">
        <v>97</v>
      </c>
      <c r="B100" s="488" t="s">
        <v>131</v>
      </c>
      <c r="C100" s="488"/>
      <c r="D100" s="488"/>
      <c r="E100" s="488"/>
      <c r="F100" s="488"/>
      <c r="G100" s="488"/>
      <c r="H100" s="488"/>
      <c r="I100" s="82">
        <f>I75</f>
        <v>641.60064</v>
      </c>
      <c r="J100" s="280"/>
      <c r="K100" s="488"/>
      <c r="L100" s="488"/>
      <c r="M100" s="488"/>
      <c r="N100" s="488"/>
      <c r="O100" s="488"/>
      <c r="P100" s="488"/>
    </row>
    <row r="101" spans="1:16">
      <c r="A101" s="280" t="s">
        <v>114</v>
      </c>
      <c r="B101" s="488" t="s">
        <v>132</v>
      </c>
      <c r="C101" s="488"/>
      <c r="D101" s="488"/>
      <c r="E101" s="488"/>
      <c r="F101" s="488"/>
      <c r="G101" s="488"/>
      <c r="H101" s="488"/>
      <c r="I101" s="82">
        <f>I90</f>
        <v>952.20449399999995</v>
      </c>
      <c r="J101" s="280"/>
      <c r="K101" s="488"/>
      <c r="L101" s="488"/>
      <c r="M101" s="488"/>
      <c r="N101" s="488"/>
      <c r="O101" s="488"/>
      <c r="P101" s="488"/>
    </row>
    <row r="102" spans="1:16">
      <c r="A102" s="507" t="s">
        <v>133</v>
      </c>
      <c r="B102" s="508"/>
      <c r="C102" s="508"/>
      <c r="D102" s="508"/>
      <c r="E102" s="508"/>
      <c r="F102" s="508"/>
      <c r="G102" s="508"/>
      <c r="H102" s="508"/>
      <c r="I102" s="304">
        <f>SUM(I99:I101)</f>
        <v>2081.1352247519999</v>
      </c>
      <c r="J102" s="507"/>
      <c r="K102" s="508"/>
      <c r="L102" s="508"/>
      <c r="M102" s="508"/>
      <c r="N102" s="508"/>
      <c r="O102" s="508"/>
      <c r="P102" s="508"/>
    </row>
    <row r="103" spans="1:16">
      <c r="A103" s="521"/>
      <c r="B103" s="522"/>
      <c r="C103" s="522"/>
      <c r="D103" s="522"/>
      <c r="E103" s="522"/>
      <c r="F103" s="522"/>
      <c r="G103" s="522"/>
      <c r="H103" s="522"/>
      <c r="I103" s="523"/>
      <c r="J103" s="521"/>
      <c r="K103" s="522"/>
      <c r="L103" s="522"/>
      <c r="M103" s="522"/>
      <c r="N103" s="522"/>
      <c r="O103" s="522"/>
      <c r="P103" s="522"/>
    </row>
    <row r="104" spans="1:16" ht="13.5" customHeight="1">
      <c r="A104" s="514" t="s">
        <v>134</v>
      </c>
      <c r="B104" s="515"/>
      <c r="C104" s="515"/>
      <c r="D104" s="515"/>
      <c r="E104" s="515"/>
      <c r="F104" s="515"/>
      <c r="G104" s="515"/>
      <c r="H104" s="515"/>
      <c r="I104" s="516"/>
      <c r="J104" s="514"/>
      <c r="K104" s="515"/>
      <c r="L104" s="515"/>
      <c r="M104" s="515"/>
      <c r="N104" s="515"/>
      <c r="O104" s="515"/>
      <c r="P104" s="515"/>
    </row>
    <row r="105" spans="1:16" ht="14.1" customHeight="1">
      <c r="A105" s="280">
        <v>3</v>
      </c>
      <c r="B105" s="472" t="s">
        <v>135</v>
      </c>
      <c r="C105" s="472"/>
      <c r="D105" s="472"/>
      <c r="E105" s="472"/>
      <c r="F105" s="472"/>
      <c r="G105" s="472"/>
      <c r="H105" s="8" t="s">
        <v>71</v>
      </c>
      <c r="I105" s="281" t="s">
        <v>72</v>
      </c>
      <c r="J105" s="280"/>
      <c r="K105" s="472"/>
      <c r="L105" s="472"/>
      <c r="M105" s="472"/>
      <c r="N105" s="472"/>
      <c r="O105" s="472"/>
      <c r="P105" s="472"/>
    </row>
    <row r="106" spans="1:16">
      <c r="A106" s="280" t="s">
        <v>36</v>
      </c>
      <c r="B106" s="473" t="s">
        <v>136</v>
      </c>
      <c r="C106" s="473"/>
      <c r="D106" s="473"/>
      <c r="E106" s="473"/>
      <c r="F106" s="473"/>
      <c r="G106" s="473"/>
      <c r="H106" s="1">
        <v>4.1999999999999997E-3</v>
      </c>
      <c r="I106" s="82">
        <f>H106*I45</f>
        <v>7.322616</v>
      </c>
      <c r="J106" s="280"/>
      <c r="K106" s="473"/>
      <c r="L106" s="473"/>
      <c r="M106" s="473"/>
      <c r="N106" s="473"/>
      <c r="O106" s="473"/>
      <c r="P106" s="473"/>
    </row>
    <row r="107" spans="1:16">
      <c r="A107" s="297" t="s">
        <v>38</v>
      </c>
      <c r="B107" s="534" t="s">
        <v>137</v>
      </c>
      <c r="C107" s="534"/>
      <c r="D107" s="534"/>
      <c r="E107" s="534"/>
      <c r="F107" s="534"/>
      <c r="G107" s="534"/>
      <c r="H107" s="148">
        <f>H74</f>
        <v>0.08</v>
      </c>
      <c r="I107" s="83">
        <f>I106*H107</f>
        <v>0.58580927999999999</v>
      </c>
      <c r="J107" s="297"/>
      <c r="K107" s="534"/>
      <c r="L107" s="534"/>
      <c r="M107" s="534"/>
      <c r="N107" s="534"/>
      <c r="O107" s="534"/>
      <c r="P107" s="534"/>
    </row>
    <row r="108" spans="1:16" ht="24.75" customHeight="1">
      <c r="A108" s="297" t="s">
        <v>41</v>
      </c>
      <c r="B108" s="534" t="s">
        <v>138</v>
      </c>
      <c r="C108" s="534"/>
      <c r="D108" s="534"/>
      <c r="E108" s="534"/>
      <c r="F108" s="534"/>
      <c r="G108" s="534"/>
      <c r="H108" s="148">
        <v>2E-3</v>
      </c>
      <c r="I108" s="83">
        <f>H108*I45</f>
        <v>3.4869600000000003</v>
      </c>
      <c r="J108" s="297"/>
      <c r="K108" s="534"/>
      <c r="L108" s="534"/>
      <c r="M108" s="534"/>
      <c r="N108" s="534"/>
      <c r="O108" s="534"/>
      <c r="P108" s="534"/>
    </row>
    <row r="109" spans="1:16">
      <c r="A109" s="280" t="s">
        <v>44</v>
      </c>
      <c r="B109" s="473" t="s">
        <v>139</v>
      </c>
      <c r="C109" s="473"/>
      <c r="D109" s="473"/>
      <c r="E109" s="473"/>
      <c r="F109" s="473"/>
      <c r="G109" s="473"/>
      <c r="H109" s="1">
        <v>1.9400000000000001E-2</v>
      </c>
      <c r="I109" s="82">
        <f>H109*I45</f>
        <v>33.823512000000001</v>
      </c>
      <c r="J109" s="280"/>
      <c r="K109" s="473"/>
      <c r="L109" s="473"/>
      <c r="M109" s="473"/>
      <c r="N109" s="473"/>
      <c r="O109" s="473"/>
      <c r="P109" s="473"/>
    </row>
    <row r="110" spans="1:16">
      <c r="A110" s="280" t="s">
        <v>77</v>
      </c>
      <c r="B110" s="538" t="s">
        <v>140</v>
      </c>
      <c r="C110" s="538"/>
      <c r="D110" s="538"/>
      <c r="E110" s="538"/>
      <c r="F110" s="538"/>
      <c r="G110" s="538"/>
      <c r="H110" s="22">
        <f>H75</f>
        <v>0.36800000000000005</v>
      </c>
      <c r="I110" s="82">
        <f>I109*H110</f>
        <v>12.447052416000002</v>
      </c>
      <c r="J110" s="280"/>
      <c r="K110" s="538"/>
      <c r="L110" s="538"/>
      <c r="M110" s="538"/>
      <c r="N110" s="538"/>
      <c r="O110" s="538"/>
      <c r="P110" s="538"/>
    </row>
    <row r="111" spans="1:16" ht="25.5" customHeight="1">
      <c r="A111" s="297" t="s">
        <v>79</v>
      </c>
      <c r="B111" s="534" t="s">
        <v>141</v>
      </c>
      <c r="C111" s="534"/>
      <c r="D111" s="534"/>
      <c r="E111" s="534"/>
      <c r="F111" s="534"/>
      <c r="G111" s="534"/>
      <c r="H111" s="148">
        <v>3.7999999999999999E-2</v>
      </c>
      <c r="I111" s="83">
        <f>H111*I45</f>
        <v>66.25224</v>
      </c>
      <c r="J111" s="297"/>
      <c r="K111" s="534"/>
      <c r="L111" s="534"/>
      <c r="M111" s="534"/>
      <c r="N111" s="534"/>
      <c r="O111" s="534"/>
      <c r="P111" s="534"/>
    </row>
    <row r="112" spans="1:16">
      <c r="A112" s="507" t="s">
        <v>142</v>
      </c>
      <c r="B112" s="508"/>
      <c r="C112" s="508"/>
      <c r="D112" s="508"/>
      <c r="E112" s="508"/>
      <c r="F112" s="508"/>
      <c r="G112" s="508"/>
      <c r="H112" s="33"/>
      <c r="I112" s="304">
        <f>SUM(I106:I111)</f>
        <v>123.918189696</v>
      </c>
      <c r="J112" s="507"/>
      <c r="K112" s="508"/>
      <c r="L112" s="508"/>
      <c r="M112" s="508"/>
      <c r="N112" s="508"/>
      <c r="O112" s="508"/>
      <c r="P112" s="508"/>
    </row>
    <row r="113" spans="1:17">
      <c r="A113" s="535"/>
      <c r="B113" s="536"/>
      <c r="C113" s="536"/>
      <c r="D113" s="536"/>
      <c r="E113" s="536"/>
      <c r="F113" s="536"/>
      <c r="G113" s="536"/>
      <c r="H113" s="536"/>
      <c r="I113" s="537"/>
      <c r="J113" s="535"/>
      <c r="K113" s="536"/>
      <c r="L113" s="536"/>
      <c r="M113" s="536"/>
      <c r="N113" s="536"/>
      <c r="O113" s="536"/>
      <c r="P113" s="536"/>
    </row>
    <row r="114" spans="1:17">
      <c r="A114" s="514" t="s">
        <v>143</v>
      </c>
      <c r="B114" s="515"/>
      <c r="C114" s="515"/>
      <c r="D114" s="515"/>
      <c r="E114" s="515"/>
      <c r="F114" s="515"/>
      <c r="G114" s="515"/>
      <c r="H114" s="515"/>
      <c r="I114" s="516"/>
      <c r="J114" s="514"/>
      <c r="K114" s="515"/>
      <c r="L114" s="515"/>
      <c r="M114" s="515"/>
      <c r="N114" s="515"/>
      <c r="O114" s="515"/>
      <c r="P114" s="515"/>
    </row>
    <row r="115" spans="1:17">
      <c r="A115" s="296"/>
      <c r="B115" s="3"/>
      <c r="C115" s="3"/>
      <c r="D115" s="3"/>
      <c r="E115" s="3"/>
      <c r="F115" s="3"/>
      <c r="G115" s="3"/>
      <c r="H115" s="3"/>
      <c r="I115" s="305"/>
      <c r="J115" s="296"/>
      <c r="K115" s="3"/>
      <c r="L115" s="3"/>
      <c r="M115" s="3"/>
      <c r="N115" s="3"/>
      <c r="O115" s="3"/>
      <c r="P115" s="3"/>
    </row>
    <row r="116" spans="1:17">
      <c r="A116" s="284" t="s">
        <v>144</v>
      </c>
      <c r="B116" s="3"/>
      <c r="C116" s="3"/>
      <c r="D116" s="3"/>
      <c r="E116" s="3"/>
      <c r="F116" s="3"/>
      <c r="G116" s="3"/>
      <c r="H116" s="3"/>
      <c r="I116" s="305"/>
      <c r="J116" s="284"/>
      <c r="K116" s="3"/>
      <c r="L116" s="3"/>
      <c r="M116" s="3"/>
      <c r="N116" s="3"/>
      <c r="O116" s="3"/>
      <c r="P116" s="3"/>
    </row>
    <row r="117" spans="1:17">
      <c r="A117" s="284" t="s">
        <v>145</v>
      </c>
      <c r="B117" s="3"/>
      <c r="C117" s="3"/>
      <c r="D117" s="3"/>
      <c r="E117" s="3"/>
      <c r="F117" s="3"/>
      <c r="G117" s="3"/>
      <c r="H117" s="3"/>
      <c r="I117" s="305"/>
      <c r="J117" s="284"/>
      <c r="K117" s="3"/>
      <c r="L117" s="3"/>
      <c r="M117" s="3"/>
      <c r="N117" s="3"/>
      <c r="O117" s="3"/>
      <c r="P117" s="3"/>
    </row>
    <row r="118" spans="1:17">
      <c r="A118" s="296"/>
      <c r="B118" s="3"/>
      <c r="C118" s="3"/>
      <c r="D118" s="3"/>
      <c r="E118" s="3"/>
      <c r="F118" s="3"/>
      <c r="G118" s="3"/>
      <c r="H118" s="3"/>
      <c r="I118" s="305"/>
      <c r="J118" s="296"/>
      <c r="K118" s="3"/>
      <c r="L118" s="3"/>
      <c r="M118" s="3"/>
      <c r="N118" s="3"/>
      <c r="O118" s="3"/>
      <c r="P118" s="3"/>
    </row>
    <row r="119" spans="1:17">
      <c r="A119" s="300" t="s">
        <v>146</v>
      </c>
      <c r="B119" s="510" t="s">
        <v>147</v>
      </c>
      <c r="C119" s="510"/>
      <c r="D119" s="510"/>
      <c r="E119" s="510"/>
      <c r="F119" s="510"/>
      <c r="G119" s="510"/>
      <c r="H119" s="26" t="s">
        <v>71</v>
      </c>
      <c r="I119" s="275" t="s">
        <v>72</v>
      </c>
      <c r="J119" s="300"/>
      <c r="K119" s="510"/>
      <c r="L119" s="510"/>
      <c r="M119" s="510"/>
      <c r="N119" s="510"/>
      <c r="O119" s="510"/>
      <c r="P119" s="510"/>
    </row>
    <row r="120" spans="1:17" ht="14.1" customHeight="1">
      <c r="A120" s="300" t="s">
        <v>36</v>
      </c>
      <c r="B120" s="473" t="s">
        <v>148</v>
      </c>
      <c r="C120" s="473"/>
      <c r="D120" s="473"/>
      <c r="E120" s="473"/>
      <c r="F120" s="473"/>
      <c r="G120" s="473"/>
      <c r="H120" s="34"/>
      <c r="I120" s="298"/>
      <c r="J120" s="300"/>
      <c r="K120" s="473"/>
      <c r="L120" s="473"/>
      <c r="M120" s="473"/>
      <c r="N120" s="473"/>
      <c r="O120" s="473"/>
      <c r="P120" s="473"/>
    </row>
    <row r="121" spans="1:17">
      <c r="A121" s="280" t="s">
        <v>38</v>
      </c>
      <c r="B121" s="473" t="s">
        <v>149</v>
      </c>
      <c r="C121" s="473"/>
      <c r="D121" s="473"/>
      <c r="E121" s="473"/>
      <c r="F121" s="473"/>
      <c r="G121" s="473"/>
      <c r="H121" s="156">
        <v>1.67E-2</v>
      </c>
      <c r="I121" s="82">
        <f>H121*$I$45</f>
        <v>29.116115999999998</v>
      </c>
      <c r="J121" s="280"/>
      <c r="K121" s="473"/>
      <c r="L121" s="473"/>
      <c r="M121" s="473"/>
      <c r="N121" s="473"/>
      <c r="O121" s="473"/>
      <c r="P121" s="473"/>
      <c r="Q121" s="25"/>
    </row>
    <row r="122" spans="1:17">
      <c r="A122" s="280" t="s">
        <v>41</v>
      </c>
      <c r="B122" s="473" t="s">
        <v>150</v>
      </c>
      <c r="C122" s="473"/>
      <c r="D122" s="473"/>
      <c r="E122" s="473"/>
      <c r="F122" s="473"/>
      <c r="G122" s="473"/>
      <c r="H122" s="156">
        <v>2.0000000000000001E-4</v>
      </c>
      <c r="I122" s="82">
        <f>H122*$I$45</f>
        <v>0.34869600000000001</v>
      </c>
      <c r="J122" s="280"/>
      <c r="K122" s="473"/>
      <c r="L122" s="473"/>
      <c r="M122" s="473"/>
      <c r="N122" s="473"/>
      <c r="O122" s="473"/>
      <c r="P122" s="473"/>
      <c r="Q122" s="25"/>
    </row>
    <row r="123" spans="1:17">
      <c r="A123" s="297" t="s">
        <v>44</v>
      </c>
      <c r="B123" s="534" t="s">
        <v>151</v>
      </c>
      <c r="C123" s="534"/>
      <c r="D123" s="534"/>
      <c r="E123" s="534"/>
      <c r="F123" s="534"/>
      <c r="G123" s="534"/>
      <c r="H123" s="148">
        <v>6.9999999999999999E-4</v>
      </c>
      <c r="I123" s="83">
        <f>H123*$I$45</f>
        <v>1.2204360000000001</v>
      </c>
      <c r="J123" s="297"/>
      <c r="K123" s="534"/>
      <c r="L123" s="534"/>
      <c r="M123" s="534"/>
      <c r="N123" s="534"/>
      <c r="O123" s="534"/>
      <c r="P123" s="534"/>
      <c r="Q123" s="25"/>
    </row>
    <row r="124" spans="1:17">
      <c r="A124" s="280" t="s">
        <v>77</v>
      </c>
      <c r="B124" s="473" t="s">
        <v>152</v>
      </c>
      <c r="C124" s="473"/>
      <c r="D124" s="473"/>
      <c r="E124" s="473"/>
      <c r="F124" s="473"/>
      <c r="G124" s="473"/>
      <c r="H124" s="156">
        <v>2.8999999999999998E-3</v>
      </c>
      <c r="I124" s="82">
        <f>H124*$I$45</f>
        <v>5.0560919999999996</v>
      </c>
      <c r="J124" s="280"/>
      <c r="K124" s="473"/>
      <c r="L124" s="473"/>
      <c r="M124" s="473"/>
      <c r="N124" s="473"/>
      <c r="O124" s="473"/>
      <c r="P124" s="473"/>
      <c r="Q124" s="25"/>
    </row>
    <row r="125" spans="1:17">
      <c r="A125" s="280" t="s">
        <v>79</v>
      </c>
      <c r="B125" s="473" t="s">
        <v>153</v>
      </c>
      <c r="C125" s="473"/>
      <c r="D125" s="473"/>
      <c r="E125" s="473"/>
      <c r="F125" s="473"/>
      <c r="G125" s="473"/>
      <c r="H125" s="156"/>
      <c r="I125" s="82">
        <f t="shared" ref="I125" si="1">H125*$I$45</f>
        <v>0</v>
      </c>
      <c r="J125" s="280"/>
      <c r="K125" s="473"/>
      <c r="L125" s="473"/>
      <c r="M125" s="473"/>
      <c r="N125" s="473"/>
      <c r="O125" s="473"/>
      <c r="P125" s="473"/>
      <c r="Q125" s="25"/>
    </row>
    <row r="126" spans="1:17">
      <c r="A126" s="509" t="s">
        <v>154</v>
      </c>
      <c r="B126" s="510"/>
      <c r="C126" s="510"/>
      <c r="D126" s="510"/>
      <c r="E126" s="510"/>
      <c r="F126" s="510"/>
      <c r="G126" s="510"/>
      <c r="H126" s="33"/>
      <c r="I126" s="298">
        <f>SUM(I121:I125)</f>
        <v>35.741339999999994</v>
      </c>
      <c r="J126" s="509"/>
      <c r="K126" s="510"/>
      <c r="L126" s="510"/>
      <c r="M126" s="510"/>
      <c r="N126" s="510"/>
      <c r="O126" s="510"/>
      <c r="P126" s="510"/>
      <c r="Q126" s="25"/>
    </row>
    <row r="127" spans="1:17">
      <c r="A127" s="280" t="s">
        <v>79</v>
      </c>
      <c r="B127" s="473" t="s">
        <v>155</v>
      </c>
      <c r="C127" s="473"/>
      <c r="D127" s="473"/>
      <c r="E127" s="473"/>
      <c r="F127" s="473"/>
      <c r="G127" s="473"/>
      <c r="H127" s="1">
        <f>H75</f>
        <v>0.36800000000000005</v>
      </c>
      <c r="I127" s="82">
        <f>I126*H127</f>
        <v>13.152813119999999</v>
      </c>
      <c r="J127" s="280"/>
      <c r="K127" s="473"/>
      <c r="L127" s="473"/>
      <c r="M127" s="473"/>
      <c r="N127" s="473"/>
      <c r="O127" s="473"/>
      <c r="P127" s="473"/>
    </row>
    <row r="128" spans="1:17">
      <c r="A128" s="509" t="s">
        <v>156</v>
      </c>
      <c r="B128" s="510"/>
      <c r="C128" s="510"/>
      <c r="D128" s="510"/>
      <c r="E128" s="510"/>
      <c r="F128" s="510"/>
      <c r="G128" s="510"/>
      <c r="H128" s="33"/>
      <c r="I128" s="298">
        <f>SUM(I126:I127)</f>
        <v>48.894153119999991</v>
      </c>
      <c r="J128" s="509"/>
      <c r="K128" s="510"/>
      <c r="L128" s="510"/>
      <c r="M128" s="510"/>
      <c r="N128" s="510"/>
      <c r="O128" s="510"/>
      <c r="P128" s="510"/>
    </row>
    <row r="129" spans="1:16">
      <c r="A129" s="296"/>
      <c r="B129" s="3"/>
      <c r="C129" s="3"/>
      <c r="D129" s="3"/>
      <c r="E129" s="3"/>
      <c r="F129" s="3"/>
      <c r="G129" s="3"/>
      <c r="H129" s="3"/>
      <c r="I129" s="305"/>
      <c r="J129" s="296"/>
      <c r="K129" s="3"/>
      <c r="L129" s="3"/>
      <c r="M129" s="3"/>
      <c r="N129" s="3"/>
      <c r="O129" s="3"/>
      <c r="P129" s="3"/>
    </row>
    <row r="130" spans="1:16">
      <c r="A130" s="300" t="s">
        <v>157</v>
      </c>
      <c r="B130" s="527" t="s">
        <v>158</v>
      </c>
      <c r="C130" s="528"/>
      <c r="D130" s="528"/>
      <c r="E130" s="528"/>
      <c r="F130" s="528"/>
      <c r="G130" s="529"/>
      <c r="H130" s="26" t="s">
        <v>71</v>
      </c>
      <c r="I130" s="275" t="s">
        <v>72</v>
      </c>
      <c r="J130" s="300"/>
      <c r="K130" s="527"/>
      <c r="L130" s="528"/>
      <c r="M130" s="528"/>
      <c r="N130" s="528"/>
      <c r="O130" s="528"/>
      <c r="P130" s="529"/>
    </row>
    <row r="131" spans="1:16">
      <c r="A131" s="280" t="s">
        <v>36</v>
      </c>
      <c r="B131" s="530" t="s">
        <v>159</v>
      </c>
      <c r="C131" s="531"/>
      <c r="D131" s="531"/>
      <c r="E131" s="531"/>
      <c r="F131" s="531"/>
      <c r="G131" s="532"/>
      <c r="H131" s="156">
        <v>0</v>
      </c>
      <c r="I131" s="82">
        <v>0</v>
      </c>
      <c r="J131" s="280"/>
      <c r="K131" s="530"/>
      <c r="L131" s="531"/>
      <c r="M131" s="531"/>
      <c r="N131" s="531"/>
      <c r="O131" s="531"/>
      <c r="P131" s="532"/>
    </row>
    <row r="132" spans="1:16">
      <c r="A132" s="533" t="s">
        <v>160</v>
      </c>
      <c r="B132" s="528"/>
      <c r="C132" s="528"/>
      <c r="D132" s="528"/>
      <c r="E132" s="528"/>
      <c r="F132" s="528"/>
      <c r="G132" s="529"/>
      <c r="H132" s="33">
        <f>TRUNC(SUM(H131),4)</f>
        <v>0</v>
      </c>
      <c r="I132" s="298">
        <f>SUM(I131)</f>
        <v>0</v>
      </c>
      <c r="J132" s="533"/>
      <c r="K132" s="528"/>
      <c r="L132" s="528"/>
      <c r="M132" s="528"/>
      <c r="N132" s="528"/>
      <c r="O132" s="528"/>
      <c r="P132" s="529"/>
    </row>
    <row r="133" spans="1:16">
      <c r="A133" s="42"/>
      <c r="B133" s="36"/>
      <c r="C133" s="36"/>
      <c r="D133" s="36"/>
      <c r="E133" s="36"/>
      <c r="F133" s="36"/>
      <c r="G133" s="36"/>
      <c r="H133" s="36"/>
      <c r="I133" s="299"/>
      <c r="J133" s="42"/>
      <c r="K133" s="36"/>
      <c r="L133" s="36"/>
      <c r="M133" s="36"/>
      <c r="N133" s="36"/>
      <c r="O133" s="36"/>
      <c r="P133" s="36"/>
    </row>
    <row r="134" spans="1:16">
      <c r="A134" s="509" t="s">
        <v>161</v>
      </c>
      <c r="B134" s="510"/>
      <c r="C134" s="510"/>
      <c r="D134" s="510"/>
      <c r="E134" s="510"/>
      <c r="F134" s="510"/>
      <c r="G134" s="510"/>
      <c r="H134" s="510"/>
      <c r="I134" s="511"/>
      <c r="J134" s="509"/>
      <c r="K134" s="510"/>
      <c r="L134" s="510"/>
      <c r="M134" s="510"/>
      <c r="N134" s="510"/>
      <c r="O134" s="510"/>
      <c r="P134" s="510"/>
    </row>
    <row r="135" spans="1:16">
      <c r="A135" s="297">
        <v>4</v>
      </c>
      <c r="B135" s="524" t="s">
        <v>162</v>
      </c>
      <c r="C135" s="525"/>
      <c r="D135" s="525"/>
      <c r="E135" s="525"/>
      <c r="F135" s="525"/>
      <c r="G135" s="526"/>
      <c r="H135" s="37"/>
      <c r="I135" s="281" t="s">
        <v>72</v>
      </c>
      <c r="J135" s="297"/>
      <c r="K135" s="524"/>
      <c r="L135" s="525"/>
      <c r="M135" s="525"/>
      <c r="N135" s="525"/>
      <c r="O135" s="525"/>
      <c r="P135" s="526"/>
    </row>
    <row r="136" spans="1:16">
      <c r="A136" s="280" t="s">
        <v>146</v>
      </c>
      <c r="B136" s="518" t="s">
        <v>163</v>
      </c>
      <c r="C136" s="519"/>
      <c r="D136" s="519"/>
      <c r="E136" s="519"/>
      <c r="F136" s="519"/>
      <c r="G136" s="520"/>
      <c r="H136" s="20"/>
      <c r="I136" s="82">
        <f>I128</f>
        <v>48.894153119999991</v>
      </c>
      <c r="J136" s="280"/>
      <c r="K136" s="518"/>
      <c r="L136" s="519"/>
      <c r="M136" s="519"/>
      <c r="N136" s="519"/>
      <c r="O136" s="519"/>
      <c r="P136" s="520"/>
    </row>
    <row r="137" spans="1:16">
      <c r="A137" s="280" t="s">
        <v>157</v>
      </c>
      <c r="B137" s="518" t="s">
        <v>164</v>
      </c>
      <c r="C137" s="519"/>
      <c r="D137" s="519"/>
      <c r="E137" s="519"/>
      <c r="F137" s="519"/>
      <c r="G137" s="520"/>
      <c r="H137" s="20"/>
      <c r="I137" s="82">
        <f>I132</f>
        <v>0</v>
      </c>
      <c r="J137" s="280"/>
      <c r="K137" s="518"/>
      <c r="L137" s="519"/>
      <c r="M137" s="519"/>
      <c r="N137" s="519"/>
      <c r="O137" s="519"/>
      <c r="P137" s="520"/>
    </row>
    <row r="138" spans="1:16">
      <c r="A138" s="507" t="s">
        <v>165</v>
      </c>
      <c r="B138" s="508"/>
      <c r="C138" s="508"/>
      <c r="D138" s="508"/>
      <c r="E138" s="508"/>
      <c r="F138" s="508"/>
      <c r="G138" s="508"/>
      <c r="H138" s="508"/>
      <c r="I138" s="304">
        <f>SUM(I136:I137)</f>
        <v>48.894153119999991</v>
      </c>
      <c r="J138" s="507"/>
      <c r="K138" s="508"/>
      <c r="L138" s="508"/>
      <c r="M138" s="508"/>
      <c r="N138" s="508"/>
      <c r="O138" s="508"/>
      <c r="P138" s="508"/>
    </row>
    <row r="139" spans="1:16">
      <c r="A139" s="521"/>
      <c r="B139" s="522"/>
      <c r="C139" s="522"/>
      <c r="D139" s="522"/>
      <c r="E139" s="522"/>
      <c r="F139" s="522"/>
      <c r="G139" s="522"/>
      <c r="H139" s="522"/>
      <c r="I139" s="523"/>
      <c r="J139" s="521"/>
      <c r="K139" s="522"/>
      <c r="L139" s="522"/>
      <c r="M139" s="522"/>
      <c r="N139" s="522"/>
      <c r="O139" s="522"/>
      <c r="P139" s="522"/>
    </row>
    <row r="140" spans="1:16">
      <c r="A140" s="514" t="s">
        <v>166</v>
      </c>
      <c r="B140" s="515"/>
      <c r="C140" s="515"/>
      <c r="D140" s="515"/>
      <c r="E140" s="515"/>
      <c r="F140" s="515"/>
      <c r="G140" s="515"/>
      <c r="H140" s="515"/>
      <c r="I140" s="516"/>
      <c r="J140" s="514"/>
      <c r="K140" s="515"/>
      <c r="L140" s="515"/>
      <c r="M140" s="515"/>
      <c r="N140" s="515"/>
      <c r="O140" s="515"/>
      <c r="P140" s="515"/>
    </row>
    <row r="141" spans="1:16">
      <c r="A141" s="280">
        <v>5</v>
      </c>
      <c r="B141" s="472" t="s">
        <v>167</v>
      </c>
      <c r="C141" s="472"/>
      <c r="D141" s="472"/>
      <c r="E141" s="472"/>
      <c r="F141" s="472"/>
      <c r="G141" s="472"/>
      <c r="H141" s="8"/>
      <c r="I141" s="281" t="s">
        <v>72</v>
      </c>
      <c r="J141" s="280"/>
      <c r="K141" s="472"/>
      <c r="L141" s="472"/>
      <c r="M141" s="472"/>
      <c r="N141" s="472"/>
      <c r="O141" s="472"/>
      <c r="P141" s="472"/>
    </row>
    <row r="142" spans="1:16">
      <c r="A142" s="280" t="s">
        <v>36</v>
      </c>
      <c r="B142" s="517" t="s">
        <v>168</v>
      </c>
      <c r="C142" s="517"/>
      <c r="D142" s="517"/>
      <c r="E142" s="517"/>
      <c r="F142" s="517"/>
      <c r="G142" s="517"/>
      <c r="H142" s="21" t="s">
        <v>117</v>
      </c>
      <c r="I142" s="82">
        <f>'Uniform&amp;EPIs '!K25</f>
        <v>41.283749999999998</v>
      </c>
      <c r="J142" s="280"/>
      <c r="K142" s="517"/>
      <c r="L142" s="517"/>
      <c r="M142" s="517"/>
      <c r="N142" s="517"/>
      <c r="O142" s="517"/>
      <c r="P142" s="517"/>
    </row>
    <row r="143" spans="1:16">
      <c r="A143" s="280" t="s">
        <v>38</v>
      </c>
      <c r="B143" s="517" t="s">
        <v>169</v>
      </c>
      <c r="C143" s="517"/>
      <c r="D143" s="517"/>
      <c r="E143" s="517"/>
      <c r="F143" s="517"/>
      <c r="G143" s="517"/>
      <c r="H143" s="21" t="s">
        <v>117</v>
      </c>
      <c r="I143" s="82">
        <v>0</v>
      </c>
      <c r="J143" s="280"/>
      <c r="K143" s="517"/>
      <c r="L143" s="517"/>
      <c r="M143" s="517"/>
      <c r="N143" s="517"/>
      <c r="O143" s="517"/>
      <c r="P143" s="517"/>
    </row>
    <row r="144" spans="1:16">
      <c r="A144" s="306" t="s">
        <v>41</v>
      </c>
      <c r="B144" s="517" t="s">
        <v>170</v>
      </c>
      <c r="C144" s="517"/>
      <c r="D144" s="517"/>
      <c r="E144" s="517"/>
      <c r="F144" s="517"/>
      <c r="G144" s="517"/>
      <c r="H144" s="21" t="s">
        <v>117</v>
      </c>
      <c r="I144" s="82">
        <v>0</v>
      </c>
      <c r="J144" s="306"/>
      <c r="K144" s="517"/>
      <c r="L144" s="517"/>
      <c r="M144" s="517"/>
      <c r="N144" s="517"/>
      <c r="O144" s="517"/>
      <c r="P144" s="517"/>
    </row>
    <row r="145" spans="1:17">
      <c r="A145" s="306" t="s">
        <v>44</v>
      </c>
      <c r="B145" s="517" t="s">
        <v>80</v>
      </c>
      <c r="C145" s="517"/>
      <c r="D145" s="517"/>
      <c r="E145" s="517"/>
      <c r="F145" s="517"/>
      <c r="G145" s="517"/>
      <c r="H145" s="21" t="s">
        <v>117</v>
      </c>
      <c r="I145" s="82">
        <v>0</v>
      </c>
      <c r="J145" s="306"/>
      <c r="K145" s="517"/>
      <c r="L145" s="517"/>
      <c r="M145" s="517"/>
      <c r="N145" s="517"/>
      <c r="O145" s="517"/>
      <c r="P145" s="517"/>
    </row>
    <row r="146" spans="1:17">
      <c r="A146" s="507" t="s">
        <v>171</v>
      </c>
      <c r="B146" s="508"/>
      <c r="C146" s="508"/>
      <c r="D146" s="508"/>
      <c r="E146" s="508"/>
      <c r="F146" s="508"/>
      <c r="G146" s="508"/>
      <c r="H146" s="33" t="s">
        <v>117</v>
      </c>
      <c r="I146" s="304">
        <f>SUM(I142:I145)</f>
        <v>41.283749999999998</v>
      </c>
      <c r="J146" s="507"/>
      <c r="K146" s="508"/>
      <c r="L146" s="508"/>
      <c r="M146" s="508"/>
      <c r="N146" s="508"/>
      <c r="O146" s="508"/>
      <c r="P146" s="508"/>
    </row>
    <row r="147" spans="1:17">
      <c r="A147" s="307"/>
      <c r="B147" s="43"/>
      <c r="C147" s="43"/>
      <c r="D147" s="43"/>
      <c r="E147" s="43"/>
      <c r="F147" s="43"/>
      <c r="G147" s="43"/>
      <c r="H147" s="43"/>
      <c r="I147" s="308"/>
      <c r="J147" s="307"/>
      <c r="K147" s="43"/>
      <c r="L147" s="43"/>
      <c r="M147" s="43"/>
      <c r="N147" s="43"/>
      <c r="O147" s="43"/>
      <c r="P147" s="43"/>
    </row>
    <row r="148" spans="1:17">
      <c r="A148" s="284" t="s">
        <v>172</v>
      </c>
      <c r="B148" s="3"/>
      <c r="C148" s="3"/>
      <c r="D148" s="3"/>
      <c r="E148" s="3"/>
      <c r="F148" s="3"/>
      <c r="G148" s="3"/>
      <c r="H148" s="3"/>
      <c r="I148" s="305"/>
      <c r="J148" s="284"/>
      <c r="K148" s="3"/>
      <c r="L148" s="3"/>
      <c r="M148" s="3"/>
      <c r="N148" s="3"/>
      <c r="O148" s="3"/>
      <c r="P148" s="3"/>
    </row>
    <row r="149" spans="1:17">
      <c r="A149" s="309"/>
      <c r="B149" s="3"/>
      <c r="C149" s="3"/>
      <c r="D149" s="3"/>
      <c r="E149" s="3"/>
      <c r="F149" s="3"/>
      <c r="G149" s="3"/>
      <c r="H149" s="3"/>
      <c r="I149" s="305"/>
      <c r="J149" s="309"/>
      <c r="K149" s="3"/>
      <c r="L149" s="3"/>
      <c r="M149" s="3"/>
      <c r="N149" s="3"/>
      <c r="O149" s="3"/>
      <c r="P149" s="3"/>
    </row>
    <row r="150" spans="1:17">
      <c r="A150" s="514" t="s">
        <v>173</v>
      </c>
      <c r="B150" s="515"/>
      <c r="C150" s="515"/>
      <c r="D150" s="515"/>
      <c r="E150" s="515"/>
      <c r="F150" s="515"/>
      <c r="G150" s="515"/>
      <c r="H150" s="515"/>
      <c r="I150" s="516"/>
      <c r="J150" s="514"/>
      <c r="K150" s="515"/>
      <c r="L150" s="515"/>
      <c r="M150" s="515"/>
      <c r="N150" s="515"/>
      <c r="O150" s="515"/>
      <c r="P150" s="515"/>
    </row>
    <row r="151" spans="1:17">
      <c r="A151" s="280">
        <v>6</v>
      </c>
      <c r="B151" s="472" t="s">
        <v>174</v>
      </c>
      <c r="C151" s="472"/>
      <c r="D151" s="472"/>
      <c r="E151" s="472"/>
      <c r="F151" s="472"/>
      <c r="G151" s="472"/>
      <c r="H151" s="8" t="s">
        <v>71</v>
      </c>
      <c r="I151" s="281" t="s">
        <v>72</v>
      </c>
      <c r="J151" s="280"/>
      <c r="K151" s="472"/>
      <c r="L151" s="472"/>
      <c r="M151" s="472"/>
      <c r="N151" s="472"/>
      <c r="O151" s="472"/>
      <c r="P151" s="472"/>
    </row>
    <row r="152" spans="1:17">
      <c r="A152" s="280" t="s">
        <v>36</v>
      </c>
      <c r="B152" s="473" t="s">
        <v>175</v>
      </c>
      <c r="C152" s="473"/>
      <c r="D152" s="473"/>
      <c r="E152" s="473"/>
      <c r="F152" s="473"/>
      <c r="G152" s="473"/>
      <c r="H152" s="24">
        <v>0.05</v>
      </c>
      <c r="I152" s="310">
        <f>H152*I170</f>
        <v>201.93556587839998</v>
      </c>
      <c r="J152" s="280"/>
      <c r="K152" s="473"/>
      <c r="L152" s="473"/>
      <c r="M152" s="473"/>
      <c r="N152" s="473"/>
      <c r="O152" s="473"/>
      <c r="P152" s="473"/>
      <c r="Q152" s="25"/>
    </row>
    <row r="153" spans="1:17">
      <c r="A153" s="280" t="s">
        <v>38</v>
      </c>
      <c r="B153" s="473" t="s">
        <v>176</v>
      </c>
      <c r="C153" s="473"/>
      <c r="D153" s="473"/>
      <c r="E153" s="473"/>
      <c r="F153" s="473"/>
      <c r="G153" s="473"/>
      <c r="H153" s="24">
        <v>0.1</v>
      </c>
      <c r="I153" s="310">
        <f>H153*(I152+I170)</f>
        <v>424.06468834463999</v>
      </c>
      <c r="J153" s="280"/>
      <c r="K153" s="473"/>
      <c r="L153" s="473"/>
      <c r="M153" s="473"/>
      <c r="N153" s="473"/>
      <c r="O153" s="473"/>
      <c r="P153" s="473"/>
      <c r="Q153" s="25"/>
    </row>
    <row r="154" spans="1:17">
      <c r="A154" s="280" t="s">
        <v>41</v>
      </c>
      <c r="B154" s="513" t="s">
        <v>177</v>
      </c>
      <c r="C154" s="513"/>
      <c r="D154" s="513"/>
      <c r="E154" s="513"/>
      <c r="F154" s="513"/>
      <c r="G154" s="513"/>
      <c r="H154" s="2"/>
      <c r="I154" s="311"/>
      <c r="J154" s="280"/>
      <c r="K154" s="513"/>
      <c r="L154" s="513"/>
      <c r="M154" s="513"/>
      <c r="N154" s="513"/>
      <c r="O154" s="513"/>
      <c r="P154" s="513"/>
    </row>
    <row r="155" spans="1:17">
      <c r="A155" s="280" t="s">
        <v>178</v>
      </c>
      <c r="B155" s="473" t="s">
        <v>179</v>
      </c>
      <c r="C155" s="473"/>
      <c r="D155" s="473"/>
      <c r="E155" s="473"/>
      <c r="F155" s="473"/>
      <c r="G155" s="473"/>
      <c r="H155" s="6">
        <v>1.6500000000000001E-2</v>
      </c>
      <c r="I155" s="310">
        <f>H155*$I$172</f>
        <v>89.758298465950034</v>
      </c>
      <c r="J155" s="280"/>
      <c r="K155" s="473"/>
      <c r="L155" s="473"/>
      <c r="M155" s="473"/>
      <c r="N155" s="473"/>
      <c r="O155" s="473"/>
      <c r="P155" s="473"/>
      <c r="Q155" s="25"/>
    </row>
    <row r="156" spans="1:17">
      <c r="A156" s="280" t="s">
        <v>180</v>
      </c>
      <c r="B156" s="473" t="s">
        <v>181</v>
      </c>
      <c r="C156" s="473"/>
      <c r="D156" s="473"/>
      <c r="E156" s="473"/>
      <c r="F156" s="473"/>
      <c r="G156" s="473"/>
      <c r="H156" s="6">
        <v>7.5999999999999998E-2</v>
      </c>
      <c r="I156" s="310">
        <f t="shared" ref="I156:I157" si="2">H156*$I$172</f>
        <v>413.43216263104256</v>
      </c>
      <c r="J156" s="280"/>
      <c r="K156" s="473"/>
      <c r="L156" s="473"/>
      <c r="M156" s="473"/>
      <c r="N156" s="473"/>
      <c r="O156" s="473"/>
      <c r="P156" s="473"/>
      <c r="Q156" s="25"/>
    </row>
    <row r="157" spans="1:17">
      <c r="A157" s="280" t="s">
        <v>182</v>
      </c>
      <c r="B157" s="473" t="s">
        <v>183</v>
      </c>
      <c r="C157" s="473"/>
      <c r="D157" s="473"/>
      <c r="E157" s="473"/>
      <c r="F157" s="473"/>
      <c r="G157" s="473"/>
      <c r="H157" s="6">
        <v>0.05</v>
      </c>
      <c r="I157" s="310">
        <f t="shared" si="2"/>
        <v>271.99484383621223</v>
      </c>
      <c r="J157" s="280"/>
      <c r="K157" s="473"/>
      <c r="L157" s="473"/>
      <c r="M157" s="473"/>
      <c r="N157" s="473"/>
      <c r="O157" s="473"/>
      <c r="P157" s="473"/>
      <c r="Q157" s="25"/>
    </row>
    <row r="158" spans="1:17">
      <c r="A158" s="507" t="s">
        <v>184</v>
      </c>
      <c r="B158" s="508"/>
      <c r="C158" s="508"/>
      <c r="D158" s="508"/>
      <c r="E158" s="508"/>
      <c r="F158" s="508"/>
      <c r="G158" s="508"/>
      <c r="H158" s="44">
        <f>SUM(H152:H157)</f>
        <v>0.29250000000000004</v>
      </c>
      <c r="I158" s="304">
        <f>SUM(I152:I157)</f>
        <v>1401.1855591562448</v>
      </c>
      <c r="J158" s="507"/>
      <c r="K158" s="508"/>
      <c r="L158" s="508"/>
      <c r="M158" s="508"/>
      <c r="N158" s="508"/>
      <c r="O158" s="508"/>
      <c r="P158" s="508"/>
    </row>
    <row r="159" spans="1:17">
      <c r="A159" s="271"/>
      <c r="B159" s="235"/>
      <c r="C159" s="235"/>
      <c r="D159" s="235"/>
      <c r="E159" s="235"/>
      <c r="F159" s="235"/>
      <c r="G159" s="235"/>
      <c r="H159" s="235"/>
      <c r="I159" s="312"/>
      <c r="J159" s="271"/>
      <c r="K159" s="235"/>
      <c r="L159" s="235"/>
      <c r="M159" s="235"/>
      <c r="N159" s="235"/>
      <c r="O159" s="235"/>
      <c r="P159" s="235"/>
    </row>
    <row r="160" spans="1:17">
      <c r="A160" s="284" t="s">
        <v>185</v>
      </c>
      <c r="B160" s="235"/>
      <c r="C160" s="235"/>
      <c r="D160" s="235"/>
      <c r="E160" s="235"/>
      <c r="F160" s="235"/>
      <c r="G160" s="235"/>
      <c r="H160" s="235"/>
      <c r="I160" s="312"/>
      <c r="J160" s="284"/>
      <c r="K160" s="235"/>
      <c r="L160" s="235"/>
      <c r="M160" s="235"/>
      <c r="N160" s="235"/>
      <c r="O160" s="235"/>
      <c r="P160" s="235"/>
    </row>
    <row r="161" spans="1:16">
      <c r="A161" s="284" t="s">
        <v>186</v>
      </c>
      <c r="B161" s="235"/>
      <c r="C161" s="235"/>
      <c r="D161" s="235"/>
      <c r="E161" s="235"/>
      <c r="F161" s="235"/>
      <c r="G161" s="235"/>
      <c r="H161" s="235"/>
      <c r="I161" s="312"/>
      <c r="J161" s="284"/>
      <c r="K161" s="235"/>
      <c r="L161" s="235"/>
      <c r="M161" s="235"/>
      <c r="N161" s="235"/>
      <c r="O161" s="235"/>
      <c r="P161" s="235"/>
    </row>
    <row r="162" spans="1:16">
      <c r="A162" s="271"/>
      <c r="B162" s="230"/>
      <c r="C162" s="230"/>
      <c r="D162" s="230"/>
      <c r="E162" s="230"/>
      <c r="F162" s="230"/>
      <c r="G162" s="230"/>
      <c r="H162" s="230"/>
      <c r="I162" s="61"/>
      <c r="J162" s="271"/>
      <c r="K162" s="230"/>
      <c r="L162" s="230"/>
      <c r="M162" s="230"/>
      <c r="N162" s="230"/>
      <c r="O162" s="230"/>
      <c r="P162" s="230"/>
    </row>
    <row r="163" spans="1:16">
      <c r="A163" s="509" t="s">
        <v>187</v>
      </c>
      <c r="B163" s="510"/>
      <c r="C163" s="510"/>
      <c r="D163" s="510"/>
      <c r="E163" s="510"/>
      <c r="F163" s="510"/>
      <c r="G163" s="510"/>
      <c r="H163" s="510"/>
      <c r="I163" s="511"/>
      <c r="J163" s="509"/>
      <c r="K163" s="510"/>
      <c r="L163" s="510"/>
      <c r="M163" s="510"/>
      <c r="N163" s="510"/>
      <c r="O163" s="510"/>
      <c r="P163" s="510"/>
    </row>
    <row r="164" spans="1:16">
      <c r="A164" s="512" t="s">
        <v>188</v>
      </c>
      <c r="B164" s="472"/>
      <c r="C164" s="472"/>
      <c r="D164" s="472"/>
      <c r="E164" s="472"/>
      <c r="F164" s="472"/>
      <c r="G164" s="472"/>
      <c r="H164" s="472"/>
      <c r="I164" s="281" t="s">
        <v>72</v>
      </c>
      <c r="J164" s="512"/>
      <c r="K164" s="472"/>
      <c r="L164" s="472"/>
      <c r="M164" s="472"/>
      <c r="N164" s="472"/>
      <c r="O164" s="472"/>
      <c r="P164" s="472"/>
    </row>
    <row r="165" spans="1:16">
      <c r="A165" s="276" t="s">
        <v>36</v>
      </c>
      <c r="B165" s="500" t="str">
        <f>A37</f>
        <v>MÓDULO 1 - COMPOSIÇÃO DA REMUNERAÇÃO</v>
      </c>
      <c r="C165" s="500"/>
      <c r="D165" s="500"/>
      <c r="E165" s="500"/>
      <c r="F165" s="500"/>
      <c r="G165" s="500"/>
      <c r="H165" s="500"/>
      <c r="I165" s="310">
        <f>I45</f>
        <v>1743.48</v>
      </c>
      <c r="J165" s="276"/>
      <c r="K165" s="500"/>
      <c r="L165" s="500"/>
      <c r="M165" s="500"/>
      <c r="N165" s="500"/>
      <c r="O165" s="500"/>
      <c r="P165" s="500"/>
    </row>
    <row r="166" spans="1:16">
      <c r="A166" s="276" t="s">
        <v>38</v>
      </c>
      <c r="B166" s="500" t="str">
        <f>A50</f>
        <v>MÓDULO 2 – ENCARGOS E BENEFÍCIOS ANUAIS, MENSAIS E DIÁRIOS</v>
      </c>
      <c r="C166" s="500"/>
      <c r="D166" s="500"/>
      <c r="E166" s="500"/>
      <c r="F166" s="500"/>
      <c r="G166" s="500"/>
      <c r="H166" s="500"/>
      <c r="I166" s="310">
        <f>I102</f>
        <v>2081.1352247519999</v>
      </c>
      <c r="J166" s="276"/>
      <c r="K166" s="500"/>
      <c r="L166" s="500"/>
      <c r="M166" s="500"/>
      <c r="N166" s="500"/>
      <c r="O166" s="500"/>
      <c r="P166" s="500"/>
    </row>
    <row r="167" spans="1:16">
      <c r="A167" s="276" t="s">
        <v>41</v>
      </c>
      <c r="B167" s="500" t="str">
        <f>A104</f>
        <v>MÓDULO 3 – PROVISÃO PARA RESCISÃO</v>
      </c>
      <c r="C167" s="500"/>
      <c r="D167" s="500"/>
      <c r="E167" s="500"/>
      <c r="F167" s="500"/>
      <c r="G167" s="500"/>
      <c r="H167" s="500"/>
      <c r="I167" s="310">
        <f>I112</f>
        <v>123.918189696</v>
      </c>
      <c r="J167" s="276"/>
      <c r="K167" s="500"/>
      <c r="L167" s="500"/>
      <c r="M167" s="500"/>
      <c r="N167" s="500"/>
      <c r="O167" s="500"/>
      <c r="P167" s="500"/>
    </row>
    <row r="168" spans="1:16">
      <c r="A168" s="313" t="s">
        <v>44</v>
      </c>
      <c r="B168" s="500" t="str">
        <f>A114</f>
        <v>MÓDULO 4 – CUSTO DE REPOSIÇÃO DO PROFISSIONAL AUSENTE</v>
      </c>
      <c r="C168" s="500"/>
      <c r="D168" s="500"/>
      <c r="E168" s="500"/>
      <c r="F168" s="500"/>
      <c r="G168" s="500"/>
      <c r="H168" s="500"/>
      <c r="I168" s="310">
        <f>I138</f>
        <v>48.894153119999991</v>
      </c>
      <c r="J168" s="313"/>
      <c r="K168" s="500"/>
      <c r="L168" s="500"/>
      <c r="M168" s="500"/>
      <c r="N168" s="500"/>
      <c r="O168" s="500"/>
      <c r="P168" s="500"/>
    </row>
    <row r="169" spans="1:16">
      <c r="A169" s="313" t="s">
        <v>77</v>
      </c>
      <c r="B169" s="500" t="str">
        <f>A140</f>
        <v>MÓDULO 5 – INSUMOS DIVERSOS</v>
      </c>
      <c r="C169" s="500"/>
      <c r="D169" s="500"/>
      <c r="E169" s="500"/>
      <c r="F169" s="500"/>
      <c r="G169" s="500"/>
      <c r="H169" s="500"/>
      <c r="I169" s="310">
        <f>I146</f>
        <v>41.283749999999998</v>
      </c>
      <c r="J169" s="313"/>
      <c r="K169" s="500"/>
      <c r="L169" s="500"/>
      <c r="M169" s="500"/>
      <c r="N169" s="500"/>
      <c r="O169" s="500"/>
      <c r="P169" s="500"/>
    </row>
    <row r="170" spans="1:16">
      <c r="A170" s="280"/>
      <c r="B170" s="472" t="s">
        <v>189</v>
      </c>
      <c r="C170" s="472"/>
      <c r="D170" s="472"/>
      <c r="E170" s="472"/>
      <c r="F170" s="472"/>
      <c r="G170" s="472"/>
      <c r="H170" s="472"/>
      <c r="I170" s="314">
        <f>SUM(I165:I169)</f>
        <v>4038.7113175679997</v>
      </c>
      <c r="J170" s="280"/>
      <c r="K170" s="472"/>
      <c r="L170" s="472"/>
      <c r="M170" s="472"/>
      <c r="N170" s="472"/>
      <c r="O170" s="472"/>
      <c r="P170" s="472"/>
    </row>
    <row r="171" spans="1:16">
      <c r="A171" s="313" t="s">
        <v>79</v>
      </c>
      <c r="B171" s="500" t="str">
        <f>A150</f>
        <v>MÓDULO 6 – CUSTOS INDIRETOS, TRIBUTOS E LUCRO</v>
      </c>
      <c r="C171" s="500"/>
      <c r="D171" s="500"/>
      <c r="E171" s="500"/>
      <c r="F171" s="500"/>
      <c r="G171" s="500"/>
      <c r="H171" s="500"/>
      <c r="I171" s="82">
        <f>I158</f>
        <v>1401.1855591562448</v>
      </c>
      <c r="J171" s="313"/>
      <c r="K171" s="500"/>
      <c r="L171" s="500"/>
      <c r="M171" s="500"/>
      <c r="N171" s="500"/>
      <c r="O171" s="500"/>
      <c r="P171" s="500"/>
    </row>
    <row r="172" spans="1:16" ht="13.5" thickBot="1">
      <c r="A172" s="501" t="s">
        <v>190</v>
      </c>
      <c r="B172" s="502"/>
      <c r="C172" s="502"/>
      <c r="D172" s="502"/>
      <c r="E172" s="502"/>
      <c r="F172" s="502"/>
      <c r="G172" s="502"/>
      <c r="H172" s="502"/>
      <c r="I172" s="315">
        <f>SUM(I45,I102,I112,I138,I146,I152,I153)/(1-SUM(H155:H157))</f>
        <v>5439.8968767242441</v>
      </c>
      <c r="J172" s="501"/>
      <c r="K172" s="502"/>
      <c r="L172" s="502"/>
      <c r="M172" s="502"/>
      <c r="N172" s="502"/>
      <c r="O172" s="502"/>
      <c r="P172" s="502"/>
    </row>
    <row r="173" spans="1:16" ht="13.5" thickBot="1">
      <c r="A173" s="3"/>
      <c r="B173" s="3"/>
      <c r="C173" s="3"/>
      <c r="D173" s="3"/>
      <c r="E173" s="3"/>
      <c r="F173" s="3"/>
      <c r="G173" s="3"/>
      <c r="H173" s="3"/>
      <c r="I173" s="4"/>
      <c r="J173" s="57"/>
    </row>
    <row r="174" spans="1:16" s="268" customFormat="1" ht="17.45" customHeight="1" thickBot="1">
      <c r="A174" s="503" t="s">
        <v>191</v>
      </c>
      <c r="B174" s="504"/>
      <c r="C174" s="504"/>
      <c r="D174" s="504"/>
      <c r="E174" s="504"/>
      <c r="F174" s="504"/>
      <c r="G174" s="504"/>
      <c r="H174" s="325">
        <f>I16</f>
        <v>1</v>
      </c>
      <c r="I174" s="316">
        <f>I172*H174</f>
        <v>5439.8968767242441</v>
      </c>
      <c r="J174" s="319"/>
      <c r="K174" s="269"/>
      <c r="L174" s="269"/>
      <c r="M174" s="269"/>
      <c r="N174" s="269"/>
      <c r="O174" s="505"/>
      <c r="P174" s="506"/>
    </row>
    <row r="175" spans="1:16" s="268" customFormat="1" ht="24.95" customHeight="1" thickBot="1">
      <c r="A175" s="489">
        <f>(I174)</f>
        <v>5439.8968767242441</v>
      </c>
      <c r="B175" s="490"/>
      <c r="C175" s="490"/>
      <c r="D175" s="490"/>
      <c r="E175" s="490"/>
      <c r="F175" s="490"/>
      <c r="G175" s="490"/>
      <c r="H175" s="491" t="str">
        <f>I31</f>
        <v>Aux. de Limpeza</v>
      </c>
      <c r="I175" s="492"/>
      <c r="J175" s="320"/>
      <c r="K175" s="267"/>
      <c r="L175" s="267"/>
      <c r="M175" s="267"/>
      <c r="N175" s="267"/>
      <c r="O175" s="267"/>
      <c r="P175" s="267"/>
    </row>
    <row r="176" spans="1:16">
      <c r="A176" s="3"/>
      <c r="B176" s="3"/>
      <c r="C176" s="3"/>
      <c r="D176" s="3"/>
      <c r="E176" s="3"/>
      <c r="F176" s="3"/>
      <c r="G176" s="3"/>
      <c r="H176" s="3"/>
      <c r="I176" s="4"/>
    </row>
    <row r="177" spans="1:9">
      <c r="A177" s="3"/>
      <c r="B177" s="3"/>
      <c r="C177" s="3"/>
      <c r="D177" s="3"/>
      <c r="E177" s="3"/>
      <c r="F177" s="3"/>
      <c r="G177" s="3"/>
      <c r="H177" s="3"/>
      <c r="I177" s="4"/>
    </row>
    <row r="178" spans="1:9" hidden="1" outlineLevel="1"/>
    <row r="179" spans="1:9" hidden="1" outlineLevel="1">
      <c r="A179" s="482" t="s">
        <v>203</v>
      </c>
      <c r="B179" s="483"/>
      <c r="C179" s="483"/>
      <c r="D179" s="483"/>
      <c r="E179" s="483"/>
      <c r="F179" s="483"/>
      <c r="G179" s="483"/>
      <c r="H179" s="483"/>
      <c r="I179" s="484"/>
    </row>
    <row r="180" spans="1:9" hidden="1" outlineLevel="1">
      <c r="A180" s="485"/>
      <c r="B180" s="486"/>
      <c r="C180" s="486"/>
      <c r="D180" s="486"/>
      <c r="E180" s="486"/>
      <c r="F180" s="486"/>
      <c r="G180" s="486"/>
      <c r="H180" s="486"/>
      <c r="I180" s="487"/>
    </row>
    <row r="181" spans="1:9" hidden="1" outlineLevel="1"/>
    <row r="182" spans="1:9" ht="38.25" hidden="1" outlineLevel="1">
      <c r="A182" s="480" t="s">
        <v>194</v>
      </c>
      <c r="B182" s="480"/>
      <c r="C182" s="480"/>
      <c r="D182" s="481" t="s">
        <v>204</v>
      </c>
      <c r="E182" s="472"/>
      <c r="F182" s="472"/>
      <c r="G182" s="481" t="s">
        <v>205</v>
      </c>
      <c r="H182" s="472"/>
      <c r="I182" s="45" t="s">
        <v>199</v>
      </c>
    </row>
    <row r="183" spans="1:9" ht="30" hidden="1" customHeight="1" outlineLevel="1">
      <c r="A183" s="469" t="s">
        <v>200</v>
      </c>
      <c r="B183" s="469"/>
      <c r="C183" s="469"/>
      <c r="D183" s="470" t="s">
        <v>206</v>
      </c>
      <c r="E183" s="469"/>
      <c r="F183" s="469"/>
      <c r="G183" s="471">
        <f>A175</f>
        <v>5439.8968767242441</v>
      </c>
      <c r="H183" s="469"/>
      <c r="I183" s="157">
        <f>TRUNC((1/1800)*G183,2)</f>
        <v>3.02</v>
      </c>
    </row>
    <row r="184" spans="1:9" hidden="1" outlineLevel="1">
      <c r="A184" s="472" t="s">
        <v>201</v>
      </c>
      <c r="B184" s="472"/>
      <c r="C184" s="472"/>
      <c r="D184" s="472"/>
      <c r="E184" s="472"/>
      <c r="F184" s="472"/>
      <c r="G184" s="472"/>
      <c r="H184" s="472"/>
      <c r="I184" s="158">
        <f>SUM(I183:I183)</f>
        <v>3.02</v>
      </c>
    </row>
    <row r="185" spans="1:9" hidden="1" outlineLevel="1"/>
    <row r="186" spans="1:9" hidden="1" outlineLevel="1">
      <c r="A186" s="473" t="s">
        <v>207</v>
      </c>
      <c r="B186" s="473"/>
      <c r="C186" s="473"/>
      <c r="D186" s="473"/>
      <c r="E186" s="473"/>
      <c r="F186" s="473"/>
      <c r="G186" s="473"/>
      <c r="H186" s="473"/>
      <c r="I186" s="473"/>
    </row>
    <row r="187" spans="1:9" hidden="1" outlineLevel="1"/>
    <row r="188" spans="1:9" hidden="1" outlineLevel="1">
      <c r="A188" s="482" t="s">
        <v>208</v>
      </c>
      <c r="B188" s="483"/>
      <c r="C188" s="483"/>
      <c r="D188" s="483"/>
      <c r="E188" s="483"/>
      <c r="F188" s="483"/>
      <c r="G188" s="483"/>
      <c r="H188" s="483"/>
      <c r="I188" s="484"/>
    </row>
    <row r="189" spans="1:9" hidden="1" outlineLevel="1">
      <c r="A189" s="485"/>
      <c r="B189" s="486"/>
      <c r="C189" s="486"/>
      <c r="D189" s="486"/>
      <c r="E189" s="486"/>
      <c r="F189" s="486"/>
      <c r="G189" s="486"/>
      <c r="H189" s="486"/>
      <c r="I189" s="487"/>
    </row>
    <row r="190" spans="1:9" hidden="1" outlineLevel="1"/>
    <row r="191" spans="1:9" ht="38.25" hidden="1" outlineLevel="1">
      <c r="A191" s="480" t="s">
        <v>194</v>
      </c>
      <c r="B191" s="480"/>
      <c r="C191" s="480"/>
      <c r="D191" s="481" t="s">
        <v>204</v>
      </c>
      <c r="E191" s="472"/>
      <c r="F191" s="472"/>
      <c r="G191" s="481" t="s">
        <v>205</v>
      </c>
      <c r="H191" s="472"/>
      <c r="I191" s="45" t="s">
        <v>199</v>
      </c>
    </row>
    <row r="192" spans="1:9" ht="30.6" hidden="1" customHeight="1" outlineLevel="1">
      <c r="A192" s="469" t="s">
        <v>200</v>
      </c>
      <c r="B192" s="469"/>
      <c r="C192" s="469"/>
      <c r="D192" s="470" t="s">
        <v>209</v>
      </c>
      <c r="E192" s="469"/>
      <c r="F192" s="469"/>
      <c r="G192" s="471" t="e">
        <f>#REF!</f>
        <v>#REF!</v>
      </c>
      <c r="H192" s="469"/>
      <c r="I192" s="157" t="e">
        <f>TRUNC((1/300)*G192,2)</f>
        <v>#REF!</v>
      </c>
    </row>
    <row r="193" spans="1:9" hidden="1" outlineLevel="1">
      <c r="A193" s="472" t="s">
        <v>201</v>
      </c>
      <c r="B193" s="472"/>
      <c r="C193" s="472"/>
      <c r="D193" s="472"/>
      <c r="E193" s="472"/>
      <c r="F193" s="472"/>
      <c r="G193" s="472"/>
      <c r="H193" s="472"/>
      <c r="I193" s="158" t="e">
        <f>SUM(I192:I192)</f>
        <v>#REF!</v>
      </c>
    </row>
    <row r="194" spans="1:9" hidden="1" outlineLevel="1"/>
    <row r="195" spans="1:9" hidden="1" outlineLevel="1">
      <c r="A195" s="473" t="s">
        <v>210</v>
      </c>
      <c r="B195" s="473"/>
      <c r="C195" s="473"/>
      <c r="D195" s="473"/>
      <c r="E195" s="473"/>
      <c r="F195" s="473"/>
      <c r="G195" s="473"/>
      <c r="H195" s="473"/>
      <c r="I195" s="473"/>
    </row>
    <row r="196" spans="1:9" hidden="1" outlineLevel="1"/>
    <row r="197" spans="1:9" hidden="1" outlineLevel="1">
      <c r="A197" s="474" t="s">
        <v>211</v>
      </c>
      <c r="B197" s="475"/>
      <c r="C197" s="475"/>
      <c r="D197" s="475"/>
      <c r="E197" s="475"/>
      <c r="F197" s="475"/>
      <c r="G197" s="475"/>
      <c r="H197" s="475"/>
      <c r="I197" s="476"/>
    </row>
    <row r="198" spans="1:9" hidden="1" outlineLevel="1">
      <c r="A198" s="477"/>
      <c r="B198" s="478"/>
      <c r="C198" s="478"/>
      <c r="D198" s="478"/>
      <c r="E198" s="478"/>
      <c r="F198" s="478"/>
      <c r="G198" s="478"/>
      <c r="H198" s="478"/>
      <c r="I198" s="479"/>
    </row>
    <row r="199" spans="1:9" hidden="1" outlineLevel="1"/>
    <row r="200" spans="1:9" ht="38.25" hidden="1" outlineLevel="1">
      <c r="A200" s="480" t="s">
        <v>194</v>
      </c>
      <c r="B200" s="480"/>
      <c r="C200" s="480"/>
      <c r="D200" s="481" t="s">
        <v>204</v>
      </c>
      <c r="E200" s="472"/>
      <c r="F200" s="472"/>
      <c r="G200" s="481" t="s">
        <v>205</v>
      </c>
      <c r="H200" s="472"/>
      <c r="I200" s="45" t="s">
        <v>199</v>
      </c>
    </row>
    <row r="201" spans="1:9" ht="29.45" hidden="1" customHeight="1" outlineLevel="1">
      <c r="A201" s="469" t="s">
        <v>200</v>
      </c>
      <c r="B201" s="469"/>
      <c r="C201" s="469"/>
      <c r="D201" s="470" t="s">
        <v>212</v>
      </c>
      <c r="E201" s="469"/>
      <c r="F201" s="469"/>
      <c r="G201" s="471" t="e">
        <f>G192</f>
        <v>#REF!</v>
      </c>
      <c r="H201" s="469"/>
      <c r="I201" s="157" t="e">
        <f>TRUNC((1/130)*G201/22,2)</f>
        <v>#REF!</v>
      </c>
    </row>
    <row r="202" spans="1:9" hidden="1" outlineLevel="1">
      <c r="A202" s="472" t="s">
        <v>201</v>
      </c>
      <c r="B202" s="472"/>
      <c r="C202" s="472"/>
      <c r="D202" s="472"/>
      <c r="E202" s="472"/>
      <c r="F202" s="472"/>
      <c r="G202" s="472"/>
      <c r="H202" s="472"/>
      <c r="I202" s="266" t="e">
        <f>SUM(I201:I201)</f>
        <v>#REF!</v>
      </c>
    </row>
    <row r="203" spans="1:9" hidden="1" outlineLevel="1"/>
    <row r="204" spans="1:9" hidden="1" outlineLevel="1">
      <c r="A204" s="473" t="s">
        <v>213</v>
      </c>
      <c r="B204" s="473"/>
      <c r="C204" s="473"/>
      <c r="D204" s="473"/>
      <c r="E204" s="473"/>
      <c r="F204" s="473"/>
      <c r="G204" s="473"/>
      <c r="H204" s="473"/>
      <c r="I204" s="473"/>
    </row>
    <row r="205" spans="1:9" hidden="1" outlineLevel="1"/>
    <row r="206" spans="1:9" hidden="1" outlineLevel="1">
      <c r="A206" s="467" t="s">
        <v>214</v>
      </c>
      <c r="B206" s="468"/>
      <c r="C206" s="468"/>
      <c r="D206" s="468"/>
      <c r="E206" s="468"/>
      <c r="F206" s="468"/>
      <c r="G206" s="468"/>
      <c r="H206" s="468"/>
      <c r="I206" s="468"/>
    </row>
    <row r="207" spans="1:9" hidden="1" outlineLevel="1"/>
    <row r="208" spans="1:9" hidden="1" outlineLevel="1">
      <c r="A208" s="467" t="s">
        <v>215</v>
      </c>
      <c r="B208" s="468"/>
      <c r="C208" s="468"/>
      <c r="D208" s="468"/>
      <c r="E208" s="468"/>
      <c r="F208" s="468"/>
      <c r="G208" s="468"/>
      <c r="H208" s="468"/>
      <c r="I208" s="468"/>
    </row>
    <row r="209" spans="1:9" hidden="1" outlineLevel="1">
      <c r="A209" s="248"/>
      <c r="B209" s="249"/>
      <c r="C209" s="249"/>
      <c r="D209" s="249"/>
      <c r="E209" s="249"/>
      <c r="F209" s="249"/>
      <c r="G209" s="249"/>
      <c r="H209" s="249"/>
      <c r="I209" s="249"/>
    </row>
    <row r="210" spans="1:9" hidden="1" outlineLevel="1">
      <c r="A210" s="467" t="s">
        <v>216</v>
      </c>
      <c r="B210" s="468"/>
      <c r="C210" s="468"/>
      <c r="D210" s="468"/>
      <c r="E210" s="468"/>
      <c r="F210" s="468"/>
      <c r="G210" s="468"/>
      <c r="H210" s="468"/>
      <c r="I210" s="468"/>
    </row>
    <row r="211" spans="1:9" hidden="1" outlineLevel="1"/>
    <row r="212" spans="1:9" hidden="1" outlineLevel="1"/>
    <row r="213" spans="1:9" collapsed="1">
      <c r="A213" s="493" t="s">
        <v>230</v>
      </c>
      <c r="B213" s="494"/>
      <c r="C213" s="494"/>
      <c r="D213" s="494"/>
      <c r="E213" s="494"/>
      <c r="F213" s="494"/>
      <c r="G213" s="494"/>
      <c r="H213" s="494"/>
      <c r="I213" s="495"/>
    </row>
    <row r="214" spans="1:9" s="32" customFormat="1">
      <c r="A214" s="496"/>
      <c r="B214" s="497"/>
      <c r="C214" s="497"/>
      <c r="D214" s="497"/>
      <c r="E214" s="497"/>
      <c r="F214" s="497"/>
      <c r="G214" s="497"/>
      <c r="H214" s="497"/>
      <c r="I214" s="498"/>
    </row>
    <row r="216" spans="1:9" ht="13.5" thickBot="1">
      <c r="A216" s="32"/>
      <c r="B216" s="32"/>
      <c r="C216" s="32"/>
      <c r="D216" s="32"/>
      <c r="E216" s="32"/>
      <c r="F216" s="32"/>
      <c r="G216" s="32"/>
      <c r="H216" s="32"/>
      <c r="I216" s="32"/>
    </row>
    <row r="217" spans="1:9">
      <c r="A217" s="587" t="s">
        <v>231</v>
      </c>
      <c r="B217" s="588"/>
      <c r="C217" s="588"/>
      <c r="D217" s="588"/>
      <c r="E217" s="588"/>
      <c r="F217" s="588"/>
      <c r="G217" s="588"/>
      <c r="H217" s="588"/>
      <c r="I217" s="589"/>
    </row>
    <row r="218" spans="1:9">
      <c r="A218" s="590"/>
      <c r="B218" s="591"/>
      <c r="C218" s="591"/>
      <c r="D218" s="591"/>
      <c r="E218" s="591"/>
      <c r="F218" s="591"/>
      <c r="G218" s="591"/>
      <c r="H218" s="591"/>
      <c r="I218" s="592"/>
    </row>
    <row r="219" spans="1:9">
      <c r="A219" s="549" t="s">
        <v>200</v>
      </c>
      <c r="B219" s="470"/>
      <c r="C219" s="470"/>
      <c r="D219" s="470">
        <v>22</v>
      </c>
      <c r="E219" s="469"/>
      <c r="F219" s="469"/>
      <c r="G219" s="471">
        <f>I174</f>
        <v>5439.8968767242441</v>
      </c>
      <c r="H219" s="469"/>
      <c r="I219" s="339">
        <f>TRUNC(G219/D219,2)</f>
        <v>247.26</v>
      </c>
    </row>
    <row r="220" spans="1:9" ht="13.5" thickBot="1">
      <c r="A220" s="585" t="s">
        <v>232</v>
      </c>
      <c r="B220" s="586"/>
      <c r="C220" s="586"/>
      <c r="D220" s="586"/>
      <c r="E220" s="586"/>
      <c r="F220" s="586"/>
      <c r="G220" s="586"/>
      <c r="H220" s="586"/>
      <c r="I220" s="340">
        <f>SUM(I219:I219)</f>
        <v>247.26</v>
      </c>
    </row>
  </sheetData>
  <mergeCells count="276">
    <mergeCell ref="A6:F6"/>
    <mergeCell ref="J6:O6"/>
    <mergeCell ref="A8:I8"/>
    <mergeCell ref="J8:P8"/>
    <mergeCell ref="B9:H9"/>
    <mergeCell ref="K9:P9"/>
    <mergeCell ref="A1:I1"/>
    <mergeCell ref="J1:P1"/>
    <mergeCell ref="A3:F3"/>
    <mergeCell ref="J3:O3"/>
    <mergeCell ref="A4:F4"/>
    <mergeCell ref="J4:O4"/>
    <mergeCell ref="A14:I14"/>
    <mergeCell ref="J14:P14"/>
    <mergeCell ref="A15:B15"/>
    <mergeCell ref="C15:D15"/>
    <mergeCell ref="E15:I15"/>
    <mergeCell ref="J15:K15"/>
    <mergeCell ref="L15:M15"/>
    <mergeCell ref="N15:P15"/>
    <mergeCell ref="B10:H10"/>
    <mergeCell ref="K10:P10"/>
    <mergeCell ref="B11:H11"/>
    <mergeCell ref="K11:P11"/>
    <mergeCell ref="B12:H12"/>
    <mergeCell ref="K12:P12"/>
    <mergeCell ref="B28:H28"/>
    <mergeCell ref="K28:P28"/>
    <mergeCell ref="B29:H29"/>
    <mergeCell ref="K29:P29"/>
    <mergeCell ref="B30:H30"/>
    <mergeCell ref="K30:P30"/>
    <mergeCell ref="A16:B16"/>
    <mergeCell ref="C16:D16"/>
    <mergeCell ref="E16:H16"/>
    <mergeCell ref="J16:K16"/>
    <mergeCell ref="L16:M16"/>
    <mergeCell ref="A27:I27"/>
    <mergeCell ref="J27:P27"/>
    <mergeCell ref="B38:G38"/>
    <mergeCell ref="K38:P38"/>
    <mergeCell ref="B39:G39"/>
    <mergeCell ref="K39:P39"/>
    <mergeCell ref="B40:G40"/>
    <mergeCell ref="K40:P40"/>
    <mergeCell ref="B31:H31"/>
    <mergeCell ref="K31:P31"/>
    <mergeCell ref="B32:H32"/>
    <mergeCell ref="K32:P32"/>
    <mergeCell ref="A37:I37"/>
    <mergeCell ref="J37:P37"/>
    <mergeCell ref="B44:G44"/>
    <mergeCell ref="K44:P44"/>
    <mergeCell ref="A45:H45"/>
    <mergeCell ref="J45:P45"/>
    <mergeCell ref="A50:I50"/>
    <mergeCell ref="J50:P50"/>
    <mergeCell ref="B41:G41"/>
    <mergeCell ref="K41:P41"/>
    <mergeCell ref="B42:G42"/>
    <mergeCell ref="K42:P42"/>
    <mergeCell ref="B43:G43"/>
    <mergeCell ref="K43:P43"/>
    <mergeCell ref="A54:G54"/>
    <mergeCell ref="J54:P54"/>
    <mergeCell ref="B55:G55"/>
    <mergeCell ref="K55:P55"/>
    <mergeCell ref="A56:G56"/>
    <mergeCell ref="J56:P56"/>
    <mergeCell ref="B51:G51"/>
    <mergeCell ref="K51:P51"/>
    <mergeCell ref="B52:G52"/>
    <mergeCell ref="K52:P52"/>
    <mergeCell ref="B53:G53"/>
    <mergeCell ref="K53:P53"/>
    <mergeCell ref="B69:G69"/>
    <mergeCell ref="K69:P69"/>
    <mergeCell ref="B70:G70"/>
    <mergeCell ref="K70:P70"/>
    <mergeCell ref="B71:G71"/>
    <mergeCell ref="K71:P71"/>
    <mergeCell ref="B66:G66"/>
    <mergeCell ref="K66:P66"/>
    <mergeCell ref="B67:G67"/>
    <mergeCell ref="K67:P67"/>
    <mergeCell ref="B68:G68"/>
    <mergeCell ref="K68:P68"/>
    <mergeCell ref="A75:G75"/>
    <mergeCell ref="J75:P75"/>
    <mergeCell ref="B83:G83"/>
    <mergeCell ref="K83:P83"/>
    <mergeCell ref="B84:G84"/>
    <mergeCell ref="K84:P84"/>
    <mergeCell ref="B72:G72"/>
    <mergeCell ref="K72:P72"/>
    <mergeCell ref="B73:G73"/>
    <mergeCell ref="K73:P73"/>
    <mergeCell ref="B74:G74"/>
    <mergeCell ref="K74:P74"/>
    <mergeCell ref="B88:G88"/>
    <mergeCell ref="K88:P88"/>
    <mergeCell ref="B89:G89"/>
    <mergeCell ref="K89:P89"/>
    <mergeCell ref="A90:H90"/>
    <mergeCell ref="J90:P90"/>
    <mergeCell ref="B85:G85"/>
    <mergeCell ref="K85:P85"/>
    <mergeCell ref="B86:G86"/>
    <mergeCell ref="K86:P86"/>
    <mergeCell ref="B87:G87"/>
    <mergeCell ref="K87:P87"/>
    <mergeCell ref="B101:H101"/>
    <mergeCell ref="K101:P101"/>
    <mergeCell ref="A102:H102"/>
    <mergeCell ref="J102:P102"/>
    <mergeCell ref="A103:I103"/>
    <mergeCell ref="J103:P103"/>
    <mergeCell ref="A98:H98"/>
    <mergeCell ref="J98:P98"/>
    <mergeCell ref="B99:H99"/>
    <mergeCell ref="K99:P99"/>
    <mergeCell ref="B100:H100"/>
    <mergeCell ref="K100:P100"/>
    <mergeCell ref="B107:G107"/>
    <mergeCell ref="K107:P107"/>
    <mergeCell ref="B108:G108"/>
    <mergeCell ref="K108:P108"/>
    <mergeCell ref="B109:G109"/>
    <mergeCell ref="K109:P109"/>
    <mergeCell ref="A104:I104"/>
    <mergeCell ref="J104:P104"/>
    <mergeCell ref="B105:G105"/>
    <mergeCell ref="K105:P105"/>
    <mergeCell ref="B106:G106"/>
    <mergeCell ref="K106:P106"/>
    <mergeCell ref="A113:I113"/>
    <mergeCell ref="J113:P113"/>
    <mergeCell ref="A114:I114"/>
    <mergeCell ref="J114:P114"/>
    <mergeCell ref="B119:G119"/>
    <mergeCell ref="K119:P119"/>
    <mergeCell ref="B110:G110"/>
    <mergeCell ref="K110:P110"/>
    <mergeCell ref="B111:G111"/>
    <mergeCell ref="K111:P111"/>
    <mergeCell ref="A112:G112"/>
    <mergeCell ref="J112:P112"/>
    <mergeCell ref="B123:G123"/>
    <mergeCell ref="K123:P123"/>
    <mergeCell ref="B124:G124"/>
    <mergeCell ref="K124:P124"/>
    <mergeCell ref="B125:G125"/>
    <mergeCell ref="K125:P125"/>
    <mergeCell ref="B120:G120"/>
    <mergeCell ref="K120:P120"/>
    <mergeCell ref="B121:G121"/>
    <mergeCell ref="K121:P121"/>
    <mergeCell ref="B122:G122"/>
    <mergeCell ref="K122:P122"/>
    <mergeCell ref="B130:G130"/>
    <mergeCell ref="K130:P130"/>
    <mergeCell ref="B131:G131"/>
    <mergeCell ref="K131:P131"/>
    <mergeCell ref="A132:G132"/>
    <mergeCell ref="J132:P132"/>
    <mergeCell ref="A126:G126"/>
    <mergeCell ref="J126:P126"/>
    <mergeCell ref="B127:G127"/>
    <mergeCell ref="K127:P127"/>
    <mergeCell ref="A128:G128"/>
    <mergeCell ref="J128:P128"/>
    <mergeCell ref="B137:G137"/>
    <mergeCell ref="K137:P137"/>
    <mergeCell ref="A138:H138"/>
    <mergeCell ref="J138:P138"/>
    <mergeCell ref="A139:I139"/>
    <mergeCell ref="J139:P139"/>
    <mergeCell ref="A134:I134"/>
    <mergeCell ref="J134:P134"/>
    <mergeCell ref="B135:G135"/>
    <mergeCell ref="K135:P135"/>
    <mergeCell ref="B136:G136"/>
    <mergeCell ref="K136:P136"/>
    <mergeCell ref="B143:G143"/>
    <mergeCell ref="K143:P143"/>
    <mergeCell ref="B144:G144"/>
    <mergeCell ref="K144:P144"/>
    <mergeCell ref="B145:G145"/>
    <mergeCell ref="K145:P145"/>
    <mergeCell ref="A140:I140"/>
    <mergeCell ref="J140:P140"/>
    <mergeCell ref="B141:G141"/>
    <mergeCell ref="K141:P141"/>
    <mergeCell ref="B142:G142"/>
    <mergeCell ref="K142:P142"/>
    <mergeCell ref="B152:G152"/>
    <mergeCell ref="K152:P152"/>
    <mergeCell ref="B153:G153"/>
    <mergeCell ref="K153:P153"/>
    <mergeCell ref="B154:G154"/>
    <mergeCell ref="K154:P154"/>
    <mergeCell ref="A146:G146"/>
    <mergeCell ref="J146:P146"/>
    <mergeCell ref="A150:I150"/>
    <mergeCell ref="J150:P150"/>
    <mergeCell ref="B151:G151"/>
    <mergeCell ref="K151:P151"/>
    <mergeCell ref="A158:G158"/>
    <mergeCell ref="J158:P158"/>
    <mergeCell ref="A163:I163"/>
    <mergeCell ref="J163:P163"/>
    <mergeCell ref="A164:H164"/>
    <mergeCell ref="J164:P164"/>
    <mergeCell ref="B155:G155"/>
    <mergeCell ref="K155:P155"/>
    <mergeCell ref="B156:G156"/>
    <mergeCell ref="K156:P156"/>
    <mergeCell ref="B157:G157"/>
    <mergeCell ref="K157:P157"/>
    <mergeCell ref="B168:H168"/>
    <mergeCell ref="K168:P168"/>
    <mergeCell ref="B169:H169"/>
    <mergeCell ref="K169:P169"/>
    <mergeCell ref="B170:H170"/>
    <mergeCell ref="K170:P170"/>
    <mergeCell ref="B165:H165"/>
    <mergeCell ref="K165:P165"/>
    <mergeCell ref="B166:H166"/>
    <mergeCell ref="K166:P166"/>
    <mergeCell ref="B167:H167"/>
    <mergeCell ref="K167:P167"/>
    <mergeCell ref="A179:I180"/>
    <mergeCell ref="A182:C182"/>
    <mergeCell ref="D182:F182"/>
    <mergeCell ref="G182:H182"/>
    <mergeCell ref="A175:G175"/>
    <mergeCell ref="H175:I175"/>
    <mergeCell ref="B171:H171"/>
    <mergeCell ref="K171:P171"/>
    <mergeCell ref="A172:H172"/>
    <mergeCell ref="J172:P172"/>
    <mergeCell ref="A174:G174"/>
    <mergeCell ref="O174:P174"/>
    <mergeCell ref="A191:C191"/>
    <mergeCell ref="D191:F191"/>
    <mergeCell ref="G191:H191"/>
    <mergeCell ref="A192:C192"/>
    <mergeCell ref="D192:F192"/>
    <mergeCell ref="G192:H192"/>
    <mergeCell ref="A183:C183"/>
    <mergeCell ref="D183:F183"/>
    <mergeCell ref="G183:H183"/>
    <mergeCell ref="A184:H184"/>
    <mergeCell ref="A186:I186"/>
    <mergeCell ref="A188:I189"/>
    <mergeCell ref="A201:C201"/>
    <mergeCell ref="D201:F201"/>
    <mergeCell ref="G201:H201"/>
    <mergeCell ref="A202:H202"/>
    <mergeCell ref="A204:I204"/>
    <mergeCell ref="A206:I206"/>
    <mergeCell ref="A193:H193"/>
    <mergeCell ref="A195:I195"/>
    <mergeCell ref="A197:I198"/>
    <mergeCell ref="A200:C200"/>
    <mergeCell ref="D200:F200"/>
    <mergeCell ref="G200:H200"/>
    <mergeCell ref="A220:H220"/>
    <mergeCell ref="A213:I213"/>
    <mergeCell ref="A214:I214"/>
    <mergeCell ref="A217:I218"/>
    <mergeCell ref="A219:C219"/>
    <mergeCell ref="D219:F219"/>
    <mergeCell ref="G219:H219"/>
    <mergeCell ref="A208:I208"/>
    <mergeCell ref="A210:I210"/>
  </mergeCells>
  <pageMargins left="0.39370078740157483" right="0.19685039370078741" top="0.59055118110236227" bottom="0.39370078740157483" header="0.15748031496062992" footer="0.15748031496062992"/>
  <pageSetup paperSize="9" firstPageNumber="0" fitToHeight="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pageSetUpPr fitToPage="1"/>
  </sheetPr>
  <dimension ref="B1:O66"/>
  <sheetViews>
    <sheetView topLeftCell="A9" zoomScale="130" zoomScaleNormal="130" workbookViewId="0">
      <selection activeCell="E30" sqref="E30"/>
    </sheetView>
  </sheetViews>
  <sheetFormatPr defaultRowHeight="12.75" customHeight="1"/>
  <cols>
    <col min="2" max="2" width="16.28515625" bestFit="1" customWidth="1"/>
    <col min="3" max="3" width="10.7109375" customWidth="1"/>
    <col min="4" max="4" width="20.7109375" customWidth="1"/>
    <col min="5" max="5" width="15.42578125" customWidth="1"/>
  </cols>
  <sheetData>
    <row r="1" spans="2:6"/>
    <row r="2" spans="2:6">
      <c r="B2" s="459" t="s">
        <v>233</v>
      </c>
      <c r="C2" s="460"/>
      <c r="D2" s="460"/>
      <c r="E2" s="461"/>
    </row>
    <row r="3" spans="2:6">
      <c r="B3" s="57"/>
      <c r="E3" s="58"/>
      <c r="F3" s="43"/>
    </row>
    <row r="4" spans="2:6">
      <c r="B4" s="80" t="s">
        <v>234</v>
      </c>
      <c r="C4" s="51"/>
      <c r="D4" s="51"/>
      <c r="E4" s="115">
        <v>6.18</v>
      </c>
    </row>
    <row r="5" spans="2:6">
      <c r="B5" s="80" t="s">
        <v>235</v>
      </c>
      <c r="C5" s="51"/>
      <c r="D5" s="51"/>
      <c r="E5" s="114">
        <v>2</v>
      </c>
    </row>
    <row r="6" spans="2:6">
      <c r="B6" s="80" t="s">
        <v>236</v>
      </c>
      <c r="C6" s="51"/>
      <c r="D6" s="51"/>
      <c r="E6" s="114">
        <v>22</v>
      </c>
    </row>
    <row r="7" spans="2:6">
      <c r="B7" s="80" t="s">
        <v>237</v>
      </c>
      <c r="C7" s="51"/>
      <c r="D7" s="51"/>
      <c r="E7" s="169">
        <v>0.06</v>
      </c>
    </row>
    <row r="8" spans="2:6">
      <c r="B8" s="57"/>
      <c r="E8" s="58"/>
    </row>
    <row r="9" spans="2:6">
      <c r="B9" s="81" t="s">
        <v>238</v>
      </c>
      <c r="C9" s="51"/>
      <c r="D9" s="51"/>
      <c r="E9" s="83">
        <f>(E4*E5*E6)</f>
        <v>271.91999999999996</v>
      </c>
    </row>
    <row r="10" spans="2:6">
      <c r="B10" s="81" t="s">
        <v>239</v>
      </c>
      <c r="C10" s="51"/>
      <c r="D10" s="51"/>
      <c r="E10" s="83">
        <f>'Limpeza - Item 1'!I30*'Mód2.3 '!E7</f>
        <v>104.6088</v>
      </c>
    </row>
    <row r="11" spans="2:6">
      <c r="B11" s="57"/>
      <c r="E11" s="58"/>
    </row>
    <row r="12" spans="2:6">
      <c r="B12" s="65" t="s">
        <v>240</v>
      </c>
      <c r="C12" s="66"/>
      <c r="D12" s="66"/>
      <c r="E12" s="79">
        <f>E9-E10</f>
        <v>167.31119999999996</v>
      </c>
    </row>
    <row r="13" spans="2:6">
      <c r="E13" s="7"/>
    </row>
    <row r="14" spans="2:6">
      <c r="E14" s="7"/>
    </row>
    <row r="15" spans="2:6">
      <c r="B15" s="459" t="s">
        <v>241</v>
      </c>
      <c r="C15" s="460"/>
      <c r="D15" s="460"/>
      <c r="E15" s="461"/>
    </row>
    <row r="16" spans="2:6">
      <c r="B16" s="57"/>
      <c r="E16" s="58"/>
    </row>
    <row r="17" spans="2:5">
      <c r="B17" s="80" t="s">
        <v>242</v>
      </c>
      <c r="C17" s="51"/>
      <c r="D17" s="51"/>
      <c r="E17" s="115">
        <f>626.94/22</f>
        <v>28.49727272727273</v>
      </c>
    </row>
    <row r="18" spans="2:5">
      <c r="B18" s="80" t="s">
        <v>236</v>
      </c>
      <c r="C18" s="51"/>
      <c r="D18" s="51"/>
      <c r="E18" s="114">
        <v>22</v>
      </c>
    </row>
    <row r="19" spans="2:5">
      <c r="B19" s="80" t="s">
        <v>243</v>
      </c>
      <c r="C19" s="51"/>
      <c r="D19" s="51"/>
      <c r="E19" s="195">
        <v>9.9000000000000008E-3</v>
      </c>
    </row>
    <row r="20" spans="2:5">
      <c r="B20" s="57"/>
      <c r="E20" s="58"/>
    </row>
    <row r="21" spans="2:5">
      <c r="B21" s="81" t="s">
        <v>244</v>
      </c>
      <c r="C21" s="51"/>
      <c r="D21" s="51"/>
      <c r="E21" s="82">
        <f>E17*E18</f>
        <v>626.94000000000005</v>
      </c>
    </row>
    <row r="22" spans="2:5">
      <c r="B22" s="81" t="s">
        <v>245</v>
      </c>
      <c r="C22" s="51"/>
      <c r="D22" s="51"/>
      <c r="E22" s="159">
        <v>164.16</v>
      </c>
    </row>
    <row r="23" spans="2:5">
      <c r="B23" s="81" t="s">
        <v>239</v>
      </c>
      <c r="C23" s="51"/>
      <c r="D23" s="51"/>
      <c r="E23" s="82">
        <f>E21*E19</f>
        <v>6.2067060000000014</v>
      </c>
    </row>
    <row r="24" spans="2:5">
      <c r="B24" s="57"/>
      <c r="E24" s="58"/>
    </row>
    <row r="25" spans="2:5">
      <c r="B25" s="65" t="s">
        <v>246</v>
      </c>
      <c r="C25" s="66"/>
      <c r="D25" s="66"/>
      <c r="E25" s="79">
        <f>E21-E23+E22</f>
        <v>784.89329399999997</v>
      </c>
    </row>
    <row r="26" spans="2:5">
      <c r="E26" s="7"/>
    </row>
    <row r="27" spans="2:5">
      <c r="E27" s="7"/>
    </row>
    <row r="28" spans="2:5">
      <c r="B28" s="459" t="s">
        <v>247</v>
      </c>
      <c r="C28" s="460"/>
      <c r="D28" s="460"/>
      <c r="E28" s="461"/>
    </row>
    <row r="29" spans="2:5">
      <c r="B29" s="57"/>
      <c r="E29" s="58"/>
    </row>
    <row r="30" spans="2:5">
      <c r="B30" s="80" t="s">
        <v>248</v>
      </c>
      <c r="C30" s="51"/>
      <c r="D30" s="51"/>
      <c r="E30" s="375"/>
    </row>
    <row r="31" spans="2:5">
      <c r="B31" s="80" t="s">
        <v>249</v>
      </c>
      <c r="C31" s="51"/>
      <c r="D31" s="51"/>
      <c r="E31" s="160"/>
    </row>
    <row r="32" spans="2:5">
      <c r="B32" s="57"/>
      <c r="E32" s="58"/>
    </row>
    <row r="33" spans="2:15">
      <c r="B33" s="65" t="s">
        <v>250</v>
      </c>
      <c r="C33" s="66"/>
      <c r="D33" s="66"/>
      <c r="E33" s="79">
        <f>SUM(E30-E31)</f>
        <v>0</v>
      </c>
    </row>
    <row r="34" spans="2:15">
      <c r="E34" s="7"/>
    </row>
    <row r="35" spans="2:15" ht="13.5" customHeight="1">
      <c r="E35" s="7"/>
      <c r="G35" s="109"/>
      <c r="H35" s="109"/>
      <c r="I35" s="109"/>
      <c r="J35" s="109"/>
      <c r="K35" s="109"/>
      <c r="L35" s="109"/>
      <c r="M35" s="109"/>
      <c r="N35" s="109"/>
      <c r="O35" s="109"/>
    </row>
    <row r="36" spans="2:15">
      <c r="B36" s="598" t="s">
        <v>251</v>
      </c>
      <c r="C36" s="460"/>
      <c r="D36" s="460"/>
      <c r="E36" s="461"/>
      <c r="G36" s="595"/>
      <c r="H36" s="595"/>
      <c r="I36" s="595"/>
      <c r="J36" s="109"/>
      <c r="K36" s="109"/>
      <c r="L36" s="109"/>
      <c r="M36" s="109"/>
      <c r="N36" s="109"/>
      <c r="O36" s="109"/>
    </row>
    <row r="37" spans="2:15">
      <c r="B37" s="85"/>
      <c r="C37" s="86"/>
      <c r="D37" s="86"/>
      <c r="E37" s="87"/>
      <c r="G37" s="109"/>
      <c r="H37" s="109"/>
      <c r="I37" s="109"/>
      <c r="J37" s="109"/>
      <c r="K37" s="109"/>
      <c r="L37" s="109"/>
      <c r="M37" s="109"/>
      <c r="N37" s="109"/>
      <c r="O37" s="109"/>
    </row>
    <row r="38" spans="2:15">
      <c r="B38" s="80" t="s">
        <v>252</v>
      </c>
      <c r="C38" s="51"/>
      <c r="D38" s="51"/>
      <c r="E38" s="115"/>
      <c r="G38" s="109"/>
      <c r="H38" s="109"/>
      <c r="I38" s="109"/>
      <c r="J38" s="109"/>
      <c r="K38" s="109"/>
      <c r="L38" s="109"/>
      <c r="M38" s="109"/>
      <c r="N38" s="109"/>
      <c r="O38" s="109"/>
    </row>
    <row r="39" spans="2:15">
      <c r="B39" s="80" t="s">
        <v>253</v>
      </c>
      <c r="C39" s="51"/>
      <c r="D39" s="51"/>
      <c r="E39" s="115"/>
      <c r="G39" s="109"/>
      <c r="H39" s="109"/>
      <c r="I39" s="109"/>
      <c r="J39" s="109"/>
      <c r="K39" s="109"/>
      <c r="L39" s="109"/>
      <c r="M39" s="109"/>
      <c r="N39" s="109"/>
      <c r="O39" s="109"/>
    </row>
    <row r="40" spans="2:15">
      <c r="B40" s="80"/>
      <c r="C40" s="51"/>
      <c r="D40" s="84"/>
      <c r="E40" s="117"/>
      <c r="G40" s="109"/>
      <c r="H40" s="109"/>
      <c r="I40" s="109"/>
      <c r="J40" s="109"/>
      <c r="K40" s="109"/>
      <c r="L40" s="109"/>
      <c r="M40" s="109"/>
      <c r="N40" s="109"/>
      <c r="O40" s="109"/>
    </row>
    <row r="41" spans="2:15">
      <c r="B41" s="88"/>
      <c r="C41" s="89"/>
      <c r="D41" s="89"/>
      <c r="E41" s="90"/>
      <c r="G41" s="109"/>
      <c r="H41" s="109"/>
      <c r="I41" s="109"/>
      <c r="J41" s="109"/>
      <c r="K41" s="109"/>
      <c r="L41" s="109"/>
      <c r="M41" s="109"/>
      <c r="N41" s="109"/>
      <c r="O41" s="109"/>
    </row>
    <row r="42" spans="2:15">
      <c r="B42" s="65" t="s">
        <v>254</v>
      </c>
      <c r="C42" s="66"/>
      <c r="D42" s="66"/>
      <c r="E42" s="79">
        <f>E38+E39</f>
        <v>0</v>
      </c>
    </row>
    <row r="43" spans="2:15">
      <c r="E43" s="7"/>
    </row>
    <row r="44" spans="2:15">
      <c r="E44" s="7"/>
    </row>
    <row r="45" spans="2:15">
      <c r="B45" s="459" t="s">
        <v>255</v>
      </c>
      <c r="C45" s="460"/>
      <c r="D45" s="460"/>
      <c r="E45" s="461"/>
    </row>
    <row r="46" spans="2:15">
      <c r="B46" s="85"/>
      <c r="C46" s="86"/>
      <c r="D46" s="86"/>
      <c r="E46" s="87"/>
    </row>
    <row r="47" spans="2:15">
      <c r="B47" s="80" t="s">
        <v>256</v>
      </c>
      <c r="C47" s="51"/>
      <c r="D47" s="51"/>
      <c r="E47" s="115"/>
    </row>
    <row r="48" spans="2:15">
      <c r="B48" s="80" t="s">
        <v>257</v>
      </c>
      <c r="C48" s="51"/>
      <c r="D48" s="51"/>
      <c r="E48" s="115"/>
    </row>
    <row r="49" spans="2:8">
      <c r="B49" s="80" t="s">
        <v>258</v>
      </c>
      <c r="C49" s="51"/>
      <c r="D49" s="84"/>
      <c r="E49" s="118"/>
    </row>
    <row r="50" spans="2:8">
      <c r="B50" s="88" t="s">
        <v>259</v>
      </c>
      <c r="C50" s="89"/>
      <c r="D50" s="89"/>
      <c r="E50" s="112">
        <v>1</v>
      </c>
    </row>
    <row r="51" spans="2:8">
      <c r="B51" s="65" t="s">
        <v>260</v>
      </c>
      <c r="C51" s="66"/>
      <c r="D51" s="66"/>
      <c r="E51" s="110">
        <f>((E47*E49)+(E48*E49))/E50</f>
        <v>0</v>
      </c>
    </row>
    <row r="52" spans="2:8">
      <c r="B52" s="72" t="s">
        <v>261</v>
      </c>
      <c r="C52" s="66"/>
      <c r="D52" s="66"/>
      <c r="E52" s="111">
        <f>E51/12</f>
        <v>0</v>
      </c>
    </row>
    <row r="53" spans="2:8"/>
    <row r="54" spans="2:8">
      <c r="B54" s="459"/>
      <c r="C54" s="460"/>
      <c r="D54" s="460"/>
      <c r="E54" s="461"/>
    </row>
    <row r="55" spans="2:8">
      <c r="B55" s="91"/>
      <c r="C55" s="92"/>
      <c r="D55" s="92"/>
      <c r="E55" s="93"/>
    </row>
    <row r="56" spans="2:8">
      <c r="B56" s="95" t="s">
        <v>262</v>
      </c>
      <c r="C56" s="51"/>
      <c r="D56" s="51"/>
      <c r="E56" s="115"/>
    </row>
    <row r="57" spans="2:8" ht="12.75" customHeight="1">
      <c r="B57" s="95" t="s">
        <v>263</v>
      </c>
      <c r="C57" s="51"/>
      <c r="D57" s="51"/>
      <c r="E57" s="114"/>
      <c r="G57" s="594"/>
      <c r="H57" s="594"/>
    </row>
    <row r="58" spans="2:8" ht="13.5" customHeight="1">
      <c r="B58" s="88" t="s">
        <v>264</v>
      </c>
      <c r="C58" s="89"/>
      <c r="D58" s="89"/>
      <c r="E58" s="119">
        <v>2</v>
      </c>
      <c r="G58" s="594"/>
      <c r="H58" s="594"/>
    </row>
    <row r="59" spans="2:8">
      <c r="B59" s="113" t="s">
        <v>260</v>
      </c>
      <c r="C59" s="66"/>
      <c r="D59" s="66"/>
      <c r="E59" s="110">
        <f>E56*E57*E58</f>
        <v>0</v>
      </c>
      <c r="G59" s="594"/>
      <c r="H59" s="594"/>
    </row>
    <row r="60" spans="2:8">
      <c r="B60" s="72" t="s">
        <v>261</v>
      </c>
      <c r="C60" s="66"/>
      <c r="D60" s="66"/>
      <c r="E60" s="111">
        <f>E59/12</f>
        <v>0</v>
      </c>
    </row>
    <row r="63" spans="2:8">
      <c r="B63" s="596" t="s">
        <v>265</v>
      </c>
      <c r="C63" s="597"/>
      <c r="D63" s="597"/>
      <c r="E63" s="597"/>
      <c r="F63" s="597"/>
    </row>
    <row r="64" spans="2:8">
      <c r="B64" s="597"/>
      <c r="C64" s="597"/>
      <c r="D64" s="597"/>
      <c r="E64" s="597"/>
      <c r="F64" s="597"/>
    </row>
    <row r="65" spans="2:6">
      <c r="B65" s="597"/>
      <c r="C65" s="597"/>
      <c r="D65" s="597"/>
      <c r="E65" s="597"/>
      <c r="F65" s="597"/>
    </row>
    <row r="66" spans="2:6">
      <c r="B66" s="597"/>
      <c r="C66" s="597"/>
      <c r="D66" s="597"/>
      <c r="E66" s="597"/>
      <c r="F66" s="597"/>
    </row>
  </sheetData>
  <mergeCells count="10">
    <mergeCell ref="B63:F66"/>
    <mergeCell ref="B36:E36"/>
    <mergeCell ref="B45:E45"/>
    <mergeCell ref="B54:E54"/>
    <mergeCell ref="G57:H57"/>
    <mergeCell ref="G58:H59"/>
    <mergeCell ref="G36:I36"/>
    <mergeCell ref="B2:E2"/>
    <mergeCell ref="B15:E15"/>
    <mergeCell ref="B28:E28"/>
  </mergeCells>
  <pageMargins left="0.511811024" right="0.511811024" top="0.78740157499999996" bottom="0.78740157499999996" header="0.31496062000000002" footer="0.31496062000000002"/>
  <pageSetup paperSize="9" scale="89"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pageSetUpPr fitToPage="1"/>
  </sheetPr>
  <dimension ref="A1:M43"/>
  <sheetViews>
    <sheetView zoomScale="70" zoomScaleNormal="70" workbookViewId="0">
      <selection activeCell="M19" sqref="M19"/>
    </sheetView>
  </sheetViews>
  <sheetFormatPr defaultRowHeight="12.75"/>
  <cols>
    <col min="1" max="1" width="3.7109375" style="182" bestFit="1" customWidth="1"/>
    <col min="2" max="2" width="53.5703125" customWidth="1"/>
    <col min="3" max="3" width="6.7109375" customWidth="1"/>
    <col min="4" max="4" width="5.5703125" customWidth="1"/>
    <col min="5" max="7" width="10.28515625" bestFit="1" customWidth="1"/>
    <col min="8" max="8" width="9" customWidth="1"/>
    <col min="9" max="9" width="9.140625" customWidth="1"/>
    <col min="10" max="10" width="9.28515625"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2.95" customHeight="1" thickBot="1">
      <c r="A1" s="665" t="s">
        <v>266</v>
      </c>
      <c r="B1" s="666"/>
      <c r="C1" s="666"/>
      <c r="D1" s="666"/>
      <c r="E1" s="666"/>
      <c r="F1" s="666"/>
      <c r="G1" s="666"/>
      <c r="H1" s="666"/>
      <c r="I1" s="666"/>
      <c r="J1" s="666"/>
      <c r="K1" s="666"/>
      <c r="L1" s="667"/>
    </row>
    <row r="2" spans="1:13" ht="12.95" customHeight="1">
      <c r="A2" s="213" t="s">
        <v>36</v>
      </c>
      <c r="B2" s="678" t="s">
        <v>267</v>
      </c>
      <c r="C2" s="678"/>
      <c r="D2" s="678"/>
      <c r="E2" s="237" t="s">
        <v>268</v>
      </c>
      <c r="F2" s="679"/>
      <c r="G2" s="668"/>
      <c r="H2" s="668"/>
      <c r="I2" s="668"/>
      <c r="J2" s="237" t="s">
        <v>269</v>
      </c>
      <c r="K2" s="668"/>
      <c r="L2" s="669"/>
    </row>
    <row r="3" spans="1:13" ht="12.95" customHeight="1">
      <c r="A3" s="215" t="s">
        <v>38</v>
      </c>
      <c r="B3" s="674" t="s">
        <v>270</v>
      </c>
      <c r="C3" s="674"/>
      <c r="D3" s="674"/>
      <c r="E3" s="170" t="s">
        <v>268</v>
      </c>
      <c r="F3" s="676"/>
      <c r="G3" s="680"/>
      <c r="H3" s="680"/>
      <c r="I3" s="680"/>
      <c r="J3" s="170" t="s">
        <v>269</v>
      </c>
      <c r="K3" s="670"/>
      <c r="L3" s="671"/>
    </row>
    <row r="4" spans="1:13" ht="12.95" customHeight="1">
      <c r="A4" s="217" t="s">
        <v>41</v>
      </c>
      <c r="B4" s="672" t="s">
        <v>271</v>
      </c>
      <c r="C4" s="672"/>
      <c r="D4" s="672"/>
      <c r="E4" s="171" t="s">
        <v>268</v>
      </c>
      <c r="F4" s="677"/>
      <c r="G4" s="672"/>
      <c r="H4" s="672"/>
      <c r="I4" s="672"/>
      <c r="J4" s="171" t="s">
        <v>269</v>
      </c>
      <c r="K4" s="672"/>
      <c r="L4" s="673"/>
    </row>
    <row r="5" spans="1:13" ht="12.95" customHeight="1">
      <c r="A5" s="215" t="s">
        <v>44</v>
      </c>
      <c r="B5" s="674" t="s">
        <v>272</v>
      </c>
      <c r="C5" s="674"/>
      <c r="D5" s="674"/>
      <c r="E5" s="170" t="s">
        <v>268</v>
      </c>
      <c r="F5" s="676"/>
      <c r="G5" s="670"/>
      <c r="H5" s="670"/>
      <c r="I5" s="670"/>
      <c r="J5" s="170" t="s">
        <v>269</v>
      </c>
      <c r="K5" s="674"/>
      <c r="L5" s="675"/>
    </row>
    <row r="6" spans="1:13">
      <c r="A6" s="219" t="s">
        <v>77</v>
      </c>
      <c r="B6" s="662"/>
      <c r="C6" s="662"/>
      <c r="D6" s="662"/>
      <c r="E6" s="220"/>
      <c r="F6" s="663"/>
      <c r="G6" s="664"/>
      <c r="H6" s="664"/>
      <c r="I6" s="664"/>
      <c r="J6" s="220"/>
      <c r="K6" s="634"/>
      <c r="L6" s="635"/>
    </row>
    <row r="7" spans="1:13" ht="13.5" thickBot="1">
      <c r="A7" s="221" t="s">
        <v>79</v>
      </c>
      <c r="B7" s="659"/>
      <c r="C7" s="659"/>
      <c r="D7" s="659"/>
      <c r="E7" s="222"/>
      <c r="F7" s="660"/>
      <c r="G7" s="661"/>
      <c r="H7" s="661"/>
      <c r="I7" s="661"/>
      <c r="J7" s="223"/>
      <c r="K7" s="636"/>
      <c r="L7" s="637"/>
    </row>
    <row r="8" spans="1:13">
      <c r="A8" s="638" t="s">
        <v>273</v>
      </c>
      <c r="B8" s="641" t="s">
        <v>274</v>
      </c>
      <c r="C8" s="644" t="s">
        <v>275</v>
      </c>
      <c r="D8" s="647" t="s">
        <v>276</v>
      </c>
      <c r="E8" s="650" t="s">
        <v>277</v>
      </c>
      <c r="F8" s="651"/>
      <c r="G8" s="651"/>
      <c r="H8" s="651"/>
      <c r="I8" s="651"/>
      <c r="J8" s="652"/>
      <c r="K8" s="653" t="s">
        <v>278</v>
      </c>
      <c r="L8" s="654"/>
    </row>
    <row r="9" spans="1:13" ht="13.5">
      <c r="A9" s="639"/>
      <c r="B9" s="642"/>
      <c r="C9" s="645"/>
      <c r="D9" s="648"/>
      <c r="E9" s="355" t="s">
        <v>36</v>
      </c>
      <c r="F9" s="356" t="s">
        <v>38</v>
      </c>
      <c r="G9" s="356" t="s">
        <v>41</v>
      </c>
      <c r="H9" s="356" t="s">
        <v>44</v>
      </c>
      <c r="I9" s="356" t="s">
        <v>77</v>
      </c>
      <c r="J9" s="176" t="s">
        <v>79</v>
      </c>
      <c r="K9" s="655" t="s">
        <v>279</v>
      </c>
      <c r="L9" s="657" t="s">
        <v>280</v>
      </c>
    </row>
    <row r="10" spans="1:13" ht="24" customHeight="1">
      <c r="A10" s="640"/>
      <c r="B10" s="643"/>
      <c r="C10" s="646"/>
      <c r="D10" s="649"/>
      <c r="E10" s="330" t="s">
        <v>281</v>
      </c>
      <c r="F10" s="330" t="s">
        <v>281</v>
      </c>
      <c r="G10" s="330" t="s">
        <v>281</v>
      </c>
      <c r="H10" s="330" t="s">
        <v>281</v>
      </c>
      <c r="I10" s="330" t="s">
        <v>281</v>
      </c>
      <c r="J10" s="354" t="s">
        <v>281</v>
      </c>
      <c r="K10" s="656"/>
      <c r="L10" s="658"/>
    </row>
    <row r="11" spans="1:13" ht="38.25">
      <c r="A11" s="370">
        <v>1</v>
      </c>
      <c r="B11" s="408" t="s">
        <v>282</v>
      </c>
      <c r="C11" s="410" t="s">
        <v>283</v>
      </c>
      <c r="D11" s="411">
        <v>2</v>
      </c>
      <c r="E11" s="349">
        <v>22.93</v>
      </c>
      <c r="F11" s="349">
        <v>27.9</v>
      </c>
      <c r="G11" s="349">
        <v>26</v>
      </c>
      <c r="H11" s="357">
        <v>25</v>
      </c>
      <c r="I11" s="357">
        <v>16.899999999999999</v>
      </c>
      <c r="J11" s="250">
        <v>24.99</v>
      </c>
      <c r="K11" s="434">
        <f t="shared" ref="K11:K19" si="0">AVERAGE(E11:J11)</f>
        <v>23.953333333333333</v>
      </c>
      <c r="L11" s="435">
        <f t="shared" ref="L11:L19" si="1">K11*D11</f>
        <v>47.906666666666666</v>
      </c>
    </row>
    <row r="12" spans="1:13" ht="30.75">
      <c r="A12" s="371">
        <v>2</v>
      </c>
      <c r="B12" s="409" t="s">
        <v>284</v>
      </c>
      <c r="C12" s="401" t="s">
        <v>283</v>
      </c>
      <c r="D12" s="412">
        <v>2</v>
      </c>
      <c r="E12" s="348">
        <v>29.9</v>
      </c>
      <c r="F12" s="348">
        <v>38.9</v>
      </c>
      <c r="G12" s="348">
        <v>43.9</v>
      </c>
      <c r="I12" s="250"/>
      <c r="J12" s="250"/>
      <c r="K12" s="436">
        <f t="shared" si="0"/>
        <v>37.566666666666663</v>
      </c>
      <c r="L12" s="437">
        <f t="shared" si="1"/>
        <v>75.133333333333326</v>
      </c>
      <c r="M12" s="204"/>
    </row>
    <row r="13" spans="1:13" ht="25.5">
      <c r="A13" s="371">
        <v>3</v>
      </c>
      <c r="B13" s="409" t="s">
        <v>285</v>
      </c>
      <c r="C13" s="401" t="s">
        <v>286</v>
      </c>
      <c r="D13" s="412">
        <v>2</v>
      </c>
      <c r="E13" s="360">
        <v>62.99</v>
      </c>
      <c r="F13" s="360">
        <v>65.42</v>
      </c>
      <c r="G13" s="360">
        <v>69</v>
      </c>
      <c r="H13" s="360"/>
      <c r="I13" s="360"/>
      <c r="J13" s="360"/>
      <c r="K13" s="436">
        <f t="shared" si="0"/>
        <v>65.803333333333327</v>
      </c>
      <c r="L13" s="437">
        <f t="shared" si="1"/>
        <v>131.60666666666665</v>
      </c>
    </row>
    <row r="14" spans="1:13" ht="25.5">
      <c r="A14" s="371">
        <v>4</v>
      </c>
      <c r="B14" s="404" t="s">
        <v>287</v>
      </c>
      <c r="C14" s="413" t="s">
        <v>286</v>
      </c>
      <c r="D14" s="414">
        <v>2</v>
      </c>
      <c r="E14" s="361">
        <v>14</v>
      </c>
      <c r="F14" s="361">
        <v>24</v>
      </c>
      <c r="G14" s="361">
        <v>27</v>
      </c>
      <c r="H14" s="361">
        <v>10.89</v>
      </c>
      <c r="I14" s="361">
        <v>14.39</v>
      </c>
      <c r="J14" s="361">
        <v>17.989999999999998</v>
      </c>
      <c r="K14" s="436">
        <f t="shared" si="0"/>
        <v>18.044999999999998</v>
      </c>
      <c r="L14" s="437">
        <f t="shared" si="1"/>
        <v>36.089999999999996</v>
      </c>
    </row>
    <row r="15" spans="1:13" ht="18">
      <c r="A15" s="371">
        <v>5</v>
      </c>
      <c r="B15" s="406" t="s">
        <v>288</v>
      </c>
      <c r="C15" s="401" t="s">
        <v>275</v>
      </c>
      <c r="D15" s="412">
        <v>1</v>
      </c>
      <c r="E15" s="360">
        <v>7</v>
      </c>
      <c r="F15" s="360">
        <v>9</v>
      </c>
      <c r="G15" s="360">
        <v>8</v>
      </c>
      <c r="H15" s="360">
        <v>8</v>
      </c>
      <c r="I15" s="360">
        <v>7</v>
      </c>
      <c r="J15" s="360">
        <v>4.62</v>
      </c>
      <c r="K15" s="436">
        <f t="shared" si="0"/>
        <v>7.27</v>
      </c>
      <c r="L15" s="437">
        <f t="shared" si="1"/>
        <v>7.27</v>
      </c>
      <c r="M15" s="205"/>
    </row>
    <row r="16" spans="1:13" ht="25.5">
      <c r="A16" s="371">
        <v>6</v>
      </c>
      <c r="B16" s="406" t="s">
        <v>289</v>
      </c>
      <c r="C16" s="401" t="s">
        <v>275</v>
      </c>
      <c r="D16" s="415">
        <v>2</v>
      </c>
      <c r="E16" s="360">
        <v>69.900000000000006</v>
      </c>
      <c r="F16" s="360">
        <v>69.989999999999995</v>
      </c>
      <c r="G16" s="360">
        <v>68.989999999999995</v>
      </c>
      <c r="H16" s="360">
        <v>45.9</v>
      </c>
      <c r="I16" s="360">
        <v>76</v>
      </c>
      <c r="J16" s="360">
        <v>56.4</v>
      </c>
      <c r="K16" s="436">
        <f t="shared" si="0"/>
        <v>64.529999999999987</v>
      </c>
      <c r="L16" s="437">
        <f t="shared" si="1"/>
        <v>129.05999999999997</v>
      </c>
    </row>
    <row r="17" spans="1:12">
      <c r="A17" s="371">
        <v>7</v>
      </c>
      <c r="B17" s="406" t="s">
        <v>290</v>
      </c>
      <c r="C17" s="401" t="s">
        <v>286</v>
      </c>
      <c r="D17" s="415">
        <v>1</v>
      </c>
      <c r="E17" s="363">
        <v>14</v>
      </c>
      <c r="F17" s="363">
        <v>12</v>
      </c>
      <c r="G17" s="363">
        <v>13.72</v>
      </c>
      <c r="H17" s="363">
        <v>12.05</v>
      </c>
      <c r="I17" s="364">
        <v>18.8</v>
      </c>
      <c r="J17" s="364">
        <v>13.38</v>
      </c>
      <c r="K17" s="438">
        <f t="shared" si="0"/>
        <v>13.991666666666665</v>
      </c>
      <c r="L17" s="439">
        <f t="shared" si="1"/>
        <v>13.991666666666665</v>
      </c>
    </row>
    <row r="18" spans="1:12">
      <c r="A18" s="369">
        <v>8</v>
      </c>
      <c r="B18" s="406" t="s">
        <v>291</v>
      </c>
      <c r="C18" s="416" t="s">
        <v>275</v>
      </c>
      <c r="D18" s="417">
        <v>1</v>
      </c>
      <c r="E18" s="362">
        <v>42.55</v>
      </c>
      <c r="F18" s="362">
        <v>57.42</v>
      </c>
      <c r="G18" s="362">
        <v>56.09</v>
      </c>
      <c r="H18" s="362">
        <v>53</v>
      </c>
      <c r="I18" s="372">
        <v>55</v>
      </c>
      <c r="J18" s="372">
        <v>47.78</v>
      </c>
      <c r="K18" s="436">
        <f t="shared" ref="K18" si="2">AVERAGE(E18:J18)</f>
        <v>51.973333333333336</v>
      </c>
      <c r="L18" s="437">
        <f t="shared" ref="L18" si="3">K18*D18</f>
        <v>51.973333333333336</v>
      </c>
    </row>
    <row r="19" spans="1:12" ht="84.75" customHeight="1">
      <c r="A19" s="371">
        <v>9</v>
      </c>
      <c r="B19" s="211" t="s">
        <v>292</v>
      </c>
      <c r="C19" s="418" t="s">
        <v>283</v>
      </c>
      <c r="D19" s="412">
        <v>1</v>
      </c>
      <c r="E19" s="373">
        <v>2</v>
      </c>
      <c r="F19" s="373">
        <v>2.85</v>
      </c>
      <c r="G19" s="373">
        <v>1.6</v>
      </c>
      <c r="H19" s="373">
        <v>1.45</v>
      </c>
      <c r="I19" s="374">
        <v>3.69</v>
      </c>
      <c r="J19" s="374">
        <v>2.65</v>
      </c>
      <c r="K19" s="440">
        <f t="shared" si="0"/>
        <v>2.3733333333333335</v>
      </c>
      <c r="L19" s="441">
        <f t="shared" si="1"/>
        <v>2.3733333333333335</v>
      </c>
    </row>
    <row r="20" spans="1:12">
      <c r="A20" s="681" t="s">
        <v>293</v>
      </c>
      <c r="B20" s="682"/>
      <c r="C20" s="682"/>
      <c r="D20" s="683"/>
      <c r="E20" s="179"/>
      <c r="F20" s="180"/>
      <c r="G20" s="180"/>
      <c r="H20" s="180"/>
      <c r="I20" s="180"/>
      <c r="J20" s="181"/>
      <c r="K20" s="684">
        <f>SUM(L11:L19)</f>
        <v>495.40499999999997</v>
      </c>
      <c r="L20" s="685"/>
    </row>
    <row r="21" spans="1:12">
      <c r="K21" s="206"/>
      <c r="L21" s="206"/>
    </row>
    <row r="22" spans="1:12" ht="13.5" thickBot="1">
      <c r="A22" s="681" t="s">
        <v>294</v>
      </c>
      <c r="B22" s="682"/>
      <c r="C22" s="682"/>
      <c r="D22" s="682"/>
      <c r="E22" s="682"/>
      <c r="F22" s="682"/>
      <c r="G22" s="682"/>
      <c r="H22" s="682"/>
      <c r="I22" s="682"/>
      <c r="J22" s="683"/>
      <c r="K22" s="686">
        <f>K20/12</f>
        <v>41.283749999999998</v>
      </c>
      <c r="L22" s="687"/>
    </row>
    <row r="23" spans="1:12">
      <c r="K23" s="206"/>
      <c r="L23" s="206"/>
    </row>
    <row r="24" spans="1:12" ht="13.5" thickBot="1">
      <c r="A24" s="57"/>
      <c r="K24" s="206"/>
      <c r="L24" s="207"/>
    </row>
    <row r="25" spans="1:12" ht="15.75" thickBot="1">
      <c r="A25" s="688" t="s">
        <v>295</v>
      </c>
      <c r="B25" s="689"/>
      <c r="C25" s="689"/>
      <c r="D25" s="689"/>
      <c r="E25" s="689"/>
      <c r="F25" s="689"/>
      <c r="G25" s="689"/>
      <c r="H25" s="689"/>
      <c r="I25" s="689"/>
      <c r="J25" s="689"/>
      <c r="K25" s="690">
        <f>K22</f>
        <v>41.283749999999998</v>
      </c>
      <c r="L25" s="691"/>
    </row>
    <row r="27" spans="1:12" ht="13.5" thickBot="1"/>
    <row r="28" spans="1:12">
      <c r="A28" s="599"/>
      <c r="B28" s="600"/>
      <c r="C28" s="605" t="s">
        <v>296</v>
      </c>
      <c r="D28" s="608"/>
      <c r="E28" s="609"/>
      <c r="F28" s="609"/>
      <c r="G28" s="609"/>
      <c r="H28" s="609"/>
      <c r="I28" s="609"/>
      <c r="J28" s="609"/>
      <c r="K28" s="609"/>
      <c r="L28" s="610"/>
    </row>
    <row r="29" spans="1:12">
      <c r="A29" s="601"/>
      <c r="B29" s="602"/>
      <c r="C29" s="606"/>
      <c r="D29" s="611"/>
      <c r="E29" s="612"/>
      <c r="F29" s="612"/>
      <c r="G29" s="612"/>
      <c r="H29" s="612"/>
      <c r="I29" s="612"/>
      <c r="J29" s="612"/>
      <c r="K29" s="612"/>
      <c r="L29" s="613"/>
    </row>
    <row r="30" spans="1:12">
      <c r="A30" s="601"/>
      <c r="B30" s="602"/>
      <c r="C30" s="606"/>
      <c r="D30" s="611"/>
      <c r="E30" s="612"/>
      <c r="F30" s="612"/>
      <c r="G30" s="612"/>
      <c r="H30" s="612"/>
      <c r="I30" s="612"/>
      <c r="J30" s="612"/>
      <c r="K30" s="612"/>
      <c r="L30" s="613"/>
    </row>
    <row r="31" spans="1:12" ht="13.5" thickBot="1">
      <c r="A31" s="603"/>
      <c r="B31" s="604"/>
      <c r="C31" s="607"/>
      <c r="D31" s="614"/>
      <c r="E31" s="615"/>
      <c r="F31" s="615"/>
      <c r="G31" s="615"/>
      <c r="H31" s="615"/>
      <c r="I31" s="615"/>
      <c r="J31" s="615"/>
      <c r="K31" s="615"/>
      <c r="L31" s="616"/>
    </row>
    <row r="33" spans="1:12" ht="13.5" thickBot="1"/>
    <row r="34" spans="1:12">
      <c r="A34" s="617" t="s">
        <v>297</v>
      </c>
      <c r="B34" s="618"/>
      <c r="C34" s="618"/>
      <c r="D34" s="618"/>
      <c r="E34" s="618"/>
      <c r="F34" s="618"/>
      <c r="G34" s="618"/>
      <c r="H34" s="618"/>
      <c r="I34" s="618"/>
      <c r="J34" s="618"/>
      <c r="K34" s="618"/>
      <c r="L34" s="619"/>
    </row>
    <row r="35" spans="1:12">
      <c r="A35" s="620"/>
      <c r="B35" s="594"/>
      <c r="C35" s="594"/>
      <c r="D35" s="594"/>
      <c r="E35" s="594"/>
      <c r="F35" s="594"/>
      <c r="G35" s="594"/>
      <c r="H35" s="594"/>
      <c r="I35" s="594"/>
      <c r="J35" s="594"/>
      <c r="K35" s="594"/>
      <c r="L35" s="621"/>
    </row>
    <row r="36" spans="1:12">
      <c r="A36" s="620"/>
      <c r="B36" s="594"/>
      <c r="C36" s="594"/>
      <c r="D36" s="594"/>
      <c r="E36" s="594"/>
      <c r="F36" s="594"/>
      <c r="G36" s="594"/>
      <c r="H36" s="594"/>
      <c r="I36" s="594"/>
      <c r="J36" s="594"/>
      <c r="K36" s="594"/>
      <c r="L36" s="621"/>
    </row>
    <row r="37" spans="1:12">
      <c r="A37" s="620"/>
      <c r="B37" s="594"/>
      <c r="C37" s="594"/>
      <c r="D37" s="594"/>
      <c r="E37" s="594"/>
      <c r="F37" s="594"/>
      <c r="G37" s="594"/>
      <c r="H37" s="594"/>
      <c r="I37" s="594"/>
      <c r="J37" s="594"/>
      <c r="K37" s="594"/>
      <c r="L37" s="621"/>
    </row>
    <row r="38" spans="1:12" ht="13.5" thickBot="1">
      <c r="A38" s="622"/>
      <c r="B38" s="623"/>
      <c r="C38" s="623"/>
      <c r="D38" s="623"/>
      <c r="E38" s="623"/>
      <c r="F38" s="623"/>
      <c r="G38" s="623"/>
      <c r="H38" s="623"/>
      <c r="I38" s="623"/>
      <c r="J38" s="623"/>
      <c r="K38" s="623"/>
      <c r="L38" s="624"/>
    </row>
    <row r="39" spans="1:12" ht="13.5" thickBot="1"/>
    <row r="40" spans="1:12">
      <c r="A40" s="625" t="s">
        <v>298</v>
      </c>
      <c r="B40" s="626"/>
      <c r="C40" s="626"/>
      <c r="D40" s="626"/>
      <c r="E40" s="626"/>
      <c r="F40" s="626"/>
      <c r="G40" s="626"/>
      <c r="H40" s="627"/>
    </row>
    <row r="41" spans="1:12">
      <c r="A41" s="628"/>
      <c r="B41" s="629"/>
      <c r="C41" s="629"/>
      <c r="D41" s="629"/>
      <c r="E41" s="629"/>
      <c r="F41" s="629"/>
      <c r="G41" s="629"/>
      <c r="H41" s="630"/>
    </row>
    <row r="42" spans="1:12">
      <c r="A42" s="628"/>
      <c r="B42" s="629"/>
      <c r="C42" s="629"/>
      <c r="D42" s="629"/>
      <c r="E42" s="629"/>
      <c r="F42" s="629"/>
      <c r="G42" s="629"/>
      <c r="H42" s="630"/>
    </row>
    <row r="43" spans="1:12" ht="13.5" thickBot="1">
      <c r="A43" s="631"/>
      <c r="B43" s="632"/>
      <c r="C43" s="632"/>
      <c r="D43" s="632"/>
      <c r="E43" s="632"/>
      <c r="F43" s="632"/>
      <c r="G43" s="632"/>
      <c r="H43" s="633"/>
    </row>
  </sheetData>
  <mergeCells count="38">
    <mergeCell ref="A20:D20"/>
    <mergeCell ref="K20:L20"/>
    <mergeCell ref="A22:J22"/>
    <mergeCell ref="K22:L22"/>
    <mergeCell ref="A25:J25"/>
    <mergeCell ref="K25:L25"/>
    <mergeCell ref="A1:L1"/>
    <mergeCell ref="K2:L2"/>
    <mergeCell ref="K3:L3"/>
    <mergeCell ref="K4:L4"/>
    <mergeCell ref="K5:L5"/>
    <mergeCell ref="B5:D5"/>
    <mergeCell ref="F5:I5"/>
    <mergeCell ref="B4:D4"/>
    <mergeCell ref="F4:I4"/>
    <mergeCell ref="B2:D2"/>
    <mergeCell ref="F2:I2"/>
    <mergeCell ref="B3:D3"/>
    <mergeCell ref="F3:I3"/>
    <mergeCell ref="K6:L6"/>
    <mergeCell ref="K7:L7"/>
    <mergeCell ref="A8:A10"/>
    <mergeCell ref="B8:B10"/>
    <mergeCell ref="C8:C10"/>
    <mergeCell ref="D8:D10"/>
    <mergeCell ref="E8:J8"/>
    <mergeCell ref="K8:L8"/>
    <mergeCell ref="K9:K10"/>
    <mergeCell ref="L9:L10"/>
    <mergeCell ref="B7:D7"/>
    <mergeCell ref="F7:I7"/>
    <mergeCell ref="B6:D6"/>
    <mergeCell ref="F6:I6"/>
    <mergeCell ref="A28:B31"/>
    <mergeCell ref="C28:C31"/>
    <mergeCell ref="D28:L31"/>
    <mergeCell ref="A34:L38"/>
    <mergeCell ref="A40:H43"/>
  </mergeCells>
  <pageMargins left="0.511811024" right="0.511811024" top="0.78740157499999996" bottom="0.78740157499999996" header="0.31496062000000002" footer="0.31496062000000002"/>
  <pageSetup paperSize="9" scale="93"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M71"/>
  <sheetViews>
    <sheetView topLeftCell="A33" zoomScale="85" zoomScaleNormal="85" workbookViewId="0">
      <selection activeCell="M49" sqref="M49"/>
    </sheetView>
  </sheetViews>
  <sheetFormatPr defaultRowHeight="12.75"/>
  <cols>
    <col min="1" max="1" width="3.7109375" style="182" bestFit="1" customWidth="1"/>
    <col min="2" max="2" width="49.140625" customWidth="1"/>
    <col min="3" max="3" width="9" customWidth="1"/>
    <col min="4" max="4" width="9.140625" customWidth="1"/>
    <col min="5" max="5" width="10" bestFit="1" customWidth="1"/>
    <col min="6" max="6" width="10.85546875" customWidth="1"/>
    <col min="7" max="7" width="10" bestFit="1" customWidth="1"/>
    <col min="8" max="8" width="10.42578125" bestFit="1"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c r="A1" s="665" t="s">
        <v>299</v>
      </c>
      <c r="B1" s="666"/>
      <c r="C1" s="666"/>
      <c r="D1" s="666"/>
      <c r="E1" s="666"/>
      <c r="F1" s="666"/>
      <c r="G1" s="666"/>
      <c r="H1" s="666"/>
      <c r="I1" s="666"/>
      <c r="J1" s="666"/>
      <c r="K1" s="666"/>
      <c r="L1" s="667"/>
    </row>
    <row r="2" spans="1:12" ht="12.95" customHeight="1">
      <c r="A2" s="227" t="s">
        <v>36</v>
      </c>
      <c r="B2" s="724" t="s">
        <v>300</v>
      </c>
      <c r="C2" s="668"/>
      <c r="D2" s="668"/>
      <c r="E2" s="237" t="s">
        <v>268</v>
      </c>
      <c r="F2" s="725"/>
      <c r="G2" s="726"/>
      <c r="H2" s="726"/>
      <c r="I2" s="726"/>
      <c r="J2" s="237" t="s">
        <v>269</v>
      </c>
      <c r="K2" s="668" t="s">
        <v>301</v>
      </c>
      <c r="L2" s="669"/>
    </row>
    <row r="3" spans="1:12" ht="12.95" customHeight="1">
      <c r="A3" s="228" t="s">
        <v>38</v>
      </c>
      <c r="B3" s="727" t="s">
        <v>302</v>
      </c>
      <c r="C3" s="674"/>
      <c r="D3" s="674"/>
      <c r="E3" s="170" t="s">
        <v>268</v>
      </c>
      <c r="F3" s="676"/>
      <c r="G3" s="680"/>
      <c r="H3" s="680"/>
      <c r="I3" s="680"/>
      <c r="J3" s="170" t="s">
        <v>269</v>
      </c>
      <c r="K3" s="674" t="s">
        <v>303</v>
      </c>
      <c r="L3" s="675"/>
    </row>
    <row r="4" spans="1:12" ht="12.95" customHeight="1">
      <c r="A4" s="229" t="s">
        <v>41</v>
      </c>
      <c r="B4" s="728" t="s">
        <v>304</v>
      </c>
      <c r="C4" s="672"/>
      <c r="D4" s="672"/>
      <c r="E4" s="171" t="s">
        <v>268</v>
      </c>
      <c r="F4" s="677"/>
      <c r="G4" s="729"/>
      <c r="H4" s="729"/>
      <c r="I4" s="729"/>
      <c r="J4" s="171" t="s">
        <v>269</v>
      </c>
      <c r="K4" s="672" t="s">
        <v>305</v>
      </c>
      <c r="L4" s="673"/>
    </row>
    <row r="5" spans="1:12">
      <c r="A5" s="183" t="s">
        <v>44</v>
      </c>
      <c r="B5" s="727"/>
      <c r="C5" s="674"/>
      <c r="D5" s="674"/>
      <c r="E5" s="170" t="s">
        <v>268</v>
      </c>
      <c r="F5" s="676"/>
      <c r="G5" s="670"/>
      <c r="H5" s="670"/>
      <c r="I5" s="670"/>
      <c r="J5" s="170" t="s">
        <v>269</v>
      </c>
      <c r="K5" s="674"/>
      <c r="L5" s="675"/>
    </row>
    <row r="6" spans="1:12">
      <c r="A6" s="184" t="s">
        <v>77</v>
      </c>
      <c r="B6" s="728"/>
      <c r="C6" s="672"/>
      <c r="D6" s="672"/>
      <c r="E6" s="171" t="s">
        <v>268</v>
      </c>
      <c r="F6" s="677"/>
      <c r="G6" s="672"/>
      <c r="H6" s="672"/>
      <c r="I6" s="672"/>
      <c r="J6" s="171" t="s">
        <v>269</v>
      </c>
      <c r="K6" s="672"/>
      <c r="L6" s="673"/>
    </row>
    <row r="7" spans="1:12" ht="13.5" thickBot="1">
      <c r="A7" s="185" t="s">
        <v>79</v>
      </c>
      <c r="B7" s="730"/>
      <c r="C7" s="731"/>
      <c r="D7" s="731"/>
      <c r="E7" s="172" t="s">
        <v>268</v>
      </c>
      <c r="F7" s="732"/>
      <c r="G7" s="733"/>
      <c r="H7" s="733"/>
      <c r="I7" s="734"/>
      <c r="J7" s="173" t="s">
        <v>269</v>
      </c>
      <c r="K7" s="731"/>
      <c r="L7" s="735"/>
    </row>
    <row r="8" spans="1:12">
      <c r="A8" s="638" t="s">
        <v>273</v>
      </c>
      <c r="B8" s="641" t="s">
        <v>306</v>
      </c>
      <c r="C8" s="644" t="s">
        <v>275</v>
      </c>
      <c r="D8" s="647" t="s">
        <v>276</v>
      </c>
      <c r="E8" s="650" t="s">
        <v>277</v>
      </c>
      <c r="F8" s="651"/>
      <c r="G8" s="651"/>
      <c r="H8" s="651"/>
      <c r="I8" s="651"/>
      <c r="J8" s="652"/>
      <c r="K8" s="653" t="s">
        <v>278</v>
      </c>
      <c r="L8" s="654"/>
    </row>
    <row r="9" spans="1:12" ht="13.5">
      <c r="A9" s="639"/>
      <c r="B9" s="721"/>
      <c r="C9" s="645"/>
      <c r="D9" s="648"/>
      <c r="E9" s="174" t="s">
        <v>36</v>
      </c>
      <c r="F9" s="175" t="s">
        <v>38</v>
      </c>
      <c r="G9" s="175" t="s">
        <v>41</v>
      </c>
      <c r="H9" s="175" t="s">
        <v>44</v>
      </c>
      <c r="I9" s="175" t="s">
        <v>77</v>
      </c>
      <c r="J9" s="176" t="s">
        <v>79</v>
      </c>
      <c r="K9" s="655" t="s">
        <v>279</v>
      </c>
      <c r="L9" s="657" t="s">
        <v>280</v>
      </c>
    </row>
    <row r="10" spans="1:12" ht="20.25" customHeight="1">
      <c r="A10" s="738"/>
      <c r="B10" s="739"/>
      <c r="C10" s="740"/>
      <c r="D10" s="741"/>
      <c r="E10" s="191" t="s">
        <v>281</v>
      </c>
      <c r="F10" s="192" t="s">
        <v>281</v>
      </c>
      <c r="G10" s="192" t="s">
        <v>281</v>
      </c>
      <c r="H10" s="192" t="s">
        <v>281</v>
      </c>
      <c r="I10" s="192" t="s">
        <v>281</v>
      </c>
      <c r="J10" s="193" t="s">
        <v>281</v>
      </c>
      <c r="K10" s="736"/>
      <c r="L10" s="737"/>
    </row>
    <row r="11" spans="1:12" s="177" customFormat="1" ht="25.5">
      <c r="A11" s="383">
        <v>1</v>
      </c>
      <c r="B11" s="377" t="s">
        <v>307</v>
      </c>
      <c r="C11" s="390" t="s">
        <v>308</v>
      </c>
      <c r="D11" s="385">
        <v>5</v>
      </c>
      <c r="E11" s="431">
        <v>8.09</v>
      </c>
      <c r="F11" s="431">
        <v>7.55</v>
      </c>
      <c r="G11" s="432">
        <v>8.1349999999999998</v>
      </c>
      <c r="H11" s="432">
        <v>8.4</v>
      </c>
      <c r="I11" s="432">
        <v>7.99</v>
      </c>
      <c r="J11" s="432">
        <v>9.52</v>
      </c>
      <c r="K11" s="442">
        <f>AVERAGE(E11:J11)</f>
        <v>8.2808333333333337</v>
      </c>
      <c r="L11" s="443">
        <f>K11*D11</f>
        <v>41.404166666666669</v>
      </c>
    </row>
    <row r="12" spans="1:12" s="177" customFormat="1" ht="63.75">
      <c r="A12" s="384">
        <v>2</v>
      </c>
      <c r="B12" s="378" t="s">
        <v>309</v>
      </c>
      <c r="C12" s="391" t="s">
        <v>310</v>
      </c>
      <c r="D12" s="386">
        <v>2</v>
      </c>
      <c r="E12" s="360">
        <v>15</v>
      </c>
      <c r="F12" s="360">
        <v>17</v>
      </c>
      <c r="G12" s="361">
        <v>18.25</v>
      </c>
      <c r="H12" s="361">
        <v>19.8</v>
      </c>
      <c r="I12" s="361">
        <v>23.36</v>
      </c>
      <c r="J12" s="361">
        <v>21.58</v>
      </c>
      <c r="K12" s="442">
        <f>AVERAGE(E12:J12)</f>
        <v>19.164999999999999</v>
      </c>
      <c r="L12" s="444">
        <f>K12*D12</f>
        <v>38.33</v>
      </c>
    </row>
    <row r="13" spans="1:12" s="177" customFormat="1" ht="52.5" customHeight="1">
      <c r="A13" s="384">
        <v>3</v>
      </c>
      <c r="B13" s="395" t="s">
        <v>311</v>
      </c>
      <c r="C13" s="391" t="s">
        <v>310</v>
      </c>
      <c r="D13" s="386">
        <v>2</v>
      </c>
      <c r="E13" s="360">
        <v>24.89</v>
      </c>
      <c r="F13" s="360">
        <v>18.899999999999999</v>
      </c>
      <c r="G13" s="361">
        <v>35.479999999999997</v>
      </c>
      <c r="H13" s="361">
        <v>27.99</v>
      </c>
      <c r="I13" s="361">
        <v>38</v>
      </c>
      <c r="J13" s="361">
        <v>26.5</v>
      </c>
      <c r="K13" s="445">
        <f>AVERAGE(E13:J13)</f>
        <v>28.626666666666665</v>
      </c>
      <c r="L13" s="444">
        <f>K13*D13</f>
        <v>57.25333333333333</v>
      </c>
    </row>
    <row r="14" spans="1:12" s="177" customFormat="1" ht="51">
      <c r="A14" s="384">
        <v>4</v>
      </c>
      <c r="B14" s="378" t="s">
        <v>312</v>
      </c>
      <c r="C14" s="391" t="s">
        <v>310</v>
      </c>
      <c r="D14" s="386">
        <v>2</v>
      </c>
      <c r="E14" s="360">
        <v>20</v>
      </c>
      <c r="F14" s="360">
        <v>39.99</v>
      </c>
      <c r="G14" s="361">
        <v>36.9</v>
      </c>
      <c r="H14" s="361">
        <v>38.99</v>
      </c>
      <c r="I14" s="361"/>
      <c r="J14" s="361"/>
      <c r="K14" s="442">
        <f t="shared" ref="K14:K35" si="0">AVERAGE(E14:J14)</f>
        <v>33.97</v>
      </c>
      <c r="L14" s="444">
        <f t="shared" ref="L14:L35" si="1">K14*D14</f>
        <v>67.94</v>
      </c>
    </row>
    <row r="15" spans="1:12" s="177" customFormat="1">
      <c r="A15" s="384">
        <v>5</v>
      </c>
      <c r="B15" s="378" t="s">
        <v>313</v>
      </c>
      <c r="C15" s="392" t="s">
        <v>314</v>
      </c>
      <c r="D15" s="386">
        <v>2</v>
      </c>
      <c r="E15" s="360">
        <v>3.49</v>
      </c>
      <c r="F15" s="360">
        <v>2.4900000000000002</v>
      </c>
      <c r="G15" s="361">
        <v>3.36</v>
      </c>
      <c r="H15" s="361">
        <v>2.34</v>
      </c>
      <c r="I15" s="361">
        <v>2.35</v>
      </c>
      <c r="J15" s="361">
        <v>2.84</v>
      </c>
      <c r="K15" s="445">
        <f t="shared" si="0"/>
        <v>2.8116666666666661</v>
      </c>
      <c r="L15" s="444">
        <f t="shared" si="1"/>
        <v>5.6233333333333322</v>
      </c>
    </row>
    <row r="16" spans="1:12" s="177" customFormat="1" ht="51">
      <c r="A16" s="384">
        <v>6</v>
      </c>
      <c r="B16" s="378" t="s">
        <v>315</v>
      </c>
      <c r="C16" s="392" t="s">
        <v>314</v>
      </c>
      <c r="D16" s="386">
        <v>5</v>
      </c>
      <c r="E16" s="360">
        <v>15</v>
      </c>
      <c r="F16" s="360">
        <v>12</v>
      </c>
      <c r="G16" s="361">
        <v>20.75</v>
      </c>
      <c r="H16" s="361">
        <v>19.670000000000002</v>
      </c>
      <c r="I16" s="361">
        <v>19.84</v>
      </c>
      <c r="J16" s="361">
        <v>21.9</v>
      </c>
      <c r="K16" s="442">
        <f t="shared" si="0"/>
        <v>18.193333333333332</v>
      </c>
      <c r="L16" s="444">
        <f t="shared" si="1"/>
        <v>90.966666666666654</v>
      </c>
    </row>
    <row r="17" spans="1:13" s="177" customFormat="1">
      <c r="A17" s="384">
        <v>7</v>
      </c>
      <c r="B17" s="378" t="s">
        <v>316</v>
      </c>
      <c r="C17" s="392" t="s">
        <v>51</v>
      </c>
      <c r="D17" s="386">
        <v>2</v>
      </c>
      <c r="E17" s="360">
        <v>3.8</v>
      </c>
      <c r="F17" s="360">
        <v>2.99</v>
      </c>
      <c r="G17" s="361">
        <v>3.85</v>
      </c>
      <c r="H17" s="361">
        <v>3.9</v>
      </c>
      <c r="I17" s="361">
        <v>3.95</v>
      </c>
      <c r="J17" s="361">
        <v>2.99</v>
      </c>
      <c r="K17" s="445">
        <f t="shared" si="0"/>
        <v>3.5800000000000005</v>
      </c>
      <c r="L17" s="444">
        <f t="shared" si="1"/>
        <v>7.160000000000001</v>
      </c>
    </row>
    <row r="18" spans="1:13" s="177" customFormat="1" ht="76.5">
      <c r="A18" s="384">
        <v>8</v>
      </c>
      <c r="B18" s="378" t="s">
        <v>317</v>
      </c>
      <c r="C18" s="392" t="s">
        <v>51</v>
      </c>
      <c r="D18" s="386">
        <v>2</v>
      </c>
      <c r="E18" s="360">
        <v>13.48</v>
      </c>
      <c r="F18" s="360">
        <v>9.89</v>
      </c>
      <c r="G18" s="361">
        <v>10.7</v>
      </c>
      <c r="H18" s="361">
        <v>9.43</v>
      </c>
      <c r="I18" s="361">
        <v>11.99</v>
      </c>
      <c r="J18" s="361">
        <v>11.16</v>
      </c>
      <c r="K18" s="442">
        <f t="shared" si="0"/>
        <v>11.108333333333334</v>
      </c>
      <c r="L18" s="444">
        <f t="shared" si="1"/>
        <v>22.216666666666669</v>
      </c>
    </row>
    <row r="19" spans="1:13" s="177" customFormat="1">
      <c r="A19" s="384">
        <v>9</v>
      </c>
      <c r="B19" s="378" t="s">
        <v>318</v>
      </c>
      <c r="C19" s="392" t="s">
        <v>51</v>
      </c>
      <c r="D19" s="386">
        <v>3</v>
      </c>
      <c r="E19" s="360">
        <v>8</v>
      </c>
      <c r="F19" s="360">
        <v>10.67</v>
      </c>
      <c r="G19" s="361">
        <v>13.9</v>
      </c>
      <c r="H19" s="361">
        <v>14.9</v>
      </c>
      <c r="I19" s="361"/>
      <c r="J19" s="361"/>
      <c r="K19" s="445">
        <f t="shared" si="0"/>
        <v>11.8675</v>
      </c>
      <c r="L19" s="444">
        <f t="shared" si="1"/>
        <v>35.602499999999999</v>
      </c>
    </row>
    <row r="20" spans="1:13" s="177" customFormat="1" ht="35.25" customHeight="1">
      <c r="A20" s="384">
        <v>10</v>
      </c>
      <c r="B20" s="378" t="s">
        <v>319</v>
      </c>
      <c r="C20" s="392" t="s">
        <v>51</v>
      </c>
      <c r="D20" s="386">
        <v>4</v>
      </c>
      <c r="E20" s="360">
        <v>12</v>
      </c>
      <c r="F20" s="360">
        <v>13.94</v>
      </c>
      <c r="G20" s="361">
        <v>15.56</v>
      </c>
      <c r="H20" s="361">
        <v>14.08</v>
      </c>
      <c r="I20" s="361">
        <v>13.85</v>
      </c>
      <c r="J20" s="361">
        <v>12.9</v>
      </c>
      <c r="K20" s="442">
        <f t="shared" si="0"/>
        <v>13.721666666666666</v>
      </c>
      <c r="L20" s="444">
        <f t="shared" si="1"/>
        <v>54.886666666666663</v>
      </c>
    </row>
    <row r="21" spans="1:13" s="177" customFormat="1">
      <c r="A21" s="384">
        <v>11</v>
      </c>
      <c r="B21" s="378" t="s">
        <v>320</v>
      </c>
      <c r="C21" s="392" t="s">
        <v>51</v>
      </c>
      <c r="D21" s="386">
        <v>5</v>
      </c>
      <c r="E21" s="360">
        <v>8.9499999999999993</v>
      </c>
      <c r="F21" s="360">
        <v>13.9</v>
      </c>
      <c r="G21" s="361">
        <v>11.25</v>
      </c>
      <c r="H21" s="361">
        <v>10.9</v>
      </c>
      <c r="I21" s="361">
        <v>11.49</v>
      </c>
      <c r="J21" s="361">
        <v>6.49</v>
      </c>
      <c r="K21" s="445">
        <f t="shared" si="0"/>
        <v>10.496666666666668</v>
      </c>
      <c r="L21" s="444">
        <f t="shared" si="1"/>
        <v>52.483333333333341</v>
      </c>
    </row>
    <row r="22" spans="1:13" s="177" customFormat="1">
      <c r="A22" s="384">
        <v>12</v>
      </c>
      <c r="B22" s="378" t="s">
        <v>321</v>
      </c>
      <c r="C22" s="392" t="s">
        <v>322</v>
      </c>
      <c r="D22" s="386">
        <v>30</v>
      </c>
      <c r="E22" s="361">
        <v>2.69</v>
      </c>
      <c r="F22" s="361">
        <v>3.99</v>
      </c>
      <c r="G22" s="361">
        <v>3.99</v>
      </c>
      <c r="H22" s="361">
        <v>1.99</v>
      </c>
      <c r="I22" s="361">
        <v>3.29</v>
      </c>
      <c r="J22" s="361">
        <v>2.68</v>
      </c>
      <c r="K22" s="442">
        <f t="shared" si="0"/>
        <v>3.105</v>
      </c>
      <c r="L22" s="444">
        <f t="shared" si="1"/>
        <v>93.15</v>
      </c>
      <c r="M22" s="29"/>
    </row>
    <row r="23" spans="1:13" s="177" customFormat="1">
      <c r="A23" s="384">
        <v>13</v>
      </c>
      <c r="B23" s="378" t="s">
        <v>323</v>
      </c>
      <c r="C23" s="392" t="s">
        <v>324</v>
      </c>
      <c r="D23" s="386">
        <v>2</v>
      </c>
      <c r="E23" s="361">
        <v>15.15</v>
      </c>
      <c r="F23" s="361">
        <v>14.7</v>
      </c>
      <c r="G23" s="361">
        <v>17</v>
      </c>
      <c r="H23" s="361">
        <v>11.99</v>
      </c>
      <c r="I23" s="361">
        <v>25.9</v>
      </c>
      <c r="J23" s="361">
        <v>13.86</v>
      </c>
      <c r="K23" s="445">
        <f t="shared" si="0"/>
        <v>16.433333333333334</v>
      </c>
      <c r="L23" s="444">
        <f t="shared" si="1"/>
        <v>32.866666666666667</v>
      </c>
      <c r="M23" s="29"/>
    </row>
    <row r="24" spans="1:13" s="177" customFormat="1" ht="25.5">
      <c r="A24" s="384">
        <v>14</v>
      </c>
      <c r="B24" s="378" t="s">
        <v>325</v>
      </c>
      <c r="C24" s="392" t="s">
        <v>324</v>
      </c>
      <c r="D24" s="386">
        <v>2</v>
      </c>
      <c r="E24" s="361">
        <v>11.99</v>
      </c>
      <c r="F24" s="361">
        <v>9.99</v>
      </c>
      <c r="G24" s="361">
        <v>13.74</v>
      </c>
      <c r="H24" s="361">
        <v>16.899999999999999</v>
      </c>
      <c r="I24" s="361">
        <v>15</v>
      </c>
      <c r="J24" s="361">
        <v>18.899999999999999</v>
      </c>
      <c r="K24" s="442">
        <f t="shared" si="0"/>
        <v>14.420000000000002</v>
      </c>
      <c r="L24" s="444">
        <f t="shared" si="1"/>
        <v>28.840000000000003</v>
      </c>
      <c r="M24" s="29"/>
    </row>
    <row r="25" spans="1:13" s="177" customFormat="1" ht="25.5">
      <c r="A25" s="384">
        <v>15</v>
      </c>
      <c r="B25" s="395" t="s">
        <v>326</v>
      </c>
      <c r="C25" s="392" t="s">
        <v>324</v>
      </c>
      <c r="D25" s="386">
        <v>2</v>
      </c>
      <c r="E25" s="360">
        <v>37.5</v>
      </c>
      <c r="F25" s="360">
        <v>39</v>
      </c>
      <c r="G25" s="361">
        <v>41</v>
      </c>
      <c r="H25" s="361">
        <v>38.9</v>
      </c>
      <c r="I25" s="361">
        <v>38.700000000000003</v>
      </c>
      <c r="J25" s="361">
        <v>49.36</v>
      </c>
      <c r="K25" s="445">
        <f t="shared" si="0"/>
        <v>40.743333333333339</v>
      </c>
      <c r="L25" s="444">
        <f t="shared" si="1"/>
        <v>81.486666666666679</v>
      </c>
      <c r="M25" s="29"/>
    </row>
    <row r="26" spans="1:13" s="177" customFormat="1" ht="25.5">
      <c r="A26" s="384">
        <v>16</v>
      </c>
      <c r="B26" s="378" t="s">
        <v>327</v>
      </c>
      <c r="C26" s="392" t="s">
        <v>324</v>
      </c>
      <c r="D26" s="386">
        <v>3</v>
      </c>
      <c r="E26" s="360">
        <v>22.41</v>
      </c>
      <c r="F26" s="360">
        <v>21.99</v>
      </c>
      <c r="G26" s="361">
        <v>26.5</v>
      </c>
      <c r="H26" s="361">
        <v>23.5</v>
      </c>
      <c r="I26" s="361">
        <v>31.49</v>
      </c>
      <c r="J26" s="361">
        <v>34.9</v>
      </c>
      <c r="K26" s="442">
        <f t="shared" si="0"/>
        <v>26.798333333333332</v>
      </c>
      <c r="L26" s="444">
        <f t="shared" si="1"/>
        <v>80.394999999999996</v>
      </c>
      <c r="M26" s="29"/>
    </row>
    <row r="27" spans="1:13" s="177" customFormat="1">
      <c r="A27" s="384">
        <v>17</v>
      </c>
      <c r="B27" s="378" t="s">
        <v>328</v>
      </c>
      <c r="C27" s="392" t="s">
        <v>322</v>
      </c>
      <c r="D27" s="386">
        <v>2</v>
      </c>
      <c r="E27" s="361">
        <v>12.86</v>
      </c>
      <c r="F27" s="361">
        <v>10.85</v>
      </c>
      <c r="G27" s="361">
        <v>18.989999999999998</v>
      </c>
      <c r="H27" s="361">
        <v>15.93</v>
      </c>
      <c r="I27" s="361">
        <v>13.15</v>
      </c>
      <c r="J27" s="361"/>
      <c r="K27" s="445">
        <f t="shared" si="0"/>
        <v>14.356</v>
      </c>
      <c r="L27" s="444">
        <f t="shared" si="1"/>
        <v>28.712</v>
      </c>
      <c r="M27" s="29"/>
    </row>
    <row r="28" spans="1:13" s="177" customFormat="1" ht="25.5">
      <c r="A28" s="384">
        <v>18</v>
      </c>
      <c r="B28" s="378" t="s">
        <v>329</v>
      </c>
      <c r="C28" s="392" t="s">
        <v>322</v>
      </c>
      <c r="D28" s="386">
        <v>3</v>
      </c>
      <c r="E28" s="360">
        <v>12.8</v>
      </c>
      <c r="F28" s="360">
        <v>8.9499999999999993</v>
      </c>
      <c r="G28" s="360">
        <v>8.9499999999999993</v>
      </c>
      <c r="H28" s="361"/>
      <c r="I28" s="361"/>
      <c r="J28" s="361"/>
      <c r="K28" s="442">
        <f t="shared" si="0"/>
        <v>10.233333333333333</v>
      </c>
      <c r="L28" s="444">
        <f t="shared" si="1"/>
        <v>30.699999999999996</v>
      </c>
      <c r="M28" s="29"/>
    </row>
    <row r="29" spans="1:13" s="177" customFormat="1" ht="33" customHeight="1">
      <c r="A29" s="384">
        <v>19</v>
      </c>
      <c r="B29" s="378" t="s">
        <v>330</v>
      </c>
      <c r="C29" s="392" t="s">
        <v>322</v>
      </c>
      <c r="D29" s="387">
        <v>8</v>
      </c>
      <c r="E29" s="360">
        <v>24.69</v>
      </c>
      <c r="F29" s="360">
        <v>42.99</v>
      </c>
      <c r="G29" s="361">
        <v>35.33</v>
      </c>
      <c r="H29" s="361"/>
      <c r="I29" s="361"/>
      <c r="J29" s="361"/>
      <c r="K29" s="445">
        <f t="shared" si="0"/>
        <v>34.336666666666666</v>
      </c>
      <c r="L29" s="444">
        <f t="shared" si="1"/>
        <v>274.69333333333333</v>
      </c>
    </row>
    <row r="30" spans="1:13" s="177" customFormat="1" ht="74.25" customHeight="1">
      <c r="A30" s="384">
        <v>20</v>
      </c>
      <c r="B30" s="380" t="s">
        <v>331</v>
      </c>
      <c r="C30" s="391" t="s">
        <v>332</v>
      </c>
      <c r="D30" s="387">
        <v>2</v>
      </c>
      <c r="E30" s="360">
        <v>293.92</v>
      </c>
      <c r="F30" s="360">
        <v>299</v>
      </c>
      <c r="G30" s="361">
        <v>278.72000000000003</v>
      </c>
      <c r="H30" s="361"/>
      <c r="I30" s="361"/>
      <c r="J30" s="361"/>
      <c r="K30" s="442">
        <f t="shared" si="0"/>
        <v>290.54666666666668</v>
      </c>
      <c r="L30" s="444">
        <f t="shared" si="1"/>
        <v>581.09333333333336</v>
      </c>
    </row>
    <row r="31" spans="1:13" s="177" customFormat="1" ht="76.5">
      <c r="A31" s="384">
        <v>21</v>
      </c>
      <c r="B31" s="380" t="s">
        <v>333</v>
      </c>
      <c r="C31" s="391" t="s">
        <v>334</v>
      </c>
      <c r="D31" s="387">
        <v>2</v>
      </c>
      <c r="E31" s="360">
        <v>111.5</v>
      </c>
      <c r="F31" s="360">
        <v>131</v>
      </c>
      <c r="G31" s="361">
        <v>140</v>
      </c>
      <c r="H31" s="361">
        <v>133.9</v>
      </c>
      <c r="I31" s="361">
        <v>136.4</v>
      </c>
      <c r="J31" s="361">
        <v>129</v>
      </c>
      <c r="K31" s="445">
        <f t="shared" si="0"/>
        <v>130.29999999999998</v>
      </c>
      <c r="L31" s="444">
        <f t="shared" si="1"/>
        <v>260.59999999999997</v>
      </c>
    </row>
    <row r="32" spans="1:13" s="177" customFormat="1" ht="38.25">
      <c r="A32" s="384">
        <v>22</v>
      </c>
      <c r="B32" s="381" t="s">
        <v>335</v>
      </c>
      <c r="C32" s="393" t="s">
        <v>310</v>
      </c>
      <c r="D32" s="388">
        <v>1</v>
      </c>
      <c r="E32" s="363">
        <v>25</v>
      </c>
      <c r="F32" s="363">
        <v>20.58</v>
      </c>
      <c r="G32" s="363">
        <v>26.99</v>
      </c>
      <c r="H32" s="363">
        <v>17.89</v>
      </c>
      <c r="I32" s="363">
        <v>16.79</v>
      </c>
      <c r="J32" s="363">
        <v>19.989999999999998</v>
      </c>
      <c r="K32" s="442">
        <f t="shared" si="0"/>
        <v>21.206666666666667</v>
      </c>
      <c r="L32" s="444">
        <f t="shared" si="1"/>
        <v>21.206666666666667</v>
      </c>
    </row>
    <row r="33" spans="1:12" s="177" customFormat="1">
      <c r="A33" s="384">
        <v>23</v>
      </c>
      <c r="B33" s="382" t="s">
        <v>336</v>
      </c>
      <c r="C33" s="390" t="s">
        <v>322</v>
      </c>
      <c r="D33" s="389">
        <v>2</v>
      </c>
      <c r="E33" s="360">
        <v>159.9</v>
      </c>
      <c r="F33" s="360">
        <v>142.4</v>
      </c>
      <c r="G33" s="361">
        <v>147.9</v>
      </c>
      <c r="H33" s="361"/>
      <c r="I33" s="361"/>
      <c r="J33" s="361"/>
      <c r="K33" s="445">
        <f t="shared" si="0"/>
        <v>150.06666666666669</v>
      </c>
      <c r="L33" s="444">
        <f t="shared" si="1"/>
        <v>300.13333333333338</v>
      </c>
    </row>
    <row r="34" spans="1:12" s="177" customFormat="1">
      <c r="A34" s="384">
        <v>24</v>
      </c>
      <c r="B34" s="382" t="s">
        <v>337</v>
      </c>
      <c r="C34" s="391" t="s">
        <v>338</v>
      </c>
      <c r="D34" s="389">
        <v>10</v>
      </c>
      <c r="E34" s="360">
        <v>6.0884999999999998</v>
      </c>
      <c r="F34" s="360">
        <v>7.45</v>
      </c>
      <c r="G34" s="361">
        <v>5.71</v>
      </c>
      <c r="H34" s="361">
        <v>6.42</v>
      </c>
      <c r="I34" s="361">
        <v>6.95</v>
      </c>
      <c r="J34" s="361">
        <v>6.73</v>
      </c>
      <c r="K34" s="442">
        <f t="shared" si="0"/>
        <v>6.5580833333333333</v>
      </c>
      <c r="L34" s="444">
        <f t="shared" si="1"/>
        <v>65.580833333333331</v>
      </c>
    </row>
    <row r="35" spans="1:12" s="177" customFormat="1" ht="38.25">
      <c r="A35" s="384">
        <v>25</v>
      </c>
      <c r="B35" s="377" t="s">
        <v>339</v>
      </c>
      <c r="C35" s="394" t="s">
        <v>308</v>
      </c>
      <c r="D35" s="385">
        <v>4</v>
      </c>
      <c r="E35" s="362">
        <v>159</v>
      </c>
      <c r="F35" s="362">
        <v>128.69999999999999</v>
      </c>
      <c r="G35" s="362">
        <v>128.9</v>
      </c>
      <c r="H35" s="362">
        <v>118.88</v>
      </c>
      <c r="I35" s="362"/>
      <c r="J35" s="363"/>
      <c r="K35" s="445">
        <f t="shared" si="0"/>
        <v>133.87</v>
      </c>
      <c r="L35" s="444">
        <f t="shared" si="1"/>
        <v>535.48</v>
      </c>
    </row>
    <row r="36" spans="1:12">
      <c r="A36" s="714" t="s">
        <v>340</v>
      </c>
      <c r="B36" s="715"/>
      <c r="C36" s="715"/>
      <c r="D36" s="715"/>
      <c r="E36" s="715"/>
      <c r="F36" s="715"/>
      <c r="G36" s="715"/>
      <c r="H36" s="715"/>
      <c r="I36" s="715"/>
      <c r="J36" s="716"/>
      <c r="K36" s="717">
        <f>SUM(L11:L35)</f>
        <v>2888.8045000000002</v>
      </c>
      <c r="L36" s="718"/>
    </row>
    <row r="37" spans="1:12">
      <c r="K37" s="247"/>
      <c r="L37" s="247"/>
    </row>
    <row r="38" spans="1:12">
      <c r="A38" s="681" t="s">
        <v>341</v>
      </c>
      <c r="B38" s="682"/>
      <c r="C38" s="682"/>
      <c r="D38" s="682"/>
      <c r="E38" s="682"/>
      <c r="F38" s="682"/>
      <c r="G38" s="682"/>
      <c r="H38" s="682"/>
      <c r="I38" s="682"/>
      <c r="J38" s="683"/>
      <c r="K38" s="719">
        <f>K36/'Limpeza - Item 1'!H174</f>
        <v>1444.4022500000001</v>
      </c>
      <c r="L38" s="720"/>
    </row>
    <row r="39" spans="1:12">
      <c r="A39" s="197"/>
      <c r="B39" s="197"/>
      <c r="C39" s="197"/>
      <c r="D39" s="197"/>
      <c r="E39" s="197"/>
      <c r="F39" s="197"/>
      <c r="G39" s="197"/>
      <c r="H39" s="197"/>
      <c r="I39" s="197"/>
      <c r="J39" s="197"/>
      <c r="K39" s="198"/>
      <c r="L39" s="198"/>
    </row>
    <row r="42" spans="1:12">
      <c r="A42" s="638" t="s">
        <v>273</v>
      </c>
      <c r="B42" s="641" t="s">
        <v>342</v>
      </c>
      <c r="C42" s="644" t="s">
        <v>275</v>
      </c>
      <c r="D42" s="647" t="s">
        <v>276</v>
      </c>
      <c r="E42" s="650" t="s">
        <v>277</v>
      </c>
      <c r="F42" s="651"/>
      <c r="G42" s="651"/>
      <c r="H42" s="651"/>
      <c r="I42" s="651"/>
      <c r="J42" s="652"/>
      <c r="K42" s="653" t="s">
        <v>278</v>
      </c>
      <c r="L42" s="654"/>
    </row>
    <row r="43" spans="1:12" ht="13.5">
      <c r="A43" s="639"/>
      <c r="B43" s="721"/>
      <c r="C43" s="645"/>
      <c r="D43" s="648"/>
      <c r="E43" s="355" t="s">
        <v>36</v>
      </c>
      <c r="F43" s="356" t="s">
        <v>38</v>
      </c>
      <c r="G43" s="356" t="s">
        <v>41</v>
      </c>
      <c r="H43" s="356" t="s">
        <v>44</v>
      </c>
      <c r="I43" s="356" t="s">
        <v>77</v>
      </c>
      <c r="J43" s="358" t="s">
        <v>79</v>
      </c>
      <c r="K43" s="655" t="s">
        <v>279</v>
      </c>
      <c r="L43" s="657" t="s">
        <v>280</v>
      </c>
    </row>
    <row r="44" spans="1:12" ht="28.5" customHeight="1">
      <c r="A44" s="640"/>
      <c r="B44" s="722"/>
      <c r="C44" s="646"/>
      <c r="D44" s="649"/>
      <c r="E44" s="330" t="s">
        <v>281</v>
      </c>
      <c r="F44" s="330" t="s">
        <v>281</v>
      </c>
      <c r="G44" s="330" t="s">
        <v>281</v>
      </c>
      <c r="H44" s="330" t="s">
        <v>281</v>
      </c>
      <c r="I44" s="330" t="s">
        <v>281</v>
      </c>
      <c r="J44" s="330" t="s">
        <v>281</v>
      </c>
      <c r="K44" s="723"/>
      <c r="L44" s="658"/>
    </row>
    <row r="45" spans="1:12">
      <c r="A45" s="238">
        <v>1</v>
      </c>
      <c r="B45" s="396" t="s">
        <v>343</v>
      </c>
      <c r="C45" s="401" t="s">
        <v>275</v>
      </c>
      <c r="D45" s="402">
        <v>2</v>
      </c>
      <c r="E45" s="423">
        <v>26.9</v>
      </c>
      <c r="F45" s="424">
        <v>23.9</v>
      </c>
      <c r="G45" s="424">
        <v>29.98</v>
      </c>
      <c r="H45" s="424">
        <v>21.61</v>
      </c>
      <c r="I45" s="424">
        <v>20</v>
      </c>
      <c r="J45" s="424">
        <v>21.8</v>
      </c>
      <c r="K45" s="446">
        <f t="shared" ref="K45:K46" si="2">AVERAGE(E45:J45)</f>
        <v>24.031666666666666</v>
      </c>
      <c r="L45" s="447">
        <f t="shared" ref="L45:L46" si="3">K45*D45</f>
        <v>48.063333333333333</v>
      </c>
    </row>
    <row r="46" spans="1:12">
      <c r="A46" s="194">
        <v>2</v>
      </c>
      <c r="B46" s="398" t="s">
        <v>344</v>
      </c>
      <c r="C46" s="401" t="s">
        <v>275</v>
      </c>
      <c r="D46" s="403">
        <v>2</v>
      </c>
      <c r="E46" s="425">
        <v>23.74</v>
      </c>
      <c r="F46" s="426">
        <v>20</v>
      </c>
      <c r="G46" s="426">
        <v>20.5</v>
      </c>
      <c r="H46" s="426">
        <v>19.149999999999999</v>
      </c>
      <c r="I46" s="426">
        <v>17.86</v>
      </c>
      <c r="J46" s="426">
        <v>20.34</v>
      </c>
      <c r="K46" s="446">
        <f t="shared" si="2"/>
        <v>20.264999999999997</v>
      </c>
      <c r="L46" s="447">
        <f t="shared" si="3"/>
        <v>40.529999999999994</v>
      </c>
    </row>
    <row r="47" spans="1:12">
      <c r="A47" s="194">
        <v>3</v>
      </c>
      <c r="B47" s="398" t="s">
        <v>345</v>
      </c>
      <c r="C47" s="401" t="s">
        <v>275</v>
      </c>
      <c r="D47" s="403">
        <v>2</v>
      </c>
      <c r="E47" s="425">
        <v>5.7</v>
      </c>
      <c r="F47" s="426">
        <v>7</v>
      </c>
      <c r="G47" s="426">
        <v>11.62</v>
      </c>
      <c r="H47" s="426">
        <v>11.39</v>
      </c>
      <c r="I47" s="426">
        <v>13.95</v>
      </c>
      <c r="J47" s="426">
        <v>11.09</v>
      </c>
      <c r="K47" s="446">
        <f t="shared" ref="K47:K57" si="4">AVERAGE(E47:J47)</f>
        <v>10.125</v>
      </c>
      <c r="L47" s="447">
        <f t="shared" ref="L47:L57" si="5">K47*D47</f>
        <v>20.25</v>
      </c>
    </row>
    <row r="48" spans="1:12" ht="38.25">
      <c r="A48" s="238">
        <v>4</v>
      </c>
      <c r="B48" s="398" t="s">
        <v>346</v>
      </c>
      <c r="C48" s="401" t="s">
        <v>286</v>
      </c>
      <c r="D48" s="403">
        <v>4</v>
      </c>
      <c r="E48" s="425">
        <v>6.3</v>
      </c>
      <c r="F48" s="426">
        <v>6.2</v>
      </c>
      <c r="G48" s="426">
        <v>6.55</v>
      </c>
      <c r="H48" s="426">
        <v>4.8</v>
      </c>
      <c r="I48" s="427">
        <v>4.2</v>
      </c>
      <c r="J48" s="426">
        <v>6.5</v>
      </c>
      <c r="K48" s="446">
        <f t="shared" si="4"/>
        <v>5.7583333333333329</v>
      </c>
      <c r="L48" s="447">
        <f t="shared" si="5"/>
        <v>23.033333333333331</v>
      </c>
    </row>
    <row r="49" spans="1:12" ht="38.25">
      <c r="A49" s="194">
        <v>5</v>
      </c>
      <c r="B49" s="398" t="s">
        <v>347</v>
      </c>
      <c r="C49" s="401" t="s">
        <v>286</v>
      </c>
      <c r="D49" s="403">
        <v>4</v>
      </c>
      <c r="E49" s="425">
        <v>6.9</v>
      </c>
      <c r="F49" s="426">
        <v>5.6</v>
      </c>
      <c r="G49" s="426">
        <v>6.65</v>
      </c>
      <c r="H49" s="428">
        <v>6.94</v>
      </c>
      <c r="I49" s="429">
        <v>6.5</v>
      </c>
      <c r="J49" s="430">
        <v>8.52</v>
      </c>
      <c r="K49" s="446">
        <f t="shared" si="4"/>
        <v>6.8516666666666666</v>
      </c>
      <c r="L49" s="447">
        <f t="shared" si="5"/>
        <v>27.406666666666666</v>
      </c>
    </row>
    <row r="50" spans="1:12">
      <c r="A50" s="238">
        <v>6</v>
      </c>
      <c r="B50" s="398" t="s">
        <v>348</v>
      </c>
      <c r="C50" s="401" t="s">
        <v>275</v>
      </c>
      <c r="D50" s="403">
        <v>1</v>
      </c>
      <c r="E50" s="425">
        <v>25.9</v>
      </c>
      <c r="F50" s="426">
        <v>26</v>
      </c>
      <c r="G50" s="426">
        <v>24.79</v>
      </c>
      <c r="H50" s="426">
        <v>39.9</v>
      </c>
      <c r="I50" s="359">
        <v>36.79</v>
      </c>
      <c r="J50" s="426">
        <v>27.99</v>
      </c>
      <c r="K50" s="446">
        <f t="shared" si="4"/>
        <v>30.228333333333335</v>
      </c>
      <c r="L50" s="447">
        <f t="shared" si="5"/>
        <v>30.228333333333335</v>
      </c>
    </row>
    <row r="51" spans="1:12">
      <c r="A51" s="194">
        <v>7</v>
      </c>
      <c r="B51" s="398" t="s">
        <v>349</v>
      </c>
      <c r="C51" s="401" t="s">
        <v>275</v>
      </c>
      <c r="D51" s="403">
        <v>1</v>
      </c>
      <c r="E51" s="365">
        <v>50</v>
      </c>
      <c r="F51" s="366">
        <v>40.450000000000003</v>
      </c>
      <c r="G51" s="366">
        <v>42</v>
      </c>
      <c r="H51" s="366">
        <v>41.9</v>
      </c>
      <c r="I51" s="366">
        <v>41.9</v>
      </c>
      <c r="J51" s="366">
        <v>55.9</v>
      </c>
      <c r="K51" s="446">
        <f t="shared" si="4"/>
        <v>45.358333333333327</v>
      </c>
      <c r="L51" s="447">
        <f t="shared" si="5"/>
        <v>45.358333333333327</v>
      </c>
    </row>
    <row r="52" spans="1:12">
      <c r="A52" s="238">
        <v>8</v>
      </c>
      <c r="B52" s="398" t="s">
        <v>350</v>
      </c>
      <c r="C52" s="401" t="s">
        <v>275</v>
      </c>
      <c r="D52" s="403">
        <v>1</v>
      </c>
      <c r="E52" s="365">
        <v>25.49</v>
      </c>
      <c r="F52" s="366">
        <v>26.39</v>
      </c>
      <c r="G52" s="366">
        <v>23</v>
      </c>
      <c r="H52" s="366">
        <v>27.49</v>
      </c>
      <c r="I52" s="366">
        <v>17.89</v>
      </c>
      <c r="J52" s="366">
        <v>22.99</v>
      </c>
      <c r="K52" s="446">
        <f t="shared" si="4"/>
        <v>23.875</v>
      </c>
      <c r="L52" s="447">
        <f t="shared" si="5"/>
        <v>23.875</v>
      </c>
    </row>
    <row r="53" spans="1:12">
      <c r="A53" s="238">
        <v>9</v>
      </c>
      <c r="B53" s="398" t="s">
        <v>351</v>
      </c>
      <c r="C53" s="401" t="s">
        <v>275</v>
      </c>
      <c r="D53" s="403">
        <v>2</v>
      </c>
      <c r="E53" s="365">
        <v>29.9</v>
      </c>
      <c r="F53" s="366">
        <v>25</v>
      </c>
      <c r="G53" s="366">
        <v>26.48</v>
      </c>
      <c r="H53" s="366">
        <v>33.840000000000003</v>
      </c>
      <c r="I53" s="366">
        <v>24.61</v>
      </c>
      <c r="J53" s="366">
        <v>29</v>
      </c>
      <c r="K53" s="446">
        <f t="shared" si="4"/>
        <v>28.138333333333332</v>
      </c>
      <c r="L53" s="447">
        <f t="shared" si="5"/>
        <v>56.276666666666664</v>
      </c>
    </row>
    <row r="54" spans="1:12">
      <c r="A54" s="194">
        <v>10</v>
      </c>
      <c r="B54" s="399" t="s">
        <v>352</v>
      </c>
      <c r="C54" s="401" t="s">
        <v>275</v>
      </c>
      <c r="D54" s="403">
        <v>1</v>
      </c>
      <c r="E54" s="365">
        <v>22.57</v>
      </c>
      <c r="F54" s="366">
        <v>29.99</v>
      </c>
      <c r="G54" s="366">
        <v>27.53</v>
      </c>
      <c r="H54" s="366">
        <v>43.9</v>
      </c>
      <c r="I54" s="366">
        <v>37.69</v>
      </c>
      <c r="J54" s="366">
        <v>34.68</v>
      </c>
      <c r="K54" s="446">
        <f t="shared" si="4"/>
        <v>32.726666666666667</v>
      </c>
      <c r="L54" s="447">
        <f t="shared" si="5"/>
        <v>32.726666666666667</v>
      </c>
    </row>
    <row r="55" spans="1:12">
      <c r="A55" s="238">
        <v>11</v>
      </c>
      <c r="B55" s="399" t="s">
        <v>353</v>
      </c>
      <c r="C55" s="401" t="s">
        <v>275</v>
      </c>
      <c r="D55" s="403">
        <v>1</v>
      </c>
      <c r="E55" s="365">
        <v>17.89</v>
      </c>
      <c r="F55" s="366">
        <v>18.3</v>
      </c>
      <c r="G55" s="366">
        <v>16.84</v>
      </c>
      <c r="H55" s="366">
        <v>20.43</v>
      </c>
      <c r="I55" s="366">
        <v>19.899999999999999</v>
      </c>
      <c r="J55" s="366">
        <v>19</v>
      </c>
      <c r="K55" s="446">
        <f t="shared" si="4"/>
        <v>18.72666666666667</v>
      </c>
      <c r="L55" s="447">
        <f t="shared" si="5"/>
        <v>18.72666666666667</v>
      </c>
    </row>
    <row r="56" spans="1:12">
      <c r="A56" s="238">
        <v>12</v>
      </c>
      <c r="B56" s="398" t="s">
        <v>354</v>
      </c>
      <c r="C56" s="401" t="s">
        <v>275</v>
      </c>
      <c r="D56" s="403">
        <v>1</v>
      </c>
      <c r="E56" s="365">
        <v>72.989999999999995</v>
      </c>
      <c r="F56" s="366">
        <v>73.31</v>
      </c>
      <c r="G56" s="366">
        <v>74.25</v>
      </c>
      <c r="H56" s="366">
        <v>52</v>
      </c>
      <c r="I56" s="366">
        <v>82</v>
      </c>
      <c r="J56" s="366">
        <v>79.900000000000006</v>
      </c>
      <c r="K56" s="446">
        <f t="shared" si="4"/>
        <v>72.408333333333346</v>
      </c>
      <c r="L56" s="447">
        <f t="shared" si="5"/>
        <v>72.408333333333346</v>
      </c>
    </row>
    <row r="57" spans="1:12">
      <c r="A57" s="194">
        <v>13</v>
      </c>
      <c r="B57" s="400" t="s">
        <v>355</v>
      </c>
      <c r="C57" s="401" t="s">
        <v>275</v>
      </c>
      <c r="D57" s="403">
        <v>1</v>
      </c>
      <c r="E57" s="365">
        <v>139.94999999999999</v>
      </c>
      <c r="F57" s="366">
        <v>126</v>
      </c>
      <c r="G57" s="366">
        <v>198</v>
      </c>
      <c r="H57" s="366">
        <v>168</v>
      </c>
      <c r="I57" s="366">
        <v>147.99</v>
      </c>
      <c r="J57" s="366">
        <v>184.2</v>
      </c>
      <c r="K57" s="446">
        <f t="shared" si="4"/>
        <v>160.69000000000003</v>
      </c>
      <c r="L57" s="447">
        <f t="shared" si="5"/>
        <v>160.69000000000003</v>
      </c>
    </row>
    <row r="58" spans="1:12" ht="13.5" customHeight="1">
      <c r="A58" s="681" t="s">
        <v>356</v>
      </c>
      <c r="B58" s="682"/>
      <c r="C58" s="682"/>
      <c r="D58" s="682"/>
      <c r="E58" s="682"/>
      <c r="F58" s="682"/>
      <c r="G58" s="682"/>
      <c r="H58" s="682"/>
      <c r="I58" s="682"/>
      <c r="J58" s="683"/>
      <c r="K58" s="705">
        <f>SUM(L45:L57)</f>
        <v>599.57333333333338</v>
      </c>
      <c r="L58" s="706"/>
    </row>
    <row r="59" spans="1:12">
      <c r="A59" s="168"/>
      <c r="B59" s="168"/>
      <c r="C59" s="199"/>
      <c r="D59" s="200"/>
      <c r="E59" s="201"/>
      <c r="F59" s="201"/>
      <c r="G59" s="201"/>
      <c r="H59" s="201"/>
      <c r="I59" s="201"/>
      <c r="J59" s="201"/>
      <c r="K59" s="202"/>
      <c r="L59" s="202"/>
    </row>
    <row r="60" spans="1:12" ht="13.5" thickBot="1">
      <c r="A60" s="681" t="s">
        <v>341</v>
      </c>
      <c r="B60" s="682"/>
      <c r="C60" s="682"/>
      <c r="D60" s="682"/>
      <c r="E60" s="682"/>
      <c r="F60" s="682"/>
      <c r="G60" s="682"/>
      <c r="H60" s="682"/>
      <c r="I60" s="682"/>
      <c r="J60" s="683"/>
      <c r="K60" s="707">
        <f>K58/'Limpeza - Item 1'!H174</f>
        <v>299.78666666666669</v>
      </c>
      <c r="L60" s="708"/>
    </row>
    <row r="61" spans="1:12" ht="13.5" thickBot="1">
      <c r="A61" s="197"/>
      <c r="B61" s="197"/>
      <c r="C61" s="197"/>
      <c r="D61" s="197"/>
      <c r="E61" s="197"/>
      <c r="F61" s="197"/>
      <c r="G61" s="197"/>
      <c r="H61" s="197"/>
      <c r="I61" s="197"/>
      <c r="J61" s="197"/>
      <c r="K61" s="198"/>
      <c r="L61" s="198"/>
    </row>
    <row r="62" spans="1:12" ht="13.5" thickBot="1">
      <c r="A62" s="709" t="s">
        <v>357</v>
      </c>
      <c r="B62" s="710"/>
      <c r="C62" s="710"/>
      <c r="D62" s="710"/>
      <c r="E62" s="710"/>
      <c r="F62" s="710"/>
      <c r="G62" s="710"/>
      <c r="H62" s="710"/>
      <c r="I62" s="710"/>
      <c r="J62" s="711"/>
      <c r="K62" s="712" t="s">
        <v>358</v>
      </c>
      <c r="L62" s="713"/>
    </row>
    <row r="63" spans="1:12">
      <c r="A63" s="701" t="s">
        <v>359</v>
      </c>
      <c r="B63" s="702"/>
      <c r="C63" s="702"/>
      <c r="D63" s="702"/>
      <c r="E63" s="702"/>
      <c r="F63" s="702"/>
      <c r="G63" s="702"/>
      <c r="H63" s="702"/>
      <c r="I63" s="702"/>
      <c r="J63" s="702"/>
      <c r="K63" s="692">
        <f>K38</f>
        <v>1444.4022500000001</v>
      </c>
      <c r="L63" s="693"/>
    </row>
    <row r="64" spans="1:12" ht="13.5" thickBot="1">
      <c r="A64" s="699" t="s">
        <v>360</v>
      </c>
      <c r="B64" s="700"/>
      <c r="C64" s="700"/>
      <c r="D64" s="700"/>
      <c r="E64" s="700"/>
      <c r="F64" s="700"/>
      <c r="G64" s="700"/>
      <c r="H64" s="700"/>
      <c r="I64" s="700"/>
      <c r="J64" s="700"/>
      <c r="K64" s="703">
        <f>K60</f>
        <v>299.78666666666669</v>
      </c>
      <c r="L64" s="704"/>
    </row>
    <row r="65" spans="1:12" ht="13.5" thickBot="1">
      <c r="A65" s="694" t="s">
        <v>361</v>
      </c>
      <c r="B65" s="695"/>
      <c r="C65" s="695"/>
      <c r="D65" s="695"/>
      <c r="E65" s="695"/>
      <c r="F65" s="695"/>
      <c r="G65" s="695"/>
      <c r="H65" s="695"/>
      <c r="I65" s="695"/>
      <c r="J65" s="696"/>
      <c r="K65" s="697">
        <f>SUM(K63:L64)</f>
        <v>1744.1889166666667</v>
      </c>
      <c r="L65" s="698"/>
    </row>
    <row r="67" spans="1:12" ht="13.5" thickBot="1"/>
    <row r="68" spans="1:12" ht="20.25" customHeight="1">
      <c r="A68" s="599"/>
      <c r="B68" s="600"/>
      <c r="C68" s="605" t="s">
        <v>296</v>
      </c>
      <c r="D68" s="608"/>
      <c r="E68" s="609"/>
      <c r="F68" s="609"/>
      <c r="G68" s="609"/>
      <c r="H68" s="609"/>
      <c r="I68" s="609"/>
      <c r="J68" s="609"/>
      <c r="K68" s="609"/>
      <c r="L68" s="610"/>
    </row>
    <row r="69" spans="1:12" ht="28.5" customHeight="1">
      <c r="A69" s="601"/>
      <c r="B69" s="602"/>
      <c r="C69" s="606"/>
      <c r="D69" s="611"/>
      <c r="E69" s="612"/>
      <c r="F69" s="612"/>
      <c r="G69" s="612"/>
      <c r="H69" s="612"/>
      <c r="I69" s="612"/>
      <c r="J69" s="612"/>
      <c r="K69" s="612"/>
      <c r="L69" s="613"/>
    </row>
    <row r="70" spans="1:12" ht="14.25" customHeight="1">
      <c r="A70" s="601"/>
      <c r="B70" s="602"/>
      <c r="C70" s="606"/>
      <c r="D70" s="611"/>
      <c r="E70" s="612"/>
      <c r="F70" s="612"/>
      <c r="G70" s="612"/>
      <c r="H70" s="612"/>
      <c r="I70" s="612"/>
      <c r="J70" s="612"/>
      <c r="K70" s="612"/>
      <c r="L70" s="613"/>
    </row>
    <row r="71" spans="1:12" ht="13.5" thickBot="1">
      <c r="A71" s="603"/>
      <c r="B71" s="604"/>
      <c r="C71" s="607"/>
      <c r="D71" s="614"/>
      <c r="E71" s="615"/>
      <c r="F71" s="615"/>
      <c r="G71" s="615"/>
      <c r="H71" s="615"/>
      <c r="I71" s="615"/>
      <c r="J71" s="615"/>
      <c r="K71" s="615"/>
      <c r="L71" s="616"/>
    </row>
  </sheetData>
  <mergeCells count="54">
    <mergeCell ref="K8:L8"/>
    <mergeCell ref="K9:K10"/>
    <mergeCell ref="L9:L10"/>
    <mergeCell ref="A8:A10"/>
    <mergeCell ref="B8:B10"/>
    <mergeCell ref="C8:C10"/>
    <mergeCell ref="D8:D10"/>
    <mergeCell ref="E8:J8"/>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 ref="A36:J36"/>
    <mergeCell ref="K36:L36"/>
    <mergeCell ref="A38:J38"/>
    <mergeCell ref="K38:L38"/>
    <mergeCell ref="A42:A44"/>
    <mergeCell ref="B42:B44"/>
    <mergeCell ref="C42:C44"/>
    <mergeCell ref="D42:D44"/>
    <mergeCell ref="E42:J42"/>
    <mergeCell ref="K42:L42"/>
    <mergeCell ref="K43:K44"/>
    <mergeCell ref="L43:L44"/>
    <mergeCell ref="K58:L58"/>
    <mergeCell ref="A60:J60"/>
    <mergeCell ref="K60:L60"/>
    <mergeCell ref="A62:J62"/>
    <mergeCell ref="K62:L62"/>
    <mergeCell ref="A58:J58"/>
    <mergeCell ref="K63:L63"/>
    <mergeCell ref="A65:J65"/>
    <mergeCell ref="K65:L65"/>
    <mergeCell ref="A68:B71"/>
    <mergeCell ref="C68:C71"/>
    <mergeCell ref="D68:L71"/>
    <mergeCell ref="A64:J64"/>
    <mergeCell ref="A63:J63"/>
    <mergeCell ref="K64:L64"/>
  </mergeCells>
  <pageMargins left="0.511811024" right="0.511811024" top="0.78740157499999996" bottom="0.78740157499999996" header="0.31496062000000002" footer="0.31496062000000002"/>
  <pageSetup paperSize="9" scale="9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c r="A2" s="56" t="s">
        <v>362</v>
      </c>
    </row>
    <row r="3" spans="1:8" ht="13.5" thickBot="1">
      <c r="A3" s="41"/>
    </row>
    <row r="4" spans="1:8" ht="13.5" thickBot="1">
      <c r="A4" s="758" t="s">
        <v>363</v>
      </c>
      <c r="B4" s="759"/>
      <c r="C4" s="759"/>
      <c r="D4" s="759"/>
      <c r="E4" s="760"/>
      <c r="H4" s="9" t="s">
        <v>364</v>
      </c>
    </row>
    <row r="5" spans="1:8" ht="13.5" thickBot="1">
      <c r="A5" s="761" t="s">
        <v>365</v>
      </c>
      <c r="B5" s="761"/>
      <c r="C5" s="761"/>
      <c r="D5" s="761"/>
      <c r="E5" s="69" t="s">
        <v>6</v>
      </c>
    </row>
    <row r="6" spans="1:8">
      <c r="A6" s="46" t="s">
        <v>366</v>
      </c>
      <c r="B6" s="51"/>
      <c r="C6" s="51"/>
      <c r="D6" s="51"/>
      <c r="E6" s="122">
        <v>88.61</v>
      </c>
      <c r="F6" s="96" t="s">
        <v>367</v>
      </c>
      <c r="G6" s="120">
        <v>0.5</v>
      </c>
      <c r="H6" t="s">
        <v>368</v>
      </c>
    </row>
    <row r="7" spans="1:8" ht="13.5" thickBot="1">
      <c r="A7" s="46" t="s">
        <v>369</v>
      </c>
      <c r="B7" s="51"/>
      <c r="C7" s="51"/>
      <c r="D7" s="51"/>
      <c r="E7" s="123">
        <v>1.35</v>
      </c>
      <c r="G7" s="121">
        <v>0.5</v>
      </c>
      <c r="H7" t="s">
        <v>370</v>
      </c>
    </row>
    <row r="8" spans="1:8" ht="13.5" thickBot="1">
      <c r="A8" s="49" t="s">
        <v>371</v>
      </c>
      <c r="B8" s="50"/>
      <c r="C8" s="50"/>
      <c r="D8" s="50"/>
      <c r="E8" s="124">
        <v>10.039999999999999</v>
      </c>
    </row>
    <row r="9" spans="1:8" ht="13.5" thickBot="1">
      <c r="A9" s="41"/>
    </row>
    <row r="10" spans="1:8" ht="13.5" thickBot="1">
      <c r="A10" s="758" t="s">
        <v>363</v>
      </c>
      <c r="B10" s="759"/>
      <c r="C10" s="759"/>
      <c r="D10" s="759"/>
      <c r="E10" s="760"/>
    </row>
    <row r="11" spans="1:8" ht="13.5" thickBot="1">
      <c r="A11" s="761" t="s">
        <v>365</v>
      </c>
      <c r="B11" s="761"/>
      <c r="C11" s="761"/>
      <c r="D11" s="761"/>
      <c r="E11" s="69" t="s">
        <v>6</v>
      </c>
    </row>
    <row r="12" spans="1:8">
      <c r="A12" s="47" t="s">
        <v>372</v>
      </c>
      <c r="B12" s="48"/>
      <c r="C12" s="48"/>
      <c r="D12" s="48"/>
      <c r="E12" s="125">
        <f>E6*G6</f>
        <v>44.305</v>
      </c>
    </row>
    <row r="13" spans="1:8" ht="13.5" thickBot="1">
      <c r="A13" s="46" t="s">
        <v>373</v>
      </c>
      <c r="B13" s="51"/>
      <c r="C13" s="51"/>
      <c r="D13" s="51"/>
      <c r="E13" s="126">
        <f>E6*G7</f>
        <v>44.305</v>
      </c>
    </row>
    <row r="14" spans="1:8" ht="13.5" thickBot="1">
      <c r="A14" s="41"/>
    </row>
    <row r="15" spans="1:8" ht="13.5" thickBot="1">
      <c r="A15" s="65" t="s">
        <v>374</v>
      </c>
      <c r="B15" s="66"/>
      <c r="C15" s="128">
        <v>12</v>
      </c>
      <c r="E15" s="65" t="s">
        <v>374</v>
      </c>
      <c r="F15" s="66"/>
      <c r="G15" s="127">
        <v>18</v>
      </c>
      <c r="H15" s="29" t="s">
        <v>375</v>
      </c>
    </row>
    <row r="16" spans="1:8" ht="13.5" thickBot="1">
      <c r="A16" s="41"/>
      <c r="E16" s="41"/>
    </row>
    <row r="17" spans="1:16" ht="13.5" thickBot="1">
      <c r="A17" s="745" t="s">
        <v>376</v>
      </c>
      <c r="B17" s="746"/>
      <c r="C17" s="747"/>
      <c r="E17" s="745" t="s">
        <v>376</v>
      </c>
      <c r="F17" s="746"/>
      <c r="G17" s="747"/>
    </row>
    <row r="18" spans="1:16">
      <c r="A18" s="57"/>
      <c r="C18" s="58"/>
      <c r="E18" s="57"/>
      <c r="G18" s="58"/>
    </row>
    <row r="19" spans="1:16">
      <c r="A19" s="59" t="s">
        <v>2</v>
      </c>
      <c r="C19" s="58"/>
      <c r="E19" s="59" t="s">
        <v>2</v>
      </c>
      <c r="G19" s="58"/>
    </row>
    <row r="20" spans="1:16">
      <c r="A20" s="57" t="s">
        <v>3</v>
      </c>
      <c r="C20" s="60">
        <f>'Controle de pragas - Item 2'!I53</f>
        <v>2134.92</v>
      </c>
      <c r="E20" s="57" t="s">
        <v>3</v>
      </c>
      <c r="G20" s="60">
        <f>'Controle de pragas - Item 2'!I53</f>
        <v>2134.92</v>
      </c>
    </row>
    <row r="21" spans="1:16">
      <c r="A21" s="57" t="s">
        <v>377</v>
      </c>
      <c r="C21" s="60">
        <f>'Controle de pragas - Item 2'!I110</f>
        <v>2334.5987834080001</v>
      </c>
      <c r="E21" s="57" t="s">
        <v>377</v>
      </c>
      <c r="G21" s="60">
        <f>'Controle de pragas - Item 2'!I110</f>
        <v>2334.5987834080001</v>
      </c>
    </row>
    <row r="22" spans="1:16">
      <c r="A22" s="57" t="s">
        <v>378</v>
      </c>
      <c r="C22" s="60">
        <f>-'Mód2.2'!C11</f>
        <v>-740.49273216000006</v>
      </c>
      <c r="D22" s="104" t="s">
        <v>379</v>
      </c>
      <c r="E22" s="57" t="s">
        <v>378</v>
      </c>
      <c r="G22" s="60">
        <f>-'Mód2.2'!C11</f>
        <v>-740.49273216000006</v>
      </c>
    </row>
    <row r="23" spans="1:16">
      <c r="A23" s="59" t="s">
        <v>5</v>
      </c>
      <c r="C23" s="61">
        <f>SUM(C20:C22)</f>
        <v>3729.0260512480008</v>
      </c>
      <c r="E23" s="59" t="s">
        <v>5</v>
      </c>
      <c r="G23" s="61">
        <f>SUM(G20:G22)</f>
        <v>3729.0260512480008</v>
      </c>
    </row>
    <row r="24" spans="1:16">
      <c r="A24" s="57"/>
      <c r="C24" s="58"/>
      <c r="E24" s="57"/>
      <c r="G24" s="58"/>
    </row>
    <row r="25" spans="1:16">
      <c r="A25" s="59" t="s">
        <v>374</v>
      </c>
      <c r="C25" s="64">
        <f>C15</f>
        <v>12</v>
      </c>
      <c r="E25" s="59" t="s">
        <v>374</v>
      </c>
      <c r="G25" s="64">
        <f>G15</f>
        <v>18</v>
      </c>
    </row>
    <row r="26" spans="1:16">
      <c r="A26" s="59" t="s">
        <v>380</v>
      </c>
      <c r="C26" s="74">
        <f>E12</f>
        <v>44.305</v>
      </c>
      <c r="E26" s="59" t="s">
        <v>380</v>
      </c>
      <c r="G26" s="74">
        <f>E12</f>
        <v>44.305</v>
      </c>
    </row>
    <row r="27" spans="1:16" ht="13.5" thickBot="1">
      <c r="A27" s="57"/>
      <c r="C27" s="58"/>
      <c r="E27" s="57"/>
      <c r="G27" s="58"/>
    </row>
    <row r="28" spans="1:16" ht="13.5" thickBot="1">
      <c r="A28" s="53" t="s">
        <v>381</v>
      </c>
      <c r="B28" s="54"/>
      <c r="C28" s="68">
        <f>C23/C25*C26%</f>
        <v>137.67874933378556</v>
      </c>
      <c r="E28" s="105" t="s">
        <v>382</v>
      </c>
      <c r="F28" s="54"/>
      <c r="G28" s="68">
        <f>G23/G25*G26%</f>
        <v>91.785832889190374</v>
      </c>
    </row>
    <row r="29" spans="1:16" ht="13.5" thickBot="1"/>
    <row r="30" spans="1:16" ht="13.5" thickBot="1">
      <c r="A30" s="459" t="s">
        <v>383</v>
      </c>
      <c r="B30" s="460"/>
      <c r="C30" s="460"/>
      <c r="D30" s="460"/>
      <c r="E30" s="460"/>
      <c r="F30" s="460"/>
      <c r="G30" s="461"/>
      <c r="J30" s="459" t="s">
        <v>383</v>
      </c>
      <c r="K30" s="460"/>
      <c r="L30" s="460"/>
      <c r="M30" s="460"/>
      <c r="N30" s="460"/>
      <c r="O30" s="460"/>
      <c r="P30" s="461"/>
    </row>
    <row r="31" spans="1:16">
      <c r="A31" s="57"/>
      <c r="G31" s="58"/>
      <c r="J31" s="57"/>
      <c r="P31" s="58"/>
    </row>
    <row r="32" spans="1:16">
      <c r="A32" s="59" t="s">
        <v>2</v>
      </c>
      <c r="G32" s="58"/>
      <c r="J32" s="59" t="s">
        <v>2</v>
      </c>
      <c r="P32" s="58"/>
    </row>
    <row r="33" spans="1:19">
      <c r="A33" s="57" t="s">
        <v>3</v>
      </c>
      <c r="G33" s="60">
        <f>'Controle de pragas - Item 2'!I53</f>
        <v>2134.92</v>
      </c>
      <c r="J33" s="57" t="s">
        <v>1</v>
      </c>
      <c r="P33" s="60">
        <f>'Mód2.2'!H11</f>
        <v>205.69242559999998</v>
      </c>
    </row>
    <row r="34" spans="1:19">
      <c r="A34" s="57" t="s">
        <v>4</v>
      </c>
      <c r="G34" s="60">
        <f>'Controle de pragas - Item 2'!I62</f>
        <v>436.23532</v>
      </c>
      <c r="J34" s="57"/>
      <c r="P34" s="60"/>
    </row>
    <row r="35" spans="1:19">
      <c r="A35" s="59" t="s">
        <v>5</v>
      </c>
      <c r="G35" s="61">
        <f>SUM(G33:G34)</f>
        <v>2571.1553199999998</v>
      </c>
      <c r="H35" s="755" t="s">
        <v>379</v>
      </c>
      <c r="I35" s="756"/>
      <c r="J35" s="59" t="s">
        <v>5</v>
      </c>
      <c r="P35" s="61">
        <f>SUM(P33:P34)</f>
        <v>205.69242559999998</v>
      </c>
    </row>
    <row r="36" spans="1:19">
      <c r="A36" s="57"/>
      <c r="G36" s="58"/>
      <c r="J36" s="57"/>
      <c r="P36" s="58"/>
    </row>
    <row r="37" spans="1:19">
      <c r="A37" s="59" t="s">
        <v>384</v>
      </c>
      <c r="G37" s="62">
        <f>'Controle de pragas - Item 2'!H82</f>
        <v>0.08</v>
      </c>
      <c r="J37" s="59"/>
      <c r="P37" s="62"/>
    </row>
    <row r="38" spans="1:19">
      <c r="A38" s="59" t="s">
        <v>385</v>
      </c>
      <c r="G38" s="62">
        <v>0.4</v>
      </c>
      <c r="J38" s="59" t="s">
        <v>385</v>
      </c>
      <c r="P38" s="62">
        <v>0.4</v>
      </c>
    </row>
    <row r="39" spans="1:19">
      <c r="A39" s="59" t="s">
        <v>380</v>
      </c>
      <c r="C39" s="63"/>
      <c r="G39" s="74">
        <f>E12</f>
        <v>44.305</v>
      </c>
      <c r="J39" s="59" t="s">
        <v>380</v>
      </c>
      <c r="L39" s="63"/>
      <c r="P39" s="74">
        <f>E12</f>
        <v>44.305</v>
      </c>
    </row>
    <row r="40" spans="1:19" ht="13.5" thickBot="1">
      <c r="A40" s="57"/>
      <c r="G40" s="58"/>
      <c r="J40" s="57"/>
      <c r="P40" s="58"/>
    </row>
    <row r="41" spans="1:19" ht="13.5" thickBot="1">
      <c r="A41" s="459" t="s">
        <v>386</v>
      </c>
      <c r="B41" s="460"/>
      <c r="C41" s="460"/>
      <c r="D41" s="460"/>
      <c r="E41" s="460"/>
      <c r="F41" s="460"/>
      <c r="G41" s="68">
        <f>G35*G37*G38*G39%</f>
        <v>36.452811664831998</v>
      </c>
      <c r="J41" s="598" t="s">
        <v>387</v>
      </c>
      <c r="K41" s="754"/>
      <c r="L41" s="754"/>
      <c r="M41" s="754"/>
      <c r="N41" s="754"/>
      <c r="O41" s="754"/>
      <c r="P41" s="68">
        <f>P35*P38*P39%</f>
        <v>36.452811664831998</v>
      </c>
    </row>
    <row r="43" spans="1:19" ht="13.5" thickBot="1"/>
    <row r="44" spans="1:19" ht="13.5" thickBot="1">
      <c r="A44" s="748" t="s">
        <v>388</v>
      </c>
      <c r="B44" s="749"/>
      <c r="C44" s="750"/>
      <c r="E44" s="748" t="s">
        <v>388</v>
      </c>
      <c r="F44" s="749"/>
      <c r="G44" s="750"/>
    </row>
    <row r="45" spans="1:19">
      <c r="A45" s="57"/>
      <c r="C45" s="58"/>
      <c r="E45" s="57"/>
      <c r="G45" s="58"/>
      <c r="J45" s="75" t="s">
        <v>389</v>
      </c>
    </row>
    <row r="46" spans="1:19">
      <c r="A46" s="59" t="s">
        <v>2</v>
      </c>
      <c r="C46" s="58"/>
      <c r="E46" s="59" t="s">
        <v>2</v>
      </c>
      <c r="G46" s="58"/>
    </row>
    <row r="47" spans="1:19" ht="12.75" customHeight="1">
      <c r="A47" s="57" t="s">
        <v>3</v>
      </c>
      <c r="C47" s="60">
        <f>'Controle de pragas - Item 2'!I53</f>
        <v>2134.92</v>
      </c>
      <c r="E47" s="57" t="s">
        <v>3</v>
      </c>
      <c r="G47" s="60">
        <f>'Controle de pragas - Item 2'!I53</f>
        <v>2134.92</v>
      </c>
      <c r="J47" s="594" t="s">
        <v>390</v>
      </c>
      <c r="K47" s="594"/>
      <c r="L47" s="594"/>
      <c r="M47" s="594"/>
      <c r="N47" s="594"/>
      <c r="O47" s="594"/>
      <c r="P47" s="594"/>
      <c r="Q47" s="594"/>
      <c r="R47" s="594"/>
      <c r="S47" s="594"/>
    </row>
    <row r="48" spans="1:19">
      <c r="A48" s="57" t="s">
        <v>377</v>
      </c>
      <c r="C48" s="60">
        <f>'Controle de pragas - Item 2'!I110</f>
        <v>2334.5987834080001</v>
      </c>
      <c r="E48" s="57" t="s">
        <v>377</v>
      </c>
      <c r="G48" s="60">
        <f>'Controle de pragas - Item 2'!I110</f>
        <v>2334.5987834080001</v>
      </c>
      <c r="H48" s="43"/>
      <c r="I48" s="43"/>
      <c r="J48" s="594"/>
      <c r="K48" s="594"/>
      <c r="L48" s="594"/>
      <c r="M48" s="594"/>
      <c r="N48" s="594"/>
      <c r="O48" s="594"/>
      <c r="P48" s="594"/>
      <c r="Q48" s="594"/>
      <c r="R48" s="594"/>
      <c r="S48" s="594"/>
    </row>
    <row r="49" spans="1:19">
      <c r="A49" s="59" t="s">
        <v>5</v>
      </c>
      <c r="C49" s="61">
        <f>SUM(C47:C48)</f>
        <v>4469.5187834080007</v>
      </c>
      <c r="D49" s="104" t="s">
        <v>379</v>
      </c>
      <c r="E49" s="59" t="s">
        <v>5</v>
      </c>
      <c r="G49" s="61">
        <f>SUM(G47:G48)</f>
        <v>4469.5187834080007</v>
      </c>
      <c r="H49" s="757" t="s">
        <v>379</v>
      </c>
      <c r="I49" s="757"/>
      <c r="J49" s="594"/>
      <c r="K49" s="594"/>
      <c r="L49" s="594"/>
      <c r="M49" s="594"/>
      <c r="N49" s="594"/>
      <c r="O49" s="594"/>
      <c r="P49" s="594"/>
      <c r="Q49" s="594"/>
      <c r="R49" s="594"/>
      <c r="S49" s="594"/>
    </row>
    <row r="50" spans="1:19">
      <c r="A50" s="57"/>
      <c r="C50" s="58"/>
      <c r="E50" s="57"/>
      <c r="G50" s="58"/>
      <c r="J50" s="594"/>
      <c r="K50" s="594"/>
      <c r="L50" s="594"/>
      <c r="M50" s="594"/>
      <c r="N50" s="594"/>
      <c r="O50" s="594"/>
      <c r="P50" s="594"/>
      <c r="Q50" s="594"/>
      <c r="R50" s="594"/>
      <c r="S50" s="594"/>
    </row>
    <row r="51" spans="1:19" ht="13.5" thickBot="1">
      <c r="A51" s="59" t="s">
        <v>374</v>
      </c>
      <c r="C51" s="64">
        <f>C15</f>
        <v>12</v>
      </c>
      <c r="E51" s="59" t="s">
        <v>374</v>
      </c>
      <c r="G51" s="64">
        <f>G15</f>
        <v>18</v>
      </c>
      <c r="J51" s="594"/>
      <c r="K51" s="594"/>
      <c r="L51" s="594"/>
      <c r="M51" s="594"/>
      <c r="N51" s="594"/>
      <c r="O51" s="594"/>
      <c r="P51" s="594"/>
      <c r="Q51" s="594"/>
      <c r="R51" s="594"/>
      <c r="S51" s="594"/>
    </row>
    <row r="52" spans="1:19" ht="13.5" thickBot="1">
      <c r="A52" s="59" t="s">
        <v>380</v>
      </c>
      <c r="C52" s="74">
        <f>E13</f>
        <v>44.305</v>
      </c>
      <c r="E52" s="59" t="s">
        <v>380</v>
      </c>
      <c r="G52" s="74">
        <f>E13</f>
        <v>44.305</v>
      </c>
      <c r="J52" s="73">
        <f>'Controle de pragas - Item 2'!I53*1.94%</f>
        <v>41.417448</v>
      </c>
      <c r="M52" s="7"/>
    </row>
    <row r="53" spans="1:19" ht="13.5" thickBot="1">
      <c r="A53" s="57"/>
      <c r="C53" s="58"/>
      <c r="E53" s="57"/>
      <c r="G53" s="58"/>
    </row>
    <row r="54" spans="1:19" ht="13.5" thickBot="1">
      <c r="A54" s="53" t="s">
        <v>391</v>
      </c>
      <c r="B54" s="54"/>
      <c r="C54" s="68">
        <f>C49/C51*C52%</f>
        <v>165.01835808240958</v>
      </c>
      <c r="E54" s="105" t="s">
        <v>392</v>
      </c>
      <c r="F54" s="54"/>
      <c r="G54" s="68">
        <f>G49/G51*G52%</f>
        <v>110.01223872160638</v>
      </c>
    </row>
    <row r="55" spans="1:19" ht="13.5" thickBot="1"/>
    <row r="56" spans="1:19" ht="13.5" thickBot="1">
      <c r="A56" s="459" t="s">
        <v>393</v>
      </c>
      <c r="B56" s="460"/>
      <c r="C56" s="460"/>
      <c r="D56" s="460"/>
      <c r="E56" s="460"/>
      <c r="F56" s="460"/>
      <c r="G56" s="461"/>
      <c r="J56" s="459" t="s">
        <v>393</v>
      </c>
      <c r="K56" s="460"/>
      <c r="L56" s="460"/>
      <c r="M56" s="460"/>
      <c r="N56" s="460"/>
      <c r="O56" s="460"/>
      <c r="P56" s="461"/>
    </row>
    <row r="57" spans="1:19">
      <c r="A57" s="57"/>
      <c r="G57" s="58"/>
      <c r="J57" s="57"/>
      <c r="P57" s="58"/>
    </row>
    <row r="58" spans="1:19">
      <c r="A58" s="59" t="s">
        <v>2</v>
      </c>
      <c r="G58" s="58"/>
      <c r="J58" s="59" t="s">
        <v>2</v>
      </c>
      <c r="P58" s="58"/>
    </row>
    <row r="59" spans="1:19">
      <c r="A59" s="57" t="s">
        <v>3</v>
      </c>
      <c r="G59" s="60">
        <f>'Controle de pragas - Item 2'!I53</f>
        <v>2134.92</v>
      </c>
      <c r="J59" s="57" t="s">
        <v>1</v>
      </c>
      <c r="P59" s="60">
        <f>'Mód2.2'!H11</f>
        <v>205.69242559999998</v>
      </c>
    </row>
    <row r="60" spans="1:19">
      <c r="A60" s="57" t="s">
        <v>4</v>
      </c>
      <c r="G60" s="60">
        <f>'Controle de pragas - Item 2'!I62</f>
        <v>436.23532</v>
      </c>
      <c r="J60" s="57"/>
      <c r="P60" s="60"/>
    </row>
    <row r="61" spans="1:19">
      <c r="A61" s="59" t="s">
        <v>5</v>
      </c>
      <c r="G61" s="61">
        <f>SUM(G59:G60)</f>
        <v>2571.1553199999998</v>
      </c>
      <c r="J61" s="59" t="s">
        <v>5</v>
      </c>
      <c r="P61" s="61">
        <f>SUM(P59:P60)</f>
        <v>205.69242559999998</v>
      </c>
    </row>
    <row r="62" spans="1:19">
      <c r="A62" s="57"/>
      <c r="G62" s="58"/>
      <c r="H62" s="755" t="s">
        <v>379</v>
      </c>
      <c r="I62" s="756"/>
      <c r="J62" s="57"/>
      <c r="P62" s="58"/>
    </row>
    <row r="63" spans="1:19">
      <c r="A63" s="59" t="s">
        <v>384</v>
      </c>
      <c r="G63" s="62">
        <f>'Controle de pragas - Item 2'!H82</f>
        <v>0.08</v>
      </c>
      <c r="J63" s="59"/>
      <c r="P63" s="62"/>
    </row>
    <row r="64" spans="1:19">
      <c r="A64" s="59" t="s">
        <v>385</v>
      </c>
      <c r="G64" s="62">
        <v>0.4</v>
      </c>
      <c r="J64" s="59" t="s">
        <v>385</v>
      </c>
      <c r="P64" s="62">
        <v>0.4</v>
      </c>
    </row>
    <row r="65" spans="1:16">
      <c r="A65" s="59" t="s">
        <v>380</v>
      </c>
      <c r="C65" s="63"/>
      <c r="G65" s="74">
        <f>E13</f>
        <v>44.305</v>
      </c>
      <c r="J65" s="59" t="s">
        <v>380</v>
      </c>
      <c r="L65" s="63"/>
      <c r="P65" s="74">
        <f>E13</f>
        <v>44.305</v>
      </c>
    </row>
    <row r="66" spans="1:16" ht="13.5" thickBot="1">
      <c r="A66" s="57"/>
      <c r="G66" s="58"/>
      <c r="J66" s="57"/>
      <c r="P66" s="58"/>
    </row>
    <row r="67" spans="1:16" ht="13.5" thickBot="1">
      <c r="A67" s="459" t="s">
        <v>394</v>
      </c>
      <c r="B67" s="460"/>
      <c r="C67" s="460"/>
      <c r="D67" s="460"/>
      <c r="E67" s="460"/>
      <c r="F67" s="460"/>
      <c r="G67" s="68">
        <f>G61*G63*G64*G65%</f>
        <v>36.452811664831998</v>
      </c>
      <c r="J67" s="598" t="s">
        <v>395</v>
      </c>
      <c r="K67" s="754"/>
      <c r="L67" s="754"/>
      <c r="M67" s="754"/>
      <c r="N67" s="754"/>
      <c r="O67" s="754"/>
      <c r="P67" s="68">
        <f>P61*P64*P65%</f>
        <v>36.452811664831998</v>
      </c>
    </row>
    <row r="70" spans="1:16" ht="13.5" thickBot="1"/>
    <row r="71" spans="1:16" ht="13.5" thickBot="1">
      <c r="A71" s="459" t="s">
        <v>396</v>
      </c>
      <c r="B71" s="460"/>
      <c r="C71" s="460"/>
      <c r="D71" s="460"/>
      <c r="E71" s="460"/>
      <c r="F71" s="460"/>
      <c r="G71" s="461"/>
    </row>
    <row r="72" spans="1:16">
      <c r="A72" s="85"/>
      <c r="B72" s="86"/>
      <c r="C72" s="86"/>
      <c r="D72" s="86"/>
      <c r="E72" s="86"/>
      <c r="F72" s="86"/>
      <c r="G72" s="87"/>
    </row>
    <row r="73" spans="1:16">
      <c r="A73" s="59" t="s">
        <v>2</v>
      </c>
      <c r="G73" s="58"/>
    </row>
    <row r="74" spans="1:16">
      <c r="A74" s="57" t="s">
        <v>397</v>
      </c>
      <c r="G74" s="60">
        <f>-'Controle de pragas - Item 2'!I62</f>
        <v>-436.23532</v>
      </c>
    </row>
    <row r="75" spans="1:16">
      <c r="A75" s="57"/>
      <c r="G75" s="58"/>
    </row>
    <row r="76" spans="1:16">
      <c r="A76" s="59" t="s">
        <v>380</v>
      </c>
      <c r="G76" s="97">
        <f>E7</f>
        <v>1.35</v>
      </c>
    </row>
    <row r="77" spans="1:16" ht="13.5" thickBot="1">
      <c r="A77" s="88"/>
      <c r="B77" s="89"/>
      <c r="C77" s="89"/>
      <c r="D77" s="89"/>
      <c r="E77" s="89"/>
      <c r="F77" s="89"/>
      <c r="G77" s="90"/>
    </row>
    <row r="78" spans="1:16" ht="13.5" thickBot="1">
      <c r="A78" s="459" t="s">
        <v>398</v>
      </c>
      <c r="B78" s="460"/>
      <c r="C78" s="460"/>
      <c r="D78" s="460"/>
      <c r="E78" s="460"/>
      <c r="F78" s="460"/>
      <c r="G78" s="68">
        <f>G74*G76%</f>
        <v>-5.8891768200000003</v>
      </c>
    </row>
    <row r="80" spans="1:16" ht="13.5" thickBot="1"/>
    <row r="81" spans="2:11" ht="13.5" thickBot="1">
      <c r="B81" s="751" t="s">
        <v>399</v>
      </c>
      <c r="C81" s="752"/>
      <c r="D81" s="752"/>
      <c r="E81" s="752"/>
      <c r="F81" s="752"/>
      <c r="G81" s="752"/>
      <c r="H81" s="752"/>
      <c r="I81" s="752"/>
      <c r="J81" s="752"/>
      <c r="K81" s="753"/>
    </row>
    <row r="82" spans="2:11">
      <c r="B82" s="85"/>
      <c r="C82" s="86"/>
      <c r="D82" s="86"/>
      <c r="E82" s="86"/>
      <c r="F82" s="86"/>
      <c r="G82" s="87"/>
      <c r="H82" s="98" t="s">
        <v>400</v>
      </c>
      <c r="I82" s="98" t="s">
        <v>401</v>
      </c>
      <c r="J82" s="98" t="s">
        <v>402</v>
      </c>
      <c r="K82" s="98" t="s">
        <v>403</v>
      </c>
    </row>
    <row r="83" spans="2:11" ht="13.5" thickBot="1">
      <c r="B83" s="742" t="s">
        <v>404</v>
      </c>
      <c r="C83" s="743"/>
      <c r="D83" s="743"/>
      <c r="E83" s="743"/>
      <c r="F83" s="743"/>
      <c r="G83" s="744"/>
      <c r="H83" s="101" t="s">
        <v>405</v>
      </c>
      <c r="I83" s="101" t="s">
        <v>406</v>
      </c>
      <c r="J83" s="101"/>
      <c r="K83" s="101" t="s">
        <v>407</v>
      </c>
    </row>
    <row r="84" spans="2:11">
      <c r="B84" s="85"/>
      <c r="C84" s="86"/>
      <c r="D84" s="86"/>
      <c r="E84" s="86"/>
      <c r="F84" s="86"/>
      <c r="G84" s="87"/>
      <c r="H84" s="99"/>
      <c r="I84" s="99"/>
      <c r="J84" s="99"/>
      <c r="K84" s="99"/>
    </row>
    <row r="85" spans="2:11">
      <c r="B85" s="57" t="str">
        <f>A28</f>
        <v>VALOR AP INDENIZADO</v>
      </c>
      <c r="G85" s="58"/>
      <c r="H85" s="100">
        <f>C28</f>
        <v>137.67874933378556</v>
      </c>
      <c r="I85" s="99"/>
      <c r="J85" s="99"/>
      <c r="K85" s="100">
        <f>G28</f>
        <v>91.785832889190374</v>
      </c>
    </row>
    <row r="86" spans="2:11">
      <c r="B86" s="57" t="str">
        <f>A41</f>
        <v>VALOR MULTA FGTS E CONTRIBUIÇÃO SOCIAL NO AP INDENIZADO</v>
      </c>
      <c r="G86" s="58"/>
      <c r="H86" s="100">
        <f>G41</f>
        <v>36.452811664831998</v>
      </c>
      <c r="I86" s="99"/>
      <c r="J86" s="99"/>
      <c r="K86" s="100">
        <f>G41</f>
        <v>36.452811664831998</v>
      </c>
    </row>
    <row r="87" spans="2:11">
      <c r="B87" s="57" t="str">
        <f>A54</f>
        <v>VALOR AP TRABALHADO</v>
      </c>
      <c r="G87" s="58"/>
      <c r="H87" s="100">
        <f>C54</f>
        <v>165.01835808240958</v>
      </c>
      <c r="I87" s="100">
        <f>J52</f>
        <v>41.417448</v>
      </c>
      <c r="J87" s="99"/>
      <c r="K87" s="100">
        <f>G54</f>
        <v>110.01223872160638</v>
      </c>
    </row>
    <row r="88" spans="2:11">
      <c r="B88" s="57" t="str">
        <f>A67</f>
        <v>VALOR MULTA FGTS E CONTRIBUIÇÃO SOCIAL NO AP TRABALHADO</v>
      </c>
      <c r="G88" s="58"/>
      <c r="H88" s="100">
        <f>G67</f>
        <v>36.452811664831998</v>
      </c>
      <c r="I88" s="99"/>
      <c r="J88" s="99"/>
      <c r="K88" s="100">
        <f>G67</f>
        <v>36.452811664831998</v>
      </c>
    </row>
    <row r="89" spans="2:11">
      <c r="B89" s="57" t="str">
        <f>A78</f>
        <v>VALOR DEMISSÃO POR JUSTA CAUSA</v>
      </c>
      <c r="G89" s="58"/>
      <c r="H89" s="100">
        <f>G78</f>
        <v>-5.8891768200000003</v>
      </c>
      <c r="I89" s="99"/>
      <c r="J89" s="99"/>
      <c r="K89" s="99"/>
    </row>
    <row r="90" spans="2:11" ht="13.5" thickBot="1">
      <c r="B90" s="88"/>
      <c r="C90" s="89"/>
      <c r="D90" s="89"/>
      <c r="E90" s="89"/>
      <c r="F90" s="89"/>
      <c r="G90" s="90"/>
      <c r="H90" s="99"/>
      <c r="I90" s="99"/>
      <c r="J90" s="99"/>
      <c r="K90" s="99"/>
    </row>
    <row r="91" spans="2:11" ht="13.5" thickBot="1">
      <c r="B91" s="65" t="s">
        <v>408</v>
      </c>
      <c r="C91" s="78"/>
      <c r="D91" s="78"/>
      <c r="E91" s="78"/>
      <c r="F91" s="78"/>
      <c r="G91" s="78"/>
      <c r="H91" s="102">
        <f>SUM(H85:H90)</f>
        <v>369.71355392585912</v>
      </c>
      <c r="I91" s="106">
        <f>SUM(I85:I90)</f>
        <v>41.417448</v>
      </c>
      <c r="J91" s="103">
        <f>SUM(J85:J90)</f>
        <v>0</v>
      </c>
      <c r="K91" s="106">
        <f>SUM(K85:K90)</f>
        <v>274.70369494046071</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cols>
    <col min="1" max="1" width="4.85546875" customWidth="1"/>
    <col min="7" max="7" width="21" customWidth="1"/>
    <col min="8" max="8" width="27.5703125" customWidth="1"/>
  </cols>
  <sheetData>
    <row r="1" spans="1:9">
      <c r="A1" s="10" t="s">
        <v>409</v>
      </c>
      <c r="B1" s="762" t="s">
        <v>410</v>
      </c>
      <c r="C1" s="762"/>
      <c r="D1" s="762"/>
      <c r="E1" s="762"/>
      <c r="F1" s="762"/>
      <c r="G1" s="762"/>
      <c r="H1" s="11">
        <f>'Controle de pragas - Item 2'!H163+'Controle de pragas - Item 2'!H164+'Controle de pragas - Item 2'!H165</f>
        <v>0.14250000000000002</v>
      </c>
      <c r="I1" s="12"/>
    </row>
    <row r="2" spans="1:9">
      <c r="A2" s="13"/>
      <c r="B2" s="763">
        <v>100</v>
      </c>
      <c r="C2" s="763"/>
      <c r="D2" s="763"/>
      <c r="E2" s="763"/>
      <c r="F2" s="763"/>
      <c r="G2" s="763"/>
      <c r="H2" s="14"/>
      <c r="I2" s="15"/>
    </row>
    <row r="3" spans="1:9">
      <c r="A3" s="16"/>
      <c r="B3" s="27"/>
      <c r="C3" s="27"/>
      <c r="D3" s="27"/>
      <c r="E3" s="27"/>
      <c r="F3" s="27"/>
      <c r="G3" s="27"/>
      <c r="H3" s="14"/>
      <c r="I3" s="15"/>
    </row>
    <row r="4" spans="1:9">
      <c r="A4" s="13" t="s">
        <v>411</v>
      </c>
      <c r="B4" s="763" t="s">
        <v>412</v>
      </c>
      <c r="C4" s="763"/>
      <c r="D4" s="763"/>
      <c r="E4" s="763"/>
      <c r="F4" s="763"/>
      <c r="G4" s="763"/>
      <c r="H4" s="14"/>
      <c r="I4" s="15">
        <f>'Controle de pragas - Item 2'!I160+'Controle de pragas - Item 2'!I161+'Controle de pragas - Item 2'!I178</f>
        <v>5457.1064769821605</v>
      </c>
    </row>
    <row r="5" spans="1:9">
      <c r="A5" s="13"/>
      <c r="B5" s="27"/>
      <c r="C5" s="27"/>
      <c r="D5" s="27"/>
      <c r="E5" s="27"/>
      <c r="F5" s="27"/>
      <c r="G5" s="27"/>
      <c r="H5" s="14"/>
      <c r="I5" s="15"/>
    </row>
    <row r="6" spans="1:9">
      <c r="A6" s="13" t="s">
        <v>413</v>
      </c>
      <c r="B6" s="763" t="s">
        <v>414</v>
      </c>
      <c r="C6" s="763"/>
      <c r="D6" s="763"/>
      <c r="E6" s="763"/>
      <c r="F6" s="763"/>
      <c r="G6" s="763"/>
      <c r="H6" s="14"/>
      <c r="I6" s="15">
        <f>I4/(1-H1)</f>
        <v>6363.9725679092253</v>
      </c>
    </row>
    <row r="7" spans="1:9">
      <c r="A7" s="13"/>
      <c r="B7" s="27"/>
      <c r="C7" s="27"/>
      <c r="D7" s="27"/>
      <c r="E7" s="27"/>
      <c r="F7" s="27"/>
      <c r="G7" s="27"/>
      <c r="H7" s="14"/>
      <c r="I7" s="15"/>
    </row>
    <row r="8" spans="1:9">
      <c r="A8" s="17"/>
      <c r="B8" s="764" t="s">
        <v>415</v>
      </c>
      <c r="C8" s="764"/>
      <c r="D8" s="764"/>
      <c r="E8" s="764"/>
      <c r="F8" s="764"/>
      <c r="G8" s="764"/>
      <c r="H8" s="18"/>
      <c r="I8" s="19">
        <f>I6-I4</f>
        <v>906.86609092706476</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c r="A1" s="459" t="s">
        <v>416</v>
      </c>
      <c r="B1" s="460"/>
      <c r="C1" s="460"/>
      <c r="D1" s="460"/>
      <c r="E1" s="460"/>
      <c r="F1" s="460"/>
      <c r="G1" s="460"/>
      <c r="H1" s="460"/>
      <c r="I1" s="461"/>
    </row>
    <row r="3" spans="1:16">
      <c r="A3" s="70" t="s">
        <v>417</v>
      </c>
    </row>
    <row r="5" spans="1:16">
      <c r="A5" s="9" t="s">
        <v>2</v>
      </c>
      <c r="B5" s="9"/>
    </row>
    <row r="7" spans="1:16">
      <c r="A7" t="s">
        <v>418</v>
      </c>
      <c r="D7" s="7">
        <f>'Controle de pragas - Item 2'!I53</f>
        <v>2134.92</v>
      </c>
    </row>
    <row r="8" spans="1:16">
      <c r="A8" t="s">
        <v>419</v>
      </c>
      <c r="D8" s="7">
        <f>'Controle de pragas - Item 2'!I110</f>
        <v>2334.5987834080001</v>
      </c>
    </row>
    <row r="9" spans="1:16">
      <c r="A9" t="s">
        <v>420</v>
      </c>
      <c r="D9" s="7">
        <f>'Controle de pragas - Item 2'!I120</f>
        <v>151.73986598400001</v>
      </c>
    </row>
    <row r="10" spans="1:16">
      <c r="D10" s="7"/>
    </row>
    <row r="11" spans="1:16">
      <c r="A11" s="9" t="s">
        <v>421</v>
      </c>
      <c r="B11" s="9"/>
      <c r="C11" s="9"/>
      <c r="D11" s="4">
        <f>SUM(D7:D10)</f>
        <v>4621.2586493920007</v>
      </c>
    </row>
    <row r="12" spans="1:16" ht="13.5" thickBot="1"/>
    <row r="13" spans="1:16" ht="13.5" thickBot="1">
      <c r="A13" s="72" t="s">
        <v>422</v>
      </c>
      <c r="B13" s="66"/>
      <c r="C13" s="66"/>
      <c r="D13" s="67">
        <v>30</v>
      </c>
      <c r="F13" s="765"/>
      <c r="G13" s="765"/>
      <c r="H13" s="765"/>
      <c r="I13" s="765"/>
      <c r="J13" s="765"/>
      <c r="K13" s="765"/>
      <c r="L13" s="765"/>
      <c r="M13" s="765"/>
    </row>
    <row r="14" spans="1:16" ht="13.5" thickBot="1"/>
    <row r="15" spans="1:16" ht="13.5" thickBot="1">
      <c r="A15" s="53" t="s">
        <v>423</v>
      </c>
      <c r="B15" s="71"/>
      <c r="C15" s="71"/>
      <c r="D15" s="55">
        <f>D11/D13</f>
        <v>154.04195497973336</v>
      </c>
      <c r="P15" s="9" t="s">
        <v>364</v>
      </c>
    </row>
    <row r="16" spans="1:16" ht="13.5" thickBot="1"/>
    <row r="17" spans="1:17" ht="13.5" thickBot="1">
      <c r="A17" s="72" t="s">
        <v>424</v>
      </c>
      <c r="B17" s="66"/>
      <c r="C17" s="66"/>
      <c r="D17" s="66"/>
      <c r="E17" s="66"/>
      <c r="F17" s="66"/>
      <c r="G17" s="66"/>
      <c r="H17" s="66"/>
      <c r="I17" s="146">
        <f>P17</f>
        <v>20.9589</v>
      </c>
      <c r="P17" s="129">
        <v>20.9589</v>
      </c>
      <c r="Q17" t="s">
        <v>425</v>
      </c>
    </row>
    <row r="18" spans="1:17" ht="13.5" thickBot="1">
      <c r="P18" s="130">
        <v>1</v>
      </c>
      <c r="Q18" t="s">
        <v>426</v>
      </c>
    </row>
    <row r="19" spans="1:17" ht="13.5" thickBot="1">
      <c r="A19" s="72" t="s">
        <v>427</v>
      </c>
      <c r="B19" s="66"/>
      <c r="C19" s="66"/>
      <c r="D19" s="66"/>
      <c r="E19" s="66"/>
      <c r="F19" s="66"/>
      <c r="G19" s="66"/>
      <c r="H19" s="66"/>
      <c r="I19" s="146">
        <f>P18+SUM(P21:P26)+P29</f>
        <v>4.8740000000000006</v>
      </c>
      <c r="P19" s="130">
        <v>0</v>
      </c>
      <c r="Q19" t="s">
        <v>428</v>
      </c>
    </row>
    <row r="20" spans="1:17" ht="13.5" thickBot="1">
      <c r="P20" s="131">
        <v>0.96589999999999998</v>
      </c>
      <c r="Q20" t="s">
        <v>429</v>
      </c>
    </row>
    <row r="21" spans="1:17" ht="13.5" thickBot="1">
      <c r="A21" s="72" t="s">
        <v>430</v>
      </c>
      <c r="B21" s="66"/>
      <c r="C21" s="66"/>
      <c r="D21" s="66"/>
      <c r="E21" s="66"/>
      <c r="F21" s="66"/>
      <c r="G21" s="66"/>
      <c r="H21" s="66"/>
      <c r="I21" s="146">
        <f>P27</f>
        <v>0.19969999999999999</v>
      </c>
      <c r="P21" s="130">
        <v>3.4931999999999999</v>
      </c>
      <c r="Q21" t="s">
        <v>431</v>
      </c>
    </row>
    <row r="22" spans="1:17" ht="13.5" thickBot="1">
      <c r="P22" s="130">
        <v>0.26879999999999998</v>
      </c>
      <c r="Q22" t="s">
        <v>432</v>
      </c>
    </row>
    <row r="23" spans="1:17" ht="13.5" thickBot="1">
      <c r="A23" s="72" t="s">
        <v>433</v>
      </c>
      <c r="B23" s="66"/>
      <c r="C23" s="66"/>
      <c r="D23" s="66"/>
      <c r="E23" s="66"/>
      <c r="F23" s="66"/>
      <c r="G23" s="66"/>
      <c r="H23" s="66"/>
      <c r="I23" s="146">
        <f>P20</f>
        <v>0.96589999999999998</v>
      </c>
      <c r="P23" s="130">
        <v>4.2700000000000002E-2</v>
      </c>
      <c r="Q23" t="s">
        <v>434</v>
      </c>
    </row>
    <row r="24" spans="1:17" ht="13.5" thickBot="1">
      <c r="P24" s="130">
        <v>3.5499999999999997E-2</v>
      </c>
      <c r="Q24" t="s">
        <v>435</v>
      </c>
    </row>
    <row r="25" spans="1:17" ht="13.5" thickBot="1">
      <c r="A25" s="72" t="s">
        <v>436</v>
      </c>
      <c r="B25" s="66"/>
      <c r="C25" s="66"/>
      <c r="D25" s="66"/>
      <c r="E25" s="66"/>
      <c r="F25" s="66"/>
      <c r="G25" s="66"/>
      <c r="H25" s="66"/>
      <c r="I25" s="146">
        <f>P28</f>
        <v>2.4752999999999998</v>
      </c>
      <c r="P25" s="130">
        <v>0.02</v>
      </c>
      <c r="Q25" t="s">
        <v>437</v>
      </c>
    </row>
    <row r="26" spans="1:17" ht="13.5" thickBot="1">
      <c r="P26" s="130">
        <v>4.0000000000000001E-3</v>
      </c>
      <c r="Q26" t="s">
        <v>438</v>
      </c>
    </row>
    <row r="27" spans="1:17" ht="13.5" thickBot="1">
      <c r="I27" s="72" t="s">
        <v>439</v>
      </c>
      <c r="J27" s="108">
        <f>SUM(I17:I25)</f>
        <v>29.473800000000004</v>
      </c>
      <c r="P27" s="131">
        <v>0.19969999999999999</v>
      </c>
      <c r="Q27" t="s">
        <v>440</v>
      </c>
    </row>
    <row r="28" spans="1:17" ht="13.5" thickBot="1">
      <c r="A28" s="72" t="s">
        <v>441</v>
      </c>
      <c r="B28" s="66"/>
      <c r="C28" s="66"/>
      <c r="D28" s="66"/>
      <c r="E28" s="68">
        <f>D15*I17/12</f>
        <v>269.04582751872778</v>
      </c>
      <c r="P28" s="131">
        <v>2.4752999999999998</v>
      </c>
      <c r="Q28" t="s">
        <v>442</v>
      </c>
    </row>
    <row r="29" spans="1:17" ht="13.5" thickBot="1">
      <c r="P29" s="132">
        <v>9.7999999999999997E-3</v>
      </c>
      <c r="Q29" t="s">
        <v>443</v>
      </c>
    </row>
    <row r="30" spans="1:17" ht="13.5" thickBot="1">
      <c r="A30" s="72" t="s">
        <v>444</v>
      </c>
      <c r="B30" s="66"/>
      <c r="C30" s="66"/>
      <c r="D30" s="66"/>
      <c r="E30" s="68">
        <f>D15*I19/12</f>
        <v>62.566707380935043</v>
      </c>
    </row>
    <row r="31" spans="1:17" ht="13.5" thickBot="1">
      <c r="P31" s="133">
        <f>SUM(P17:P29)</f>
        <v>29.473799999999997</v>
      </c>
      <c r="Q31" s="29" t="s">
        <v>445</v>
      </c>
    </row>
    <row r="32" spans="1:17" ht="13.5" thickBot="1">
      <c r="A32" s="72" t="s">
        <v>446</v>
      </c>
      <c r="B32" s="66"/>
      <c r="C32" s="66"/>
      <c r="D32" s="66"/>
      <c r="E32" s="68">
        <f>D15*I21/12</f>
        <v>2.5635148674543959</v>
      </c>
    </row>
    <row r="33" spans="1:16" ht="13.5" thickBot="1"/>
    <row r="34" spans="1:16" ht="13.5" thickBot="1">
      <c r="A34" s="72" t="s">
        <v>447</v>
      </c>
      <c r="B34" s="66"/>
      <c r="C34" s="66"/>
      <c r="D34" s="66"/>
      <c r="E34" s="68">
        <f>D15*I23/12</f>
        <v>12.399093692910371</v>
      </c>
      <c r="P34" s="107"/>
    </row>
    <row r="35" spans="1:16" ht="13.5" thickBot="1"/>
    <row r="36" spans="1:16" ht="13.5" thickBot="1">
      <c r="A36" s="72" t="s">
        <v>448</v>
      </c>
      <c r="B36" s="66"/>
      <c r="C36" s="66"/>
      <c r="D36" s="66"/>
      <c r="E36" s="68">
        <f>D15*I25/12</f>
        <v>31.775004263444497</v>
      </c>
    </row>
    <row r="37" spans="1:16" ht="13.5" thickBot="1"/>
    <row r="38" spans="1:16" ht="13.5" thickBot="1">
      <c r="C38" s="766" t="s">
        <v>449</v>
      </c>
      <c r="D38" s="767"/>
      <c r="E38" s="767"/>
      <c r="F38" s="767"/>
      <c r="G38" s="767"/>
      <c r="H38" s="767"/>
      <c r="I38" s="768"/>
      <c r="J38" s="68">
        <f>SUM(E28:E36)</f>
        <v>378.35014772347205</v>
      </c>
    </row>
    <row r="41" spans="1:16" ht="13.5" thickBot="1"/>
    <row r="42" spans="1:16" ht="13.5" thickBot="1">
      <c r="A42" s="769" t="s">
        <v>450</v>
      </c>
      <c r="B42" s="770"/>
      <c r="C42" s="770"/>
      <c r="D42" s="771"/>
      <c r="E42" s="134"/>
      <c r="F42" s="134"/>
      <c r="G42" s="134"/>
      <c r="H42" s="43"/>
      <c r="I42" s="43"/>
    </row>
    <row r="43" spans="1:16">
      <c r="A43" s="135"/>
      <c r="B43" s="135"/>
      <c r="C43" s="135"/>
      <c r="D43" s="135"/>
      <c r="E43" s="135"/>
      <c r="F43" s="135"/>
      <c r="G43" s="135"/>
    </row>
    <row r="44" spans="1:16">
      <c r="A44" s="136" t="s">
        <v>2</v>
      </c>
      <c r="B44" s="136"/>
      <c r="C44" s="135"/>
      <c r="D44" s="135"/>
      <c r="E44" s="135"/>
      <c r="F44" s="135"/>
      <c r="G44" s="135"/>
    </row>
    <row r="45" spans="1:16">
      <c r="A45" s="135"/>
      <c r="B45" s="135"/>
      <c r="C45" s="135"/>
      <c r="D45" s="135"/>
      <c r="E45" s="135"/>
      <c r="F45" s="135"/>
      <c r="G45" s="135"/>
    </row>
    <row r="46" spans="1:16">
      <c r="A46" s="135" t="s">
        <v>418</v>
      </c>
      <c r="B46" s="135"/>
      <c r="C46" s="135"/>
      <c r="D46" s="137">
        <f>'Controle de pragas - Item 2'!I53</f>
        <v>2134.92</v>
      </c>
      <c r="E46" s="135"/>
      <c r="F46" s="135"/>
      <c r="G46" s="135"/>
    </row>
    <row r="47" spans="1:16">
      <c r="A47" s="135" t="s">
        <v>419</v>
      </c>
      <c r="B47" s="135"/>
      <c r="C47" s="135"/>
      <c r="D47" s="137">
        <f>'Controle de pragas - Item 2'!I110</f>
        <v>2334.5987834080001</v>
      </c>
      <c r="E47" s="135"/>
      <c r="F47" s="135"/>
      <c r="G47" s="135"/>
    </row>
    <row r="48" spans="1:16">
      <c r="A48" s="135" t="s">
        <v>420</v>
      </c>
      <c r="B48" s="135"/>
      <c r="C48" s="135"/>
      <c r="D48" s="137">
        <f>'Controle de pragas - Item 2'!I120</f>
        <v>151.73986598400001</v>
      </c>
      <c r="E48" s="135"/>
      <c r="F48" s="135"/>
      <c r="G48" s="135"/>
    </row>
    <row r="49" spans="1:10">
      <c r="A49" s="135"/>
      <c r="B49" s="135"/>
      <c r="C49" s="135"/>
      <c r="D49" s="137"/>
      <c r="E49" s="135"/>
      <c r="F49" s="135"/>
      <c r="G49" s="135"/>
    </row>
    <row r="50" spans="1:10">
      <c r="A50" s="136" t="s">
        <v>421</v>
      </c>
      <c r="B50" s="136"/>
      <c r="C50" s="136"/>
      <c r="D50" s="138">
        <f>SUM(D46:D49)</f>
        <v>4621.2586493920007</v>
      </c>
      <c r="E50" s="135"/>
      <c r="F50" s="135"/>
      <c r="G50" s="135"/>
    </row>
    <row r="51" spans="1:10" ht="13.5" thickBot="1">
      <c r="A51" s="135"/>
      <c r="B51" s="135"/>
      <c r="C51" s="135"/>
      <c r="D51" s="135"/>
      <c r="E51" s="135"/>
      <c r="F51" s="135"/>
      <c r="G51" s="135"/>
    </row>
    <row r="52" spans="1:10" ht="13.5" thickBot="1">
      <c r="A52" s="139" t="s">
        <v>451</v>
      </c>
      <c r="B52" s="140"/>
      <c r="C52" s="140"/>
      <c r="D52" s="141">
        <v>220</v>
      </c>
      <c r="E52" s="142" t="s">
        <v>452</v>
      </c>
      <c r="F52" s="135" t="s">
        <v>453</v>
      </c>
      <c r="G52" s="135"/>
    </row>
    <row r="53" spans="1:10" ht="13.5" thickBot="1">
      <c r="A53" s="135"/>
      <c r="B53" s="135"/>
      <c r="C53" s="135"/>
      <c r="D53" s="135"/>
      <c r="E53" s="135"/>
      <c r="F53" s="135"/>
      <c r="G53" s="135"/>
    </row>
    <row r="54" spans="1:10" ht="13.5" thickBot="1">
      <c r="A54" s="143" t="s">
        <v>454</v>
      </c>
      <c r="B54" s="144"/>
      <c r="C54" s="144"/>
      <c r="D54" s="145">
        <f>D50/D52</f>
        <v>21.005721133600002</v>
      </c>
      <c r="E54" s="135"/>
      <c r="F54" s="135"/>
      <c r="G54" s="135"/>
    </row>
    <row r="55" spans="1:10" ht="13.5" thickBot="1">
      <c r="A55" s="135"/>
      <c r="B55" s="135"/>
      <c r="C55" s="135"/>
      <c r="D55" s="135"/>
      <c r="E55" s="135"/>
      <c r="F55" s="135"/>
      <c r="G55" s="135"/>
    </row>
    <row r="56" spans="1:10" ht="13.5" thickBot="1">
      <c r="A56" s="139" t="s">
        <v>455</v>
      </c>
      <c r="B56" s="140"/>
      <c r="C56" s="140"/>
      <c r="D56" s="141">
        <v>15</v>
      </c>
      <c r="E56" s="135"/>
      <c r="F56" s="135"/>
      <c r="G56" s="135"/>
    </row>
    <row r="57" spans="1:10" ht="13.5" thickBot="1">
      <c r="A57" s="135"/>
      <c r="B57" s="135"/>
      <c r="C57" s="135"/>
      <c r="D57" s="135"/>
      <c r="E57" s="135"/>
      <c r="F57" s="135"/>
      <c r="G57" s="135"/>
    </row>
    <row r="58" spans="1:10" ht="13.5" thickBot="1">
      <c r="A58" s="143" t="s">
        <v>456</v>
      </c>
      <c r="B58" s="144"/>
      <c r="C58" s="144"/>
      <c r="D58" s="145">
        <f>D54*D56</f>
        <v>315.08581700400003</v>
      </c>
      <c r="E58" s="135"/>
      <c r="F58" s="135"/>
      <c r="G58" s="135"/>
    </row>
    <row r="62" spans="1:10">
      <c r="A62" s="596" t="s">
        <v>457</v>
      </c>
      <c r="B62" s="596"/>
      <c r="C62" s="596"/>
      <c r="D62" s="596"/>
      <c r="E62" s="596"/>
      <c r="F62" s="596"/>
      <c r="G62" s="596"/>
      <c r="H62" s="596"/>
      <c r="I62" s="596"/>
      <c r="J62" s="596"/>
    </row>
    <row r="63" spans="1:10">
      <c r="A63" s="596"/>
      <c r="B63" s="596"/>
      <c r="C63" s="596"/>
      <c r="D63" s="596"/>
      <c r="E63" s="596"/>
      <c r="F63" s="596"/>
      <c r="G63" s="596"/>
      <c r="H63" s="596"/>
      <c r="I63" s="596"/>
      <c r="J63" s="596"/>
    </row>
    <row r="64" spans="1:10">
      <c r="A64" s="596"/>
      <c r="B64" s="596"/>
      <c r="C64" s="596"/>
      <c r="D64" s="596"/>
      <c r="E64" s="596"/>
      <c r="F64" s="596"/>
      <c r="G64" s="596"/>
      <c r="H64" s="596"/>
      <c r="I64" s="596"/>
      <c r="J64" s="596"/>
    </row>
    <row r="65" spans="1:10">
      <c r="A65" s="596"/>
      <c r="B65" s="596"/>
      <c r="C65" s="596"/>
      <c r="D65" s="596"/>
      <c r="E65" s="596"/>
      <c r="F65" s="596"/>
      <c r="G65" s="596"/>
      <c r="H65" s="596"/>
      <c r="I65" s="596"/>
      <c r="J65" s="596"/>
    </row>
    <row r="66" spans="1:10">
      <c r="A66" s="596"/>
      <c r="B66" s="596"/>
      <c r="C66" s="596"/>
      <c r="D66" s="596"/>
      <c r="E66" s="596"/>
      <c r="F66" s="596"/>
      <c r="G66" s="596"/>
      <c r="H66" s="596"/>
      <c r="I66" s="596"/>
      <c r="J66" s="596"/>
    </row>
    <row r="67" spans="1:10">
      <c r="A67" s="596"/>
      <c r="B67" s="596"/>
      <c r="C67" s="596"/>
      <c r="D67" s="596"/>
      <c r="E67" s="596"/>
      <c r="F67" s="596"/>
      <c r="G67" s="596"/>
      <c r="H67" s="596"/>
      <c r="I67" s="596"/>
      <c r="J67" s="596"/>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L68"/>
  <sheetViews>
    <sheetView topLeftCell="A29" zoomScale="85" zoomScaleNormal="85" workbookViewId="0">
      <selection activeCell="K38" sqref="K38:L38"/>
    </sheetView>
  </sheetViews>
  <sheetFormatPr defaultRowHeight="12.75"/>
  <cols>
    <col min="1" max="1" width="3.7109375" style="182" bestFit="1" customWidth="1"/>
    <col min="2" max="2" width="47.7109375" customWidth="1"/>
    <col min="3" max="3" width="6.7109375" customWidth="1"/>
    <col min="4" max="4" width="5.5703125" customWidth="1"/>
    <col min="5" max="6" width="10.42578125" bestFit="1" customWidth="1"/>
    <col min="7" max="7" width="11.7109375" bestFit="1" customWidth="1"/>
    <col min="8" max="8" width="12.28515625" customWidth="1"/>
    <col min="9" max="9" width="11.5703125" customWidth="1"/>
    <col min="10" max="10" width="12.5703125" customWidth="1"/>
    <col min="11" max="11" width="17.140625" bestFit="1" customWidth="1"/>
    <col min="12" max="12" width="14"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2" ht="21.75" customHeight="1">
      <c r="A1">
        <v>252</v>
      </c>
      <c r="B1" s="251"/>
      <c r="C1" s="251"/>
      <c r="D1" s="251"/>
      <c r="E1" s="251"/>
      <c r="F1" s="251"/>
      <c r="G1" s="251"/>
      <c r="H1" s="251"/>
      <c r="I1" s="251"/>
      <c r="J1" s="251"/>
      <c r="K1" s="251"/>
      <c r="L1" s="252"/>
    </row>
    <row r="2" spans="1:12" ht="12.95" customHeight="1">
      <c r="A2" s="224" t="s">
        <v>36</v>
      </c>
      <c r="B2" s="668"/>
      <c r="C2" s="668"/>
      <c r="D2" s="668"/>
      <c r="E2" s="237" t="s">
        <v>268</v>
      </c>
      <c r="F2" s="679"/>
      <c r="G2" s="668"/>
      <c r="H2" s="668"/>
      <c r="I2" s="668"/>
      <c r="J2" s="214" t="s">
        <v>269</v>
      </c>
      <c r="K2" s="781"/>
      <c r="L2" s="782"/>
    </row>
    <row r="3" spans="1:12" ht="12.95" customHeight="1">
      <c r="A3" s="225" t="s">
        <v>38</v>
      </c>
      <c r="B3" s="674"/>
      <c r="C3" s="674"/>
      <c r="D3" s="674"/>
      <c r="E3" s="239" t="s">
        <v>268</v>
      </c>
      <c r="F3" s="676"/>
      <c r="G3" s="670"/>
      <c r="H3" s="670"/>
      <c r="I3" s="670"/>
      <c r="J3" s="216" t="s">
        <v>269</v>
      </c>
      <c r="K3" s="783"/>
      <c r="L3" s="784"/>
    </row>
    <row r="4" spans="1:12" ht="12.95" customHeight="1">
      <c r="A4" s="226" t="s">
        <v>41</v>
      </c>
      <c r="B4" s="672"/>
      <c r="C4" s="672"/>
      <c r="D4" s="672"/>
      <c r="E4" s="171" t="s">
        <v>268</v>
      </c>
      <c r="F4" s="677"/>
      <c r="G4" s="729"/>
      <c r="H4" s="729"/>
      <c r="I4" s="729"/>
      <c r="J4" s="218" t="s">
        <v>269</v>
      </c>
      <c r="K4" s="785"/>
      <c r="L4" s="786"/>
    </row>
    <row r="5" spans="1:12">
      <c r="A5" s="186" t="s">
        <v>44</v>
      </c>
      <c r="B5" s="674"/>
      <c r="C5" s="674"/>
      <c r="D5" s="674"/>
      <c r="E5" s="170" t="s">
        <v>268</v>
      </c>
      <c r="F5" s="676"/>
      <c r="G5" s="670"/>
      <c r="H5" s="670"/>
      <c r="I5" s="670"/>
      <c r="J5" s="170" t="s">
        <v>269</v>
      </c>
      <c r="K5" s="787"/>
      <c r="L5" s="675"/>
    </row>
    <row r="6" spans="1:12">
      <c r="A6" s="187" t="s">
        <v>77</v>
      </c>
      <c r="B6" s="672"/>
      <c r="C6" s="672"/>
      <c r="D6" s="672"/>
      <c r="E6" s="171" t="s">
        <v>268</v>
      </c>
      <c r="F6" s="677"/>
      <c r="G6" s="672"/>
      <c r="H6" s="672"/>
      <c r="I6" s="672"/>
      <c r="J6" s="171" t="s">
        <v>269</v>
      </c>
      <c r="K6" s="672"/>
      <c r="L6" s="673"/>
    </row>
    <row r="7" spans="1:12">
      <c r="A7" s="188" t="s">
        <v>79</v>
      </c>
      <c r="B7" s="700"/>
      <c r="C7" s="700"/>
      <c r="D7" s="700"/>
      <c r="E7" s="189" t="s">
        <v>268</v>
      </c>
      <c r="F7" s="788"/>
      <c r="G7" s="789"/>
      <c r="H7" s="789"/>
      <c r="I7" s="789"/>
      <c r="J7" s="190" t="s">
        <v>269</v>
      </c>
      <c r="K7" s="700"/>
      <c r="L7" s="790"/>
    </row>
    <row r="8" spans="1:12">
      <c r="A8" s="779" t="s">
        <v>273</v>
      </c>
      <c r="B8" s="775" t="s">
        <v>458</v>
      </c>
      <c r="C8" s="779" t="s">
        <v>275</v>
      </c>
      <c r="D8" s="779" t="s">
        <v>276</v>
      </c>
      <c r="E8" s="780" t="s">
        <v>277</v>
      </c>
      <c r="F8" s="780"/>
      <c r="G8" s="780"/>
      <c r="H8" s="780"/>
      <c r="I8" s="780"/>
      <c r="J8" s="780"/>
      <c r="K8" s="774" t="s">
        <v>278</v>
      </c>
      <c r="L8" s="774"/>
    </row>
    <row r="9" spans="1:12" ht="13.5">
      <c r="A9" s="779"/>
      <c r="B9" s="775"/>
      <c r="C9" s="779"/>
      <c r="D9" s="779"/>
      <c r="E9" s="331" t="s">
        <v>36</v>
      </c>
      <c r="F9" s="332" t="s">
        <v>38</v>
      </c>
      <c r="G9" s="332" t="s">
        <v>41</v>
      </c>
      <c r="H9" s="332" t="s">
        <v>44</v>
      </c>
      <c r="I9" s="332" t="s">
        <v>77</v>
      </c>
      <c r="J9" s="332" t="s">
        <v>79</v>
      </c>
      <c r="K9" s="775" t="s">
        <v>279</v>
      </c>
      <c r="L9" s="775" t="s">
        <v>280</v>
      </c>
    </row>
    <row r="10" spans="1:12" ht="23.25" customHeight="1">
      <c r="A10" s="779"/>
      <c r="B10" s="775"/>
      <c r="C10" s="779"/>
      <c r="D10" s="779"/>
      <c r="E10" s="330" t="s">
        <v>281</v>
      </c>
      <c r="F10" s="330" t="s">
        <v>281</v>
      </c>
      <c r="G10" s="330" t="s">
        <v>281</v>
      </c>
      <c r="H10" s="330" t="s">
        <v>281</v>
      </c>
      <c r="I10" s="330" t="s">
        <v>281</v>
      </c>
      <c r="J10" s="330" t="s">
        <v>281</v>
      </c>
      <c r="K10" s="775"/>
      <c r="L10" s="775"/>
    </row>
    <row r="11" spans="1:12" s="177" customFormat="1" ht="25.5">
      <c r="A11" s="419">
        <v>1</v>
      </c>
      <c r="B11" s="420" t="s">
        <v>459</v>
      </c>
      <c r="C11" s="376" t="s">
        <v>275</v>
      </c>
      <c r="D11" s="422">
        <v>5</v>
      </c>
      <c r="E11" s="360">
        <v>34.32</v>
      </c>
      <c r="F11" s="361">
        <v>37.5</v>
      </c>
      <c r="G11" s="361">
        <v>27</v>
      </c>
      <c r="H11" s="361">
        <v>28</v>
      </c>
      <c r="I11" s="361">
        <v>36.1</v>
      </c>
      <c r="J11" s="361">
        <v>27.9</v>
      </c>
      <c r="K11" s="448">
        <f t="shared" ref="K11:K14" si="0">AVERAGE(E11:J11)</f>
        <v>31.803333333333331</v>
      </c>
      <c r="L11" s="448">
        <f t="shared" ref="L11:L14" si="1">K11*D11</f>
        <v>159.01666666666665</v>
      </c>
    </row>
    <row r="12" spans="1:12" s="177" customFormat="1" ht="25.5">
      <c r="A12" s="421">
        <v>2</v>
      </c>
      <c r="B12" s="407" t="s">
        <v>460</v>
      </c>
      <c r="C12" s="401" t="s">
        <v>275</v>
      </c>
      <c r="D12" s="412">
        <v>5</v>
      </c>
      <c r="E12" s="360">
        <v>28.69</v>
      </c>
      <c r="F12" s="361">
        <v>29.48</v>
      </c>
      <c r="G12" s="361">
        <v>27.12</v>
      </c>
      <c r="H12" s="361">
        <v>34</v>
      </c>
      <c r="I12" s="361">
        <v>28.9</v>
      </c>
      <c r="J12" s="361">
        <v>21.39</v>
      </c>
      <c r="K12" s="448">
        <f t="shared" si="0"/>
        <v>28.263333333333332</v>
      </c>
      <c r="L12" s="448">
        <f t="shared" si="1"/>
        <v>141.31666666666666</v>
      </c>
    </row>
    <row r="13" spans="1:12" s="177" customFormat="1" ht="14.1" customHeight="1">
      <c r="A13" s="421">
        <v>3</v>
      </c>
      <c r="B13" s="407" t="s">
        <v>461</v>
      </c>
      <c r="C13" s="401" t="s">
        <v>275</v>
      </c>
      <c r="D13" s="412">
        <v>5</v>
      </c>
      <c r="E13" s="360">
        <v>49.9</v>
      </c>
      <c r="F13" s="361">
        <v>49.9</v>
      </c>
      <c r="G13" s="361">
        <v>35.99</v>
      </c>
      <c r="H13" s="361">
        <v>46.66</v>
      </c>
      <c r="I13" s="361">
        <v>50</v>
      </c>
      <c r="J13" s="361">
        <v>49</v>
      </c>
      <c r="K13" s="448">
        <f t="shared" si="0"/>
        <v>46.908333333333331</v>
      </c>
      <c r="L13" s="448">
        <f t="shared" si="1"/>
        <v>234.54166666666666</v>
      </c>
    </row>
    <row r="14" spans="1:12" s="177" customFormat="1" ht="14.1" customHeight="1">
      <c r="A14" s="421">
        <v>4</v>
      </c>
      <c r="B14" s="379" t="s">
        <v>462</v>
      </c>
      <c r="C14" s="401" t="s">
        <v>275</v>
      </c>
      <c r="D14" s="412">
        <v>1</v>
      </c>
      <c r="E14" s="360">
        <v>546</v>
      </c>
      <c r="F14" s="361">
        <v>550</v>
      </c>
      <c r="G14" s="361">
        <v>448</v>
      </c>
      <c r="H14" s="361">
        <v>499.9</v>
      </c>
      <c r="I14" s="361">
        <v>629.9</v>
      </c>
      <c r="J14" s="361">
        <v>449.9</v>
      </c>
      <c r="K14" s="448">
        <f t="shared" si="0"/>
        <v>520.61666666666667</v>
      </c>
      <c r="L14" s="448">
        <f t="shared" si="1"/>
        <v>520.61666666666667</v>
      </c>
    </row>
    <row r="15" spans="1:12" s="177" customFormat="1" ht="14.1" customHeight="1">
      <c r="A15" s="421">
        <v>5</v>
      </c>
      <c r="B15" s="379" t="s">
        <v>463</v>
      </c>
      <c r="C15" s="401" t="s">
        <v>275</v>
      </c>
      <c r="D15" s="412">
        <v>1</v>
      </c>
      <c r="E15" s="360">
        <v>277.26</v>
      </c>
      <c r="F15" s="361">
        <v>334.9</v>
      </c>
      <c r="G15" s="361">
        <v>298</v>
      </c>
      <c r="H15" s="361">
        <v>297</v>
      </c>
      <c r="I15" s="361">
        <v>280</v>
      </c>
      <c r="J15" s="361">
        <v>302.02999999999997</v>
      </c>
      <c r="K15" s="448">
        <f t="shared" ref="K15:K26" si="2">AVERAGE(E15:J15)</f>
        <v>298.19833333333332</v>
      </c>
      <c r="L15" s="448">
        <f t="shared" ref="L15:L26" si="3">K15*D15</f>
        <v>298.19833333333332</v>
      </c>
    </row>
    <row r="16" spans="1:12" s="177" customFormat="1" ht="14.1" customHeight="1">
      <c r="A16" s="421">
        <v>6</v>
      </c>
      <c r="B16" s="379" t="s">
        <v>464</v>
      </c>
      <c r="C16" s="401" t="s">
        <v>275</v>
      </c>
      <c r="D16" s="412">
        <v>1</v>
      </c>
      <c r="E16" s="360">
        <v>266.99</v>
      </c>
      <c r="F16" s="361">
        <v>219.83</v>
      </c>
      <c r="G16" s="361">
        <v>209.4</v>
      </c>
      <c r="H16" s="361">
        <v>309.08999999999997</v>
      </c>
      <c r="I16" s="361">
        <v>273.99</v>
      </c>
      <c r="J16" s="361">
        <v>250</v>
      </c>
      <c r="K16" s="448">
        <f t="shared" si="2"/>
        <v>254.88333333333333</v>
      </c>
      <c r="L16" s="448">
        <f t="shared" si="3"/>
        <v>254.88333333333333</v>
      </c>
    </row>
    <row r="17" spans="1:12" s="177" customFormat="1" ht="14.1" customHeight="1">
      <c r="A17" s="421">
        <v>7</v>
      </c>
      <c r="B17" s="379" t="s">
        <v>465</v>
      </c>
      <c r="C17" s="401" t="s">
        <v>275</v>
      </c>
      <c r="D17" s="412">
        <v>1</v>
      </c>
      <c r="E17" s="360">
        <v>1460</v>
      </c>
      <c r="F17" s="361">
        <v>1219.99</v>
      </c>
      <c r="G17" s="361">
        <v>1567.67</v>
      </c>
      <c r="H17" s="361">
        <v>1259</v>
      </c>
      <c r="I17" s="361">
        <v>999.9</v>
      </c>
      <c r="J17" s="361">
        <v>1449</v>
      </c>
      <c r="K17" s="448">
        <f t="shared" si="2"/>
        <v>1325.9266666666665</v>
      </c>
      <c r="L17" s="448">
        <f t="shared" si="3"/>
        <v>1325.9266666666665</v>
      </c>
    </row>
    <row r="18" spans="1:12" s="177" customFormat="1" ht="14.1" customHeight="1">
      <c r="A18" s="421">
        <v>8</v>
      </c>
      <c r="B18" s="405" t="s">
        <v>466</v>
      </c>
      <c r="C18" s="401" t="s">
        <v>275</v>
      </c>
      <c r="D18" s="412">
        <v>1</v>
      </c>
      <c r="E18" s="360">
        <v>222.989</v>
      </c>
      <c r="F18" s="361">
        <v>249.88</v>
      </c>
      <c r="G18" s="361">
        <v>260.95999999999998</v>
      </c>
      <c r="H18" s="361">
        <v>269.99</v>
      </c>
      <c r="I18" s="361">
        <v>230</v>
      </c>
      <c r="J18" s="361">
        <v>310.26</v>
      </c>
      <c r="K18" s="448">
        <f t="shared" si="2"/>
        <v>257.34649999999999</v>
      </c>
      <c r="L18" s="448">
        <f t="shared" si="3"/>
        <v>257.34649999999999</v>
      </c>
    </row>
    <row r="19" spans="1:12" s="177" customFormat="1" ht="25.5">
      <c r="A19" s="421">
        <v>9</v>
      </c>
      <c r="B19" s="397" t="s">
        <v>467</v>
      </c>
      <c r="C19" s="401" t="s">
        <v>275</v>
      </c>
      <c r="D19" s="412">
        <v>1</v>
      </c>
      <c r="E19" s="360">
        <v>86.9</v>
      </c>
      <c r="F19" s="361">
        <v>89.9</v>
      </c>
      <c r="G19" s="361">
        <v>48.99</v>
      </c>
      <c r="H19" s="361"/>
      <c r="I19" s="361"/>
      <c r="J19" s="361"/>
      <c r="K19" s="448">
        <f t="shared" si="2"/>
        <v>75.263333333333335</v>
      </c>
      <c r="L19" s="448">
        <f t="shared" si="3"/>
        <v>75.263333333333335</v>
      </c>
    </row>
    <row r="20" spans="1:12" s="177" customFormat="1" ht="14.1" customHeight="1">
      <c r="A20" s="421">
        <v>10</v>
      </c>
      <c r="B20" s="397" t="s">
        <v>468</v>
      </c>
      <c r="C20" s="401" t="s">
        <v>275</v>
      </c>
      <c r="D20" s="412">
        <v>1</v>
      </c>
      <c r="E20" s="360">
        <v>27.68</v>
      </c>
      <c r="F20" s="361">
        <v>20.9</v>
      </c>
      <c r="G20" s="361">
        <v>42.9</v>
      </c>
      <c r="H20" s="361">
        <v>21</v>
      </c>
      <c r="I20" s="361">
        <v>21.58</v>
      </c>
      <c r="J20" s="361">
        <v>30.45</v>
      </c>
      <c r="K20" s="448">
        <f t="shared" si="2"/>
        <v>27.418333333333333</v>
      </c>
      <c r="L20" s="448">
        <f t="shared" si="3"/>
        <v>27.418333333333333</v>
      </c>
    </row>
    <row r="21" spans="1:12" s="177" customFormat="1" ht="14.1" customHeight="1">
      <c r="A21" s="421">
        <v>11</v>
      </c>
      <c r="B21" s="397" t="s">
        <v>469</v>
      </c>
      <c r="C21" s="401" t="s">
        <v>275</v>
      </c>
      <c r="D21" s="412">
        <v>1</v>
      </c>
      <c r="E21" s="360">
        <v>50.57</v>
      </c>
      <c r="F21" s="361">
        <v>48.97</v>
      </c>
      <c r="G21" s="361">
        <v>49.73</v>
      </c>
      <c r="H21" s="361">
        <v>49</v>
      </c>
      <c r="I21" s="361">
        <v>33.9</v>
      </c>
      <c r="J21" s="361">
        <v>32.9</v>
      </c>
      <c r="K21" s="448">
        <f t="shared" si="2"/>
        <v>44.178333333333335</v>
      </c>
      <c r="L21" s="448">
        <f t="shared" si="3"/>
        <v>44.178333333333335</v>
      </c>
    </row>
    <row r="22" spans="1:12" s="177" customFormat="1" ht="14.1" customHeight="1">
      <c r="A22" s="421">
        <v>12</v>
      </c>
      <c r="B22" s="379" t="s">
        <v>470</v>
      </c>
      <c r="C22" s="401" t="s">
        <v>275</v>
      </c>
      <c r="D22" s="412">
        <v>1</v>
      </c>
      <c r="E22" s="360">
        <v>76.89</v>
      </c>
      <c r="F22" s="361">
        <v>74.900000000000006</v>
      </c>
      <c r="G22" s="361">
        <v>76.5</v>
      </c>
      <c r="H22" s="361">
        <v>76.5</v>
      </c>
      <c r="I22" s="361">
        <v>77.260000000000005</v>
      </c>
      <c r="J22" s="361">
        <v>73.900000000000006</v>
      </c>
      <c r="K22" s="448">
        <f t="shared" si="2"/>
        <v>75.991666666666674</v>
      </c>
      <c r="L22" s="448">
        <f t="shared" si="3"/>
        <v>75.991666666666674</v>
      </c>
    </row>
    <row r="23" spans="1:12" s="177" customFormat="1" ht="14.1" customHeight="1">
      <c r="A23" s="421">
        <v>13</v>
      </c>
      <c r="B23" s="397" t="s">
        <v>471</v>
      </c>
      <c r="C23" s="401" t="s">
        <v>275</v>
      </c>
      <c r="D23" s="412">
        <v>1</v>
      </c>
      <c r="E23" s="360">
        <v>37.5</v>
      </c>
      <c r="F23" s="361">
        <v>29</v>
      </c>
      <c r="G23" s="361">
        <v>25.5</v>
      </c>
      <c r="H23" s="361">
        <v>39.9</v>
      </c>
      <c r="I23" s="361">
        <v>43.9</v>
      </c>
      <c r="J23" s="361">
        <v>26.97</v>
      </c>
      <c r="K23" s="448">
        <f t="shared" si="2"/>
        <v>33.795000000000002</v>
      </c>
      <c r="L23" s="448">
        <f t="shared" si="3"/>
        <v>33.795000000000002</v>
      </c>
    </row>
    <row r="24" spans="1:12" s="177" customFormat="1" ht="63.75">
      <c r="A24" s="421">
        <v>14</v>
      </c>
      <c r="B24" s="397" t="s">
        <v>472</v>
      </c>
      <c r="C24" s="401" t="s">
        <v>275</v>
      </c>
      <c r="D24" s="412">
        <v>1</v>
      </c>
      <c r="E24" s="360">
        <v>115.28</v>
      </c>
      <c r="F24" s="361">
        <v>181.9</v>
      </c>
      <c r="G24" s="433">
        <v>199.9</v>
      </c>
      <c r="H24" s="361">
        <v>144</v>
      </c>
      <c r="I24" s="361"/>
      <c r="J24" s="361"/>
      <c r="K24" s="448">
        <f t="shared" si="2"/>
        <v>160.27000000000001</v>
      </c>
      <c r="L24" s="448">
        <f t="shared" si="3"/>
        <v>160.27000000000001</v>
      </c>
    </row>
    <row r="25" spans="1:12" s="177" customFormat="1" ht="14.1" customHeight="1">
      <c r="A25" s="421">
        <v>15</v>
      </c>
      <c r="B25" s="397" t="s">
        <v>473</v>
      </c>
      <c r="C25" s="401" t="s">
        <v>275</v>
      </c>
      <c r="D25" s="412">
        <v>1</v>
      </c>
      <c r="E25" s="360">
        <v>2689</v>
      </c>
      <c r="F25" s="361">
        <v>2189.9</v>
      </c>
      <c r="G25" s="361">
        <v>2314.31</v>
      </c>
      <c r="H25" s="361">
        <v>2120</v>
      </c>
      <c r="I25" s="361">
        <v>2248</v>
      </c>
      <c r="J25" s="361">
        <v>2599</v>
      </c>
      <c r="K25" s="448">
        <f t="shared" si="2"/>
        <v>2360.0349999999999</v>
      </c>
      <c r="L25" s="448">
        <f t="shared" si="3"/>
        <v>2360.0349999999999</v>
      </c>
    </row>
    <row r="26" spans="1:12" s="177" customFormat="1" ht="14.1" customHeight="1">
      <c r="A26" s="421">
        <v>16</v>
      </c>
      <c r="B26" s="379" t="s">
        <v>474</v>
      </c>
      <c r="C26" s="401" t="s">
        <v>275</v>
      </c>
      <c r="D26" s="412">
        <v>1</v>
      </c>
      <c r="E26" s="360">
        <v>1301.49</v>
      </c>
      <c r="F26" s="361">
        <v>1249</v>
      </c>
      <c r="G26" s="361">
        <v>1159</v>
      </c>
      <c r="H26" s="361"/>
      <c r="I26" s="361"/>
      <c r="J26" s="361"/>
      <c r="K26" s="448">
        <f t="shared" si="2"/>
        <v>1236.4966666666667</v>
      </c>
      <c r="L26" s="448">
        <f t="shared" si="3"/>
        <v>1236.4966666666667</v>
      </c>
    </row>
    <row r="27" spans="1:12" s="177" customFormat="1" ht="12.95" customHeight="1" thickBot="1">
      <c r="A27" s="776" t="s">
        <v>475</v>
      </c>
      <c r="B27" s="777"/>
      <c r="C27" s="777"/>
      <c r="D27" s="777"/>
      <c r="E27" s="777"/>
      <c r="F27" s="777"/>
      <c r="G27" s="777"/>
      <c r="H27" s="777"/>
      <c r="I27" s="777"/>
      <c r="J27" s="778"/>
      <c r="K27" s="717">
        <f>SUM(L11:L26)</f>
        <v>7205.2948333333343</v>
      </c>
      <c r="L27" s="718"/>
    </row>
    <row r="28" spans="1:12" s="177" customFormat="1" ht="12.95" customHeight="1" thickBot="1">
      <c r="A28" s="168"/>
      <c r="B28" s="168"/>
      <c r="C28" s="168"/>
      <c r="D28" s="168"/>
      <c r="E28" s="168"/>
      <c r="F28" s="168"/>
      <c r="G28" s="168"/>
      <c r="H28" s="168"/>
      <c r="I28" s="168"/>
      <c r="J28" s="168"/>
      <c r="K28" s="208"/>
      <c r="L28" s="208"/>
    </row>
    <row r="29" spans="1:12" s="177" customFormat="1" ht="12.95" customHeight="1">
      <c r="A29" s="681" t="s">
        <v>476</v>
      </c>
      <c r="B29" s="682"/>
      <c r="C29" s="682"/>
      <c r="D29" s="682"/>
      <c r="E29" s="682"/>
      <c r="F29" s="682"/>
      <c r="G29" s="682"/>
      <c r="H29" s="682"/>
      <c r="I29" s="682"/>
      <c r="J29" s="683"/>
      <c r="K29" s="686">
        <f>(K27/60/'Limpeza - Item 1'!H174)</f>
        <v>60.044123611111118</v>
      </c>
      <c r="L29" s="687"/>
    </row>
    <row r="30" spans="1:12" s="177" customFormat="1" ht="12.95" customHeight="1" thickBot="1">
      <c r="A30" s="168"/>
      <c r="B30" s="168"/>
      <c r="C30" s="168"/>
      <c r="D30" s="168"/>
      <c r="E30" s="168"/>
      <c r="F30" s="168"/>
      <c r="G30" s="168"/>
      <c r="H30" s="168"/>
      <c r="I30" s="168"/>
      <c r="J30" s="168"/>
      <c r="K30" s="202"/>
      <c r="L30" s="202"/>
    </row>
    <row r="31" spans="1:12" s="177" customFormat="1" ht="12.95" customHeight="1">
      <c r="A31" s="168"/>
      <c r="B31" s="772" t="s">
        <v>477</v>
      </c>
      <c r="C31" s="773"/>
      <c r="D31" s="773"/>
      <c r="E31" s="773"/>
      <c r="F31" s="773"/>
      <c r="G31" s="773"/>
      <c r="H31" s="773"/>
      <c r="I31" s="773"/>
      <c r="J31" s="773"/>
      <c r="K31" s="343" t="s">
        <v>25</v>
      </c>
      <c r="L31" s="344" t="s">
        <v>478</v>
      </c>
    </row>
    <row r="32" spans="1:12" s="177" customFormat="1" ht="12.95" customHeight="1">
      <c r="A32" s="168"/>
      <c r="B32" s="462" t="s">
        <v>479</v>
      </c>
      <c r="C32" s="469"/>
      <c r="D32" s="469"/>
      <c r="E32" s="469"/>
      <c r="F32" s="469"/>
      <c r="G32" s="469"/>
      <c r="H32" s="469"/>
      <c r="I32" s="469"/>
      <c r="J32" s="469"/>
      <c r="K32" s="323"/>
      <c r="L32" s="345">
        <v>1483.55</v>
      </c>
    </row>
    <row r="33" spans="1:12" s="177" customFormat="1" ht="12.95" customHeight="1">
      <c r="A33" s="168"/>
      <c r="B33" s="462" t="s">
        <v>480</v>
      </c>
      <c r="C33" s="469"/>
      <c r="D33" s="469"/>
      <c r="E33" s="469"/>
      <c r="F33" s="469"/>
      <c r="G33" s="469"/>
      <c r="H33" s="469"/>
      <c r="I33" s="469"/>
      <c r="J33" s="469"/>
      <c r="K33" s="323"/>
      <c r="L33" s="345">
        <v>30</v>
      </c>
    </row>
    <row r="34" spans="1:12" s="177" customFormat="1" ht="12.95" customHeight="1">
      <c r="A34" s="168"/>
      <c r="B34" s="462" t="s">
        <v>481</v>
      </c>
      <c r="C34" s="469"/>
      <c r="D34" s="469"/>
      <c r="E34" s="469"/>
      <c r="F34" s="469"/>
      <c r="G34" s="469"/>
      <c r="H34" s="469"/>
      <c r="I34" s="469"/>
      <c r="J34" s="469"/>
      <c r="K34" s="323"/>
      <c r="L34" s="346">
        <v>170</v>
      </c>
    </row>
    <row r="35" spans="1:12" s="177" customFormat="1" ht="12.95" customHeight="1">
      <c r="A35" s="168"/>
      <c r="B35" s="462" t="s">
        <v>482</v>
      </c>
      <c r="C35" s="469"/>
      <c r="D35" s="469"/>
      <c r="E35" s="469"/>
      <c r="F35" s="469"/>
      <c r="G35" s="469"/>
      <c r="H35" s="469"/>
      <c r="I35" s="469"/>
      <c r="J35" s="469"/>
      <c r="K35" s="149">
        <v>50</v>
      </c>
      <c r="L35" s="346">
        <f>K35*60</f>
        <v>3000</v>
      </c>
    </row>
    <row r="36" spans="1:12" s="177" customFormat="1" ht="12.95" customHeight="1">
      <c r="A36" s="168"/>
      <c r="B36" s="462"/>
      <c r="C36" s="469"/>
      <c r="D36" s="469"/>
      <c r="E36" s="469"/>
      <c r="F36" s="469"/>
      <c r="G36" s="469"/>
      <c r="H36" s="469"/>
      <c r="I36" s="469"/>
      <c r="J36" s="469"/>
      <c r="K36" s="323"/>
      <c r="L36" s="347"/>
    </row>
    <row r="37" spans="1:12" s="177" customFormat="1" ht="12.95" customHeight="1">
      <c r="A37" s="168"/>
      <c r="B37" s="792"/>
      <c r="C37" s="580"/>
      <c r="D37" s="580"/>
      <c r="E37" s="580"/>
      <c r="F37" s="580"/>
      <c r="G37" s="580"/>
      <c r="H37" s="580"/>
      <c r="I37" s="580"/>
      <c r="J37" s="580"/>
      <c r="K37" s="580"/>
      <c r="L37" s="793"/>
    </row>
    <row r="38" spans="1:12" s="177" customFormat="1" ht="12.95" customHeight="1" thickBot="1">
      <c r="A38" s="168"/>
      <c r="B38" s="794" t="s">
        <v>483</v>
      </c>
      <c r="C38" s="795"/>
      <c r="D38" s="795"/>
      <c r="E38" s="795"/>
      <c r="F38" s="795"/>
      <c r="G38" s="795"/>
      <c r="H38" s="795"/>
      <c r="I38" s="795"/>
      <c r="J38" s="796"/>
      <c r="K38" s="797">
        <f>(L32+L33+L34+L35)/60/'Limpeza - Item 1'!H174</f>
        <v>39.029583333333335</v>
      </c>
      <c r="L38" s="798"/>
    </row>
    <row r="39" spans="1:12" s="177" customFormat="1" ht="12.95" customHeight="1">
      <c r="A39" s="168"/>
      <c r="B39" s="168"/>
      <c r="C39" s="168"/>
      <c r="D39" s="168"/>
      <c r="E39" s="168"/>
      <c r="F39" s="168"/>
      <c r="G39" s="168"/>
      <c r="H39" s="168"/>
      <c r="I39" s="168"/>
      <c r="J39" s="168"/>
      <c r="K39" s="202"/>
      <c r="L39" s="202"/>
    </row>
    <row r="40" spans="1:12" s="177" customFormat="1" ht="12.95" customHeight="1" thickBot="1">
      <c r="A40" s="168"/>
      <c r="B40" s="168"/>
      <c r="C40" s="168"/>
      <c r="D40" s="168"/>
      <c r="E40" s="168"/>
      <c r="F40" s="168"/>
      <c r="G40" s="168"/>
      <c r="H40" s="168"/>
      <c r="I40" s="168"/>
      <c r="J40" s="168"/>
      <c r="K40" s="202"/>
      <c r="L40" s="202"/>
    </row>
    <row r="41" spans="1:12" s="177" customFormat="1" ht="12.95" customHeight="1" thickBot="1">
      <c r="A41" s="681" t="s">
        <v>476</v>
      </c>
      <c r="B41" s="682"/>
      <c r="C41" s="682"/>
      <c r="D41" s="682"/>
      <c r="E41" s="682"/>
      <c r="F41" s="682"/>
      <c r="G41" s="682"/>
      <c r="H41" s="682"/>
      <c r="I41" s="682"/>
      <c r="J41" s="683"/>
      <c r="K41" s="686">
        <f>K29+K38</f>
        <v>99.073706944444453</v>
      </c>
      <c r="L41" s="687"/>
    </row>
    <row r="42" spans="1:12" s="177" customFormat="1" ht="12.95" customHeight="1">
      <c r="A42" s="168"/>
      <c r="B42" s="168"/>
      <c r="C42" s="168"/>
      <c r="D42" s="168"/>
      <c r="E42" s="168"/>
      <c r="F42" s="168"/>
      <c r="G42" s="168"/>
      <c r="H42" s="168"/>
      <c r="I42" s="168"/>
      <c r="J42" s="168"/>
      <c r="K42" s="202"/>
      <c r="L42" s="202"/>
    </row>
    <row r="43" spans="1:12" s="177" customFormat="1" ht="12.95" customHeight="1">
      <c r="A43" s="168"/>
      <c r="B43" s="168"/>
      <c r="C43" s="168"/>
      <c r="D43" s="168"/>
      <c r="E43" s="168"/>
      <c r="F43" s="168"/>
      <c r="G43" s="168"/>
      <c r="H43" s="168"/>
      <c r="I43" s="168"/>
      <c r="J43" s="168"/>
      <c r="K43" s="202"/>
      <c r="L43" s="202"/>
    </row>
    <row r="44" spans="1:12" s="177" customFormat="1" ht="12.95" customHeight="1">
      <c r="A44" s="168"/>
      <c r="B44" s="168"/>
      <c r="C44" s="168"/>
      <c r="D44" s="168"/>
      <c r="E44" s="168"/>
      <c r="F44" s="168"/>
      <c r="G44" s="168"/>
      <c r="H44" s="168"/>
      <c r="I44" s="168"/>
      <c r="J44" s="168"/>
      <c r="K44" s="202"/>
      <c r="L44" s="202"/>
    </row>
    <row r="45" spans="1:12" s="177" customFormat="1" ht="12.95" customHeight="1" thickBot="1">
      <c r="A45" s="168"/>
      <c r="B45" s="168"/>
      <c r="C45" s="168"/>
      <c r="D45" s="168"/>
      <c r="E45" s="168"/>
      <c r="F45" s="168"/>
      <c r="G45" s="168"/>
      <c r="H45" s="168"/>
      <c r="I45" s="168"/>
      <c r="J45" s="168"/>
      <c r="K45" s="202"/>
      <c r="L45" s="202"/>
    </row>
    <row r="46" spans="1:12" s="177" customFormat="1">
      <c r="A46" s="599"/>
      <c r="B46" s="600"/>
      <c r="C46" s="605" t="s">
        <v>296</v>
      </c>
      <c r="D46" s="608"/>
      <c r="E46" s="609"/>
      <c r="F46" s="609"/>
      <c r="G46" s="609"/>
      <c r="H46" s="609"/>
      <c r="I46" s="609"/>
      <c r="J46" s="609"/>
      <c r="K46" s="609"/>
      <c r="L46" s="610"/>
    </row>
    <row r="47" spans="1:12" s="177" customFormat="1">
      <c r="A47" s="601"/>
      <c r="B47" s="602"/>
      <c r="C47" s="606"/>
      <c r="D47" s="611"/>
      <c r="E47" s="612"/>
      <c r="F47" s="612"/>
      <c r="G47" s="612"/>
      <c r="H47" s="612"/>
      <c r="I47" s="612"/>
      <c r="J47" s="612"/>
      <c r="K47" s="612"/>
      <c r="L47" s="613"/>
    </row>
    <row r="48" spans="1:12">
      <c r="A48" s="601"/>
      <c r="B48" s="602"/>
      <c r="C48" s="606"/>
      <c r="D48" s="611"/>
      <c r="E48" s="612"/>
      <c r="F48" s="612"/>
      <c r="G48" s="612"/>
      <c r="H48" s="612"/>
      <c r="I48" s="612"/>
      <c r="J48" s="612"/>
      <c r="K48" s="612"/>
      <c r="L48" s="613"/>
    </row>
    <row r="49" spans="1:12">
      <c r="A49" s="603"/>
      <c r="B49" s="604"/>
      <c r="C49" s="607"/>
      <c r="D49" s="614"/>
      <c r="E49" s="615"/>
      <c r="F49" s="615"/>
      <c r="G49" s="615"/>
      <c r="H49" s="615"/>
      <c r="I49" s="615"/>
      <c r="J49" s="615"/>
      <c r="K49" s="615"/>
      <c r="L49" s="616"/>
    </row>
    <row r="51" spans="1:12">
      <c r="A51" s="791" t="s">
        <v>484</v>
      </c>
      <c r="B51" s="618"/>
      <c r="C51" s="618"/>
      <c r="D51" s="618"/>
      <c r="E51" s="618"/>
      <c r="F51" s="618"/>
      <c r="G51" s="618"/>
      <c r="H51" s="618"/>
      <c r="I51" s="618"/>
      <c r="J51" s="618"/>
      <c r="K51" s="618"/>
      <c r="L51" s="619"/>
    </row>
    <row r="52" spans="1:12" ht="20.25" customHeight="1">
      <c r="A52" s="620"/>
      <c r="B52" s="594"/>
      <c r="C52" s="594"/>
      <c r="D52" s="594"/>
      <c r="E52" s="594"/>
      <c r="F52" s="594"/>
      <c r="G52" s="594"/>
      <c r="H52" s="594"/>
      <c r="I52" s="594"/>
      <c r="J52" s="594"/>
      <c r="K52" s="594"/>
      <c r="L52" s="621"/>
    </row>
    <row r="53" spans="1:12">
      <c r="A53" s="620"/>
      <c r="B53" s="594"/>
      <c r="C53" s="594"/>
      <c r="D53" s="594"/>
      <c r="E53" s="594"/>
      <c r="F53" s="594"/>
      <c r="G53" s="594"/>
      <c r="H53" s="594"/>
      <c r="I53" s="594"/>
      <c r="J53" s="594"/>
      <c r="K53" s="594"/>
      <c r="L53" s="621"/>
    </row>
    <row r="54" spans="1:12" ht="14.25" customHeight="1">
      <c r="A54" s="620"/>
      <c r="B54" s="594"/>
      <c r="C54" s="594"/>
      <c r="D54" s="594"/>
      <c r="E54" s="594"/>
      <c r="F54" s="594"/>
      <c r="G54" s="594"/>
      <c r="H54" s="594"/>
      <c r="I54" s="594"/>
      <c r="J54" s="594"/>
      <c r="K54" s="594"/>
      <c r="L54" s="621"/>
    </row>
    <row r="55" spans="1:12">
      <c r="A55" s="622"/>
      <c r="B55" s="623"/>
      <c r="C55" s="623"/>
      <c r="D55" s="623"/>
      <c r="E55" s="623"/>
      <c r="F55" s="623"/>
      <c r="G55" s="623"/>
      <c r="H55" s="623"/>
      <c r="I55" s="623"/>
      <c r="J55" s="623"/>
      <c r="K55" s="623"/>
      <c r="L55" s="624"/>
    </row>
    <row r="60" spans="1:12">
      <c r="A60" s="779" t="s">
        <v>273</v>
      </c>
      <c r="B60" s="775" t="s">
        <v>485</v>
      </c>
      <c r="C60" s="779" t="s">
        <v>275</v>
      </c>
      <c r="D60" s="779" t="s">
        <v>276</v>
      </c>
      <c r="E60" s="780" t="s">
        <v>277</v>
      </c>
      <c r="F60" s="780"/>
      <c r="G60" s="780"/>
      <c r="H60" s="780"/>
      <c r="I60" s="780"/>
      <c r="J60" s="780"/>
      <c r="K60" s="774" t="s">
        <v>278</v>
      </c>
      <c r="L60" s="774"/>
    </row>
    <row r="61" spans="1:12" ht="13.5">
      <c r="A61" s="779"/>
      <c r="B61" s="775"/>
      <c r="C61" s="779"/>
      <c r="D61" s="779"/>
      <c r="E61" s="331" t="s">
        <v>36</v>
      </c>
      <c r="F61" s="332" t="s">
        <v>38</v>
      </c>
      <c r="G61" s="332" t="s">
        <v>41</v>
      </c>
      <c r="H61" s="332" t="s">
        <v>44</v>
      </c>
      <c r="I61" s="332" t="s">
        <v>77</v>
      </c>
      <c r="J61" s="332" t="s">
        <v>79</v>
      </c>
      <c r="K61" s="775" t="s">
        <v>279</v>
      </c>
      <c r="L61" s="775" t="s">
        <v>280</v>
      </c>
    </row>
    <row r="62" spans="1:12">
      <c r="A62" s="779"/>
      <c r="B62" s="775"/>
      <c r="C62" s="779"/>
      <c r="D62" s="779"/>
      <c r="E62" s="330" t="s">
        <v>281</v>
      </c>
      <c r="F62" s="330" t="s">
        <v>281</v>
      </c>
      <c r="G62" s="330" t="s">
        <v>281</v>
      </c>
      <c r="H62" s="330" t="s">
        <v>281</v>
      </c>
      <c r="I62" s="330" t="s">
        <v>281</v>
      </c>
      <c r="J62" s="330" t="s">
        <v>281</v>
      </c>
      <c r="K62" s="775"/>
      <c r="L62" s="775"/>
    </row>
    <row r="63" spans="1:12">
      <c r="A63" s="333">
        <v>1</v>
      </c>
      <c r="B63" s="336" t="s">
        <v>486</v>
      </c>
      <c r="C63" s="178" t="s">
        <v>275</v>
      </c>
      <c r="D63" s="334">
        <v>1</v>
      </c>
      <c r="E63" s="367">
        <v>149.5</v>
      </c>
      <c r="F63" s="367">
        <v>165</v>
      </c>
      <c r="G63" s="367">
        <v>150</v>
      </c>
      <c r="H63" s="368">
        <v>143.99</v>
      </c>
      <c r="I63" s="368">
        <v>120.34</v>
      </c>
      <c r="J63" s="368">
        <v>118.4</v>
      </c>
      <c r="K63" s="448">
        <f>AVERAGE(E63:J63)</f>
        <v>141.20500000000001</v>
      </c>
      <c r="L63" s="448">
        <f>K63*D63</f>
        <v>141.20500000000001</v>
      </c>
    </row>
    <row r="64" spans="1:12">
      <c r="A64" s="333">
        <v>2</v>
      </c>
      <c r="B64" s="336"/>
      <c r="C64" s="196" t="s">
        <v>275</v>
      </c>
      <c r="D64" s="334">
        <v>0</v>
      </c>
      <c r="E64" s="329"/>
      <c r="F64" s="329"/>
      <c r="G64" s="329"/>
      <c r="H64" s="250"/>
      <c r="I64" s="250"/>
      <c r="J64" s="250" t="s">
        <v>44</v>
      </c>
      <c r="K64" s="335"/>
      <c r="L64" s="335"/>
    </row>
    <row r="65" spans="1:12" ht="15">
      <c r="A65" s="333">
        <v>3</v>
      </c>
      <c r="B65" s="337"/>
      <c r="C65" s="338" t="s">
        <v>275</v>
      </c>
      <c r="D65" s="334">
        <v>0</v>
      </c>
      <c r="E65" s="329"/>
      <c r="F65" s="329"/>
      <c r="G65" s="329"/>
      <c r="H65" s="250"/>
      <c r="I65" s="250"/>
      <c r="J65" s="250"/>
      <c r="K65" s="335"/>
      <c r="L65" s="335"/>
    </row>
    <row r="66" spans="1:12" ht="13.5" thickBot="1">
      <c r="A66" s="776" t="s">
        <v>475</v>
      </c>
      <c r="B66" s="777"/>
      <c r="C66" s="777"/>
      <c r="D66" s="777"/>
      <c r="E66" s="777"/>
      <c r="F66" s="777"/>
      <c r="G66" s="777"/>
      <c r="H66" s="777"/>
      <c r="I66" s="777"/>
      <c r="J66" s="778"/>
      <c r="K66" s="684">
        <f>SUM(L63:L65)</f>
        <v>141.20500000000001</v>
      </c>
      <c r="L66" s="685"/>
    </row>
    <row r="67" spans="1:12" ht="13.5" thickBot="1">
      <c r="A67" s="168"/>
      <c r="B67" s="168"/>
      <c r="C67" s="168"/>
      <c r="D67" s="168"/>
      <c r="E67" s="168"/>
      <c r="F67" s="168"/>
      <c r="G67" s="168"/>
      <c r="H67" s="168"/>
      <c r="I67" s="168"/>
      <c r="J67" s="168"/>
      <c r="K67" s="208"/>
      <c r="L67" s="208"/>
    </row>
    <row r="68" spans="1:12" ht="13.5" thickBot="1">
      <c r="A68" s="681" t="s">
        <v>476</v>
      </c>
      <c r="B68" s="682"/>
      <c r="C68" s="682"/>
      <c r="D68" s="682"/>
      <c r="E68" s="682"/>
      <c r="F68" s="682"/>
      <c r="G68" s="682"/>
      <c r="H68" s="682"/>
      <c r="I68" s="682"/>
      <c r="J68" s="683"/>
      <c r="K68" s="686">
        <f>(K66*20%)/12</f>
        <v>2.3534166666666669</v>
      </c>
      <c r="L68" s="687"/>
    </row>
  </sheetData>
  <mergeCells count="57">
    <mergeCell ref="A51:L55"/>
    <mergeCell ref="A27:J27"/>
    <mergeCell ref="K27:L27"/>
    <mergeCell ref="A29:J29"/>
    <mergeCell ref="K29:L29"/>
    <mergeCell ref="A46:B49"/>
    <mergeCell ref="C46:C49"/>
    <mergeCell ref="D46:L49"/>
    <mergeCell ref="B34:J34"/>
    <mergeCell ref="B35:J35"/>
    <mergeCell ref="B36:J36"/>
    <mergeCell ref="B37:L37"/>
    <mergeCell ref="B38:J38"/>
    <mergeCell ref="K38:L38"/>
    <mergeCell ref="A8:A10"/>
    <mergeCell ref="B8:B10"/>
    <mergeCell ref="C8:C10"/>
    <mergeCell ref="D8:D10"/>
    <mergeCell ref="E8:J8"/>
    <mergeCell ref="B6:D6"/>
    <mergeCell ref="F6:I6"/>
    <mergeCell ref="K6:L6"/>
    <mergeCell ref="B7:D7"/>
    <mergeCell ref="F7:I7"/>
    <mergeCell ref="K7:L7"/>
    <mergeCell ref="E60:J60"/>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A68:J68"/>
    <mergeCell ref="K68:L68"/>
    <mergeCell ref="B31:J31"/>
    <mergeCell ref="B32:J32"/>
    <mergeCell ref="B33:J33"/>
    <mergeCell ref="A41:J41"/>
    <mergeCell ref="K41:L41"/>
    <mergeCell ref="K60:L60"/>
    <mergeCell ref="K61:K62"/>
    <mergeCell ref="L61:L62"/>
    <mergeCell ref="A66:J66"/>
    <mergeCell ref="K66:L66"/>
    <mergeCell ref="A60:A62"/>
    <mergeCell ref="B60:B62"/>
    <mergeCell ref="C60:C62"/>
    <mergeCell ref="D60:D62"/>
  </mergeCells>
  <pageMargins left="0.511811024" right="0.511811024" top="0.78740157499999996" bottom="0.78740157499999996" header="0.31496062000000002" footer="0.31496062000000002"/>
  <pageSetup paperSize="9" scale="84"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11"/>
  <sheetViews>
    <sheetView workbookViewId="0">
      <selection activeCell="B3" sqref="B3"/>
    </sheetView>
  </sheetViews>
  <sheetFormatPr defaultRowHeight="12.75"/>
  <cols>
    <col min="1" max="1" width="10.85546875" customWidth="1"/>
  </cols>
  <sheetData>
    <row r="1" spans="1:4">
      <c r="A1" t="s">
        <v>487</v>
      </c>
    </row>
    <row r="3" spans="1:4">
      <c r="A3" s="9" t="s">
        <v>488</v>
      </c>
      <c r="B3">
        <f>'Controle de pragas - Item 2'!I180/'Controle de pragas - Item 2'!I47</f>
        <v>2.9808951004764697</v>
      </c>
    </row>
    <row r="5" spans="1:4">
      <c r="A5" t="s">
        <v>489</v>
      </c>
    </row>
    <row r="7" spans="1:4">
      <c r="A7" t="s">
        <v>490</v>
      </c>
    </row>
    <row r="9" spans="1:4">
      <c r="A9" s="32">
        <v>2.2799999999999998</v>
      </c>
      <c r="B9" t="s">
        <v>491</v>
      </c>
      <c r="D9" s="147" t="s">
        <v>492</v>
      </c>
    </row>
    <row r="10" spans="1:4">
      <c r="A10" s="32" t="s">
        <v>493</v>
      </c>
      <c r="B10" t="s">
        <v>494</v>
      </c>
      <c r="D10" t="s">
        <v>495</v>
      </c>
    </row>
    <row r="11" spans="1:4">
      <c r="A11" s="32" t="s">
        <v>496</v>
      </c>
      <c r="B11" t="s">
        <v>497</v>
      </c>
    </row>
  </sheetData>
  <hyperlinks>
    <hyperlink ref="D9" r:id="rId1" xr:uid="{8BE79517-8DB1-40F0-A907-D8CA219ED23E}"/>
  </hyperlinks>
  <pageMargins left="0.511811024" right="0.511811024" top="0.78740157499999996" bottom="0.78740157499999996" header="0.31496062000000002" footer="0.31496062000000002"/>
  <pageSetup paperSize="9" fitToHeight="0"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sheetPr>
    <pageSetUpPr fitToPage="1"/>
  </sheetPr>
  <dimension ref="A1:K98"/>
  <sheetViews>
    <sheetView zoomScale="140" zoomScaleNormal="140" workbookViewId="0">
      <selection activeCell="A8" sqref="A8:I8"/>
    </sheetView>
  </sheetViews>
  <sheetFormatPr defaultRowHeight="12.75"/>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c r="A1" s="553" t="s">
        <v>498</v>
      </c>
      <c r="B1" s="554"/>
      <c r="C1" s="554"/>
      <c r="D1" s="554"/>
      <c r="E1" s="554"/>
      <c r="F1" s="554"/>
      <c r="G1" s="554"/>
      <c r="H1" s="554"/>
      <c r="I1" s="555"/>
    </row>
    <row r="2" spans="1:9">
      <c r="A2" s="30"/>
      <c r="B2" s="30"/>
      <c r="C2" s="30"/>
      <c r="D2" s="30"/>
      <c r="E2" s="30"/>
      <c r="F2" s="30"/>
      <c r="G2" s="30"/>
      <c r="H2" s="30"/>
      <c r="I2" s="30"/>
    </row>
    <row r="3" spans="1:9">
      <c r="A3" s="30" t="s">
        <v>499</v>
      </c>
      <c r="B3" s="30"/>
      <c r="C3" s="30"/>
      <c r="D3" s="30"/>
      <c r="E3" s="30"/>
      <c r="F3" s="30"/>
      <c r="G3" s="30"/>
      <c r="H3" s="30"/>
      <c r="I3" s="30"/>
    </row>
    <row r="4" spans="1:9" ht="15" customHeight="1">
      <c r="A4" s="814" t="s">
        <v>500</v>
      </c>
      <c r="B4" s="814"/>
      <c r="C4" s="814"/>
      <c r="D4" s="814"/>
      <c r="E4" s="814"/>
      <c r="F4" s="814"/>
      <c r="G4" s="814"/>
      <c r="H4" s="814"/>
      <c r="I4" s="814"/>
    </row>
    <row r="5" spans="1:9" ht="15" customHeight="1">
      <c r="A5" s="814" t="s">
        <v>501</v>
      </c>
      <c r="B5" s="814"/>
      <c r="C5" s="814"/>
      <c r="D5" s="814"/>
      <c r="E5" s="814"/>
      <c r="F5" s="814"/>
      <c r="G5" s="814"/>
      <c r="H5" s="814"/>
      <c r="I5" s="814"/>
    </row>
    <row r="6" spans="1:9" ht="15" customHeight="1">
      <c r="A6" s="814" t="s">
        <v>502</v>
      </c>
      <c r="B6" s="814"/>
      <c r="C6" s="814"/>
      <c r="D6" s="814"/>
      <c r="E6" s="814"/>
      <c r="F6" s="814"/>
      <c r="G6" s="814"/>
      <c r="H6" s="814"/>
      <c r="I6" s="814"/>
    </row>
    <row r="7" spans="1:9" ht="15" customHeight="1">
      <c r="A7" s="814"/>
      <c r="B7" s="814"/>
      <c r="C7" s="814"/>
      <c r="D7" s="814"/>
      <c r="E7" s="814"/>
      <c r="F7" s="814"/>
      <c r="G7" s="814"/>
      <c r="H7" s="814"/>
      <c r="I7" s="814"/>
    </row>
    <row r="8" spans="1:9" ht="27" customHeight="1">
      <c r="A8" s="814" t="s">
        <v>503</v>
      </c>
      <c r="B8" s="814"/>
      <c r="C8" s="814"/>
      <c r="D8" s="814"/>
      <c r="E8" s="814"/>
      <c r="F8" s="814"/>
      <c r="G8" s="814"/>
      <c r="H8" s="814"/>
      <c r="I8" s="814"/>
    </row>
    <row r="9" spans="1:9" ht="15" customHeight="1">
      <c r="A9" s="806" t="s">
        <v>504</v>
      </c>
      <c r="B9" s="806"/>
      <c r="C9" s="806"/>
      <c r="D9" s="806"/>
      <c r="E9" s="806"/>
      <c r="F9" s="806"/>
      <c r="G9" s="806"/>
      <c r="H9" s="806"/>
      <c r="I9" s="806"/>
    </row>
    <row r="10" spans="1:9" ht="15" customHeight="1">
      <c r="A10" s="806"/>
      <c r="B10" s="806"/>
      <c r="C10" s="806"/>
      <c r="D10" s="806"/>
      <c r="E10" s="806"/>
      <c r="F10" s="806"/>
      <c r="G10" s="806"/>
      <c r="H10" s="806"/>
      <c r="I10" s="806"/>
    </row>
    <row r="11" spans="1:9" ht="30" customHeight="1">
      <c r="A11" s="814" t="s">
        <v>505</v>
      </c>
      <c r="B11" s="814"/>
      <c r="C11" s="814"/>
      <c r="D11" s="814"/>
      <c r="E11" s="814"/>
      <c r="F11" s="814"/>
      <c r="G11" s="814"/>
      <c r="H11" s="814"/>
      <c r="I11" s="814"/>
    </row>
    <row r="12" spans="1:9" ht="30" customHeight="1">
      <c r="A12" s="814" t="s">
        <v>506</v>
      </c>
      <c r="B12" s="814"/>
      <c r="C12" s="814"/>
      <c r="D12" s="814"/>
      <c r="E12" s="814"/>
      <c r="F12" s="814"/>
      <c r="G12" s="814"/>
      <c r="H12" s="814"/>
      <c r="I12" s="814"/>
    </row>
    <row r="13" spans="1:9" ht="30" customHeight="1">
      <c r="A13" s="814" t="s">
        <v>507</v>
      </c>
      <c r="B13" s="814"/>
      <c r="C13" s="814"/>
      <c r="D13" s="814"/>
      <c r="E13" s="814"/>
      <c r="F13" s="814"/>
      <c r="G13" s="814"/>
      <c r="H13" s="814"/>
      <c r="I13" s="814"/>
    </row>
    <row r="14" spans="1:9" ht="30" customHeight="1">
      <c r="A14" s="814" t="s">
        <v>508</v>
      </c>
      <c r="B14" s="814"/>
      <c r="C14" s="814"/>
      <c r="D14" s="814"/>
      <c r="E14" s="814"/>
      <c r="F14" s="814"/>
      <c r="G14" s="814"/>
      <c r="H14" s="814"/>
      <c r="I14" s="814"/>
    </row>
    <row r="15" spans="1:9" ht="30" customHeight="1">
      <c r="A15" s="807" t="s">
        <v>509</v>
      </c>
      <c r="B15" s="807"/>
      <c r="C15" s="807"/>
      <c r="D15" s="807"/>
      <c r="E15" s="807"/>
      <c r="F15" s="807"/>
      <c r="G15" s="807"/>
      <c r="H15" s="807"/>
      <c r="I15" s="807"/>
    </row>
    <row r="16" spans="1:9" ht="12.75" customHeight="1" thickBot="1">
      <c r="A16" s="807"/>
      <c r="B16" s="807"/>
      <c r="C16" s="807"/>
      <c r="D16" s="807"/>
      <c r="E16" s="807"/>
      <c r="F16" s="807"/>
      <c r="G16" s="807"/>
      <c r="H16" s="807"/>
      <c r="I16" s="807"/>
    </row>
    <row r="17" spans="1:9" ht="13.5" thickBot="1">
      <c r="A17" s="811" t="s">
        <v>510</v>
      </c>
      <c r="B17" s="812"/>
      <c r="C17" s="812"/>
      <c r="D17" s="812"/>
      <c r="E17" s="812"/>
      <c r="F17" s="812"/>
      <c r="G17" s="812"/>
      <c r="H17" s="812"/>
      <c r="I17" s="813"/>
    </row>
    <row r="19" spans="1:9">
      <c r="A19" s="515" t="s">
        <v>84</v>
      </c>
      <c r="B19" s="515"/>
      <c r="C19" s="515"/>
      <c r="D19" s="515"/>
      <c r="E19" s="515"/>
      <c r="F19" s="515"/>
      <c r="G19" s="515"/>
      <c r="H19" s="515"/>
      <c r="I19" s="515"/>
    </row>
    <row r="20" spans="1:9">
      <c r="A20" s="38" t="s">
        <v>85</v>
      </c>
      <c r="B20" s="541" t="s">
        <v>86</v>
      </c>
      <c r="C20" s="542"/>
      <c r="D20" s="542"/>
      <c r="E20" s="542"/>
      <c r="F20" s="542"/>
      <c r="G20" s="542"/>
      <c r="H20" s="543"/>
      <c r="I20" s="8" t="s">
        <v>71</v>
      </c>
    </row>
    <row r="21" spans="1:9" ht="24.75" customHeight="1">
      <c r="A21" s="38" t="s">
        <v>36</v>
      </c>
      <c r="B21" s="808" t="s">
        <v>511</v>
      </c>
      <c r="C21" s="531"/>
      <c r="D21" s="531"/>
      <c r="E21" s="531"/>
      <c r="F21" s="531"/>
      <c r="G21" s="531"/>
      <c r="H21" s="532"/>
      <c r="I21" s="148">
        <f>1/12</f>
        <v>8.3333333333333329E-2</v>
      </c>
    </row>
    <row r="22" spans="1:9" ht="24.75" customHeight="1">
      <c r="A22" s="8" t="s">
        <v>38</v>
      </c>
      <c r="B22" s="808" t="s">
        <v>512</v>
      </c>
      <c r="C22" s="809"/>
      <c r="D22" s="809"/>
      <c r="E22" s="809"/>
      <c r="F22" s="809"/>
      <c r="G22" s="809"/>
      <c r="H22" s="810"/>
      <c r="I22" s="22">
        <v>0.121</v>
      </c>
    </row>
    <row r="23" spans="1:9">
      <c r="A23" s="510" t="s">
        <v>89</v>
      </c>
      <c r="B23" s="510"/>
      <c r="C23" s="510"/>
      <c r="D23" s="510"/>
      <c r="E23" s="510"/>
      <c r="F23" s="510"/>
      <c r="G23" s="510"/>
      <c r="H23" s="33"/>
      <c r="I23" s="33">
        <f>TRUNC(SUM(I21:I22),4)</f>
        <v>0.20430000000000001</v>
      </c>
    </row>
    <row r="24" spans="1:9" ht="37.5" customHeight="1">
      <c r="A24" s="38" t="s">
        <v>41</v>
      </c>
      <c r="B24" s="808" t="s">
        <v>513</v>
      </c>
      <c r="C24" s="809"/>
      <c r="D24" s="809"/>
      <c r="E24" s="809"/>
      <c r="F24" s="809"/>
      <c r="G24" s="809"/>
      <c r="H24" s="810"/>
      <c r="I24" s="148">
        <v>7.8200000000000006E-2</v>
      </c>
    </row>
    <row r="25" spans="1:9">
      <c r="A25" s="510" t="s">
        <v>91</v>
      </c>
      <c r="B25" s="510"/>
      <c r="C25" s="510"/>
      <c r="D25" s="510"/>
      <c r="E25" s="510"/>
      <c r="F25" s="510"/>
      <c r="G25" s="510"/>
      <c r="H25" s="33"/>
      <c r="I25" s="33">
        <f>TRUNC(SUM(I23:I24),4)</f>
        <v>0.28249999999999997</v>
      </c>
    </row>
    <row r="26" spans="1:9">
      <c r="A26" s="152" t="s">
        <v>514</v>
      </c>
      <c r="B26" s="8"/>
      <c r="C26" s="8"/>
      <c r="D26" s="8"/>
      <c r="E26" s="8"/>
      <c r="F26" s="8"/>
      <c r="G26" s="8"/>
      <c r="H26" s="151"/>
      <c r="I26" s="151"/>
    </row>
    <row r="27" spans="1:9" s="9" customFormat="1">
      <c r="A27" s="29"/>
    </row>
    <row r="28" spans="1:9" s="9" customFormat="1">
      <c r="A28" s="29"/>
    </row>
    <row r="29" spans="1:9">
      <c r="A29" s="3"/>
      <c r="B29" s="3"/>
      <c r="C29" s="3"/>
      <c r="D29" s="3"/>
      <c r="E29" s="3"/>
      <c r="F29" s="3"/>
      <c r="G29" s="3"/>
      <c r="H29" s="3"/>
      <c r="I29" s="4"/>
    </row>
    <row r="30" spans="1:9" s="9" customFormat="1">
      <c r="A30" s="515" t="s">
        <v>134</v>
      </c>
      <c r="B30" s="515"/>
      <c r="C30" s="515"/>
      <c r="D30" s="515"/>
      <c r="E30" s="515"/>
      <c r="F30" s="515"/>
      <c r="G30" s="515"/>
      <c r="H30" s="515"/>
      <c r="I30" s="515"/>
    </row>
    <row r="31" spans="1:9">
      <c r="A31" s="8">
        <v>3</v>
      </c>
      <c r="B31" s="472" t="s">
        <v>135</v>
      </c>
      <c r="C31" s="472"/>
      <c r="D31" s="472"/>
      <c r="E31" s="472"/>
      <c r="F31" s="472"/>
      <c r="G31" s="472"/>
      <c r="H31" s="8" t="s">
        <v>71</v>
      </c>
      <c r="I31" s="8" t="s">
        <v>72</v>
      </c>
    </row>
    <row r="32" spans="1:9">
      <c r="A32" s="8" t="s">
        <v>36</v>
      </c>
      <c r="B32" s="473" t="s">
        <v>136</v>
      </c>
      <c r="C32" s="473"/>
      <c r="D32" s="473"/>
      <c r="E32" s="473"/>
      <c r="F32" s="473"/>
      <c r="G32" s="473"/>
      <c r="H32" s="1">
        <v>4.1999999999999997E-3</v>
      </c>
      <c r="I32" s="23"/>
    </row>
    <row r="33" spans="1:11">
      <c r="A33" s="38" t="s">
        <v>38</v>
      </c>
      <c r="B33" s="534" t="s">
        <v>137</v>
      </c>
      <c r="C33" s="534"/>
      <c r="D33" s="534"/>
      <c r="E33" s="534"/>
      <c r="F33" s="534"/>
      <c r="G33" s="534"/>
      <c r="H33" s="148">
        <v>0.08</v>
      </c>
      <c r="I33" s="149"/>
    </row>
    <row r="34" spans="1:11" ht="39" customHeight="1">
      <c r="A34" s="38" t="s">
        <v>41</v>
      </c>
      <c r="B34" s="534" t="s">
        <v>515</v>
      </c>
      <c r="C34" s="534"/>
      <c r="D34" s="534"/>
      <c r="E34" s="534"/>
      <c r="F34" s="534"/>
      <c r="G34" s="534"/>
      <c r="H34" s="148">
        <v>2E-3</v>
      </c>
      <c r="I34" s="149"/>
      <c r="K34" s="76"/>
    </row>
    <row r="35" spans="1:11">
      <c r="A35" s="8" t="s">
        <v>44</v>
      </c>
      <c r="B35" s="473" t="s">
        <v>139</v>
      </c>
      <c r="C35" s="473"/>
      <c r="D35" s="473"/>
      <c r="E35" s="473"/>
      <c r="F35" s="473"/>
      <c r="G35" s="473"/>
      <c r="H35" s="1">
        <v>1.9400000000000001E-2</v>
      </c>
      <c r="I35" s="23"/>
    </row>
    <row r="36" spans="1:11">
      <c r="A36" s="8" t="s">
        <v>77</v>
      </c>
      <c r="B36" s="538" t="s">
        <v>140</v>
      </c>
      <c r="C36" s="538"/>
      <c r="D36" s="538"/>
      <c r="E36" s="538"/>
      <c r="F36" s="538"/>
      <c r="G36" s="538"/>
      <c r="H36" s="22">
        <v>0.36799999999999999</v>
      </c>
      <c r="I36" s="23"/>
    </row>
    <row r="37" spans="1:11" ht="37.5" customHeight="1">
      <c r="A37" s="38" t="s">
        <v>79</v>
      </c>
      <c r="B37" s="534" t="s">
        <v>516</v>
      </c>
      <c r="C37" s="534"/>
      <c r="D37" s="534"/>
      <c r="E37" s="534"/>
      <c r="F37" s="534"/>
      <c r="G37" s="534"/>
      <c r="H37" s="148">
        <v>3.7999999999999999E-2</v>
      </c>
      <c r="I37" s="149"/>
    </row>
    <row r="38" spans="1:11">
      <c r="A38" s="508" t="s">
        <v>142</v>
      </c>
      <c r="B38" s="508"/>
      <c r="C38" s="508"/>
      <c r="D38" s="508"/>
      <c r="E38" s="508"/>
      <c r="F38" s="508"/>
      <c r="G38" s="508"/>
      <c r="H38" s="33"/>
      <c r="I38" s="116"/>
    </row>
    <row r="39" spans="1:11">
      <c r="A39" s="3"/>
      <c r="B39" s="3"/>
      <c r="C39" s="3"/>
      <c r="D39" s="3"/>
      <c r="E39" s="3"/>
      <c r="F39" s="3"/>
      <c r="G39" s="3"/>
      <c r="H39" s="35"/>
      <c r="I39" s="4"/>
    </row>
    <row r="40" spans="1:11">
      <c r="A40" s="757" t="s">
        <v>517</v>
      </c>
      <c r="B40" s="9" t="s">
        <v>518</v>
      </c>
      <c r="C40" s="3"/>
      <c r="D40" s="3"/>
      <c r="E40" s="3"/>
      <c r="F40" s="3"/>
      <c r="G40" s="3"/>
      <c r="H40" s="35"/>
      <c r="I40" s="4"/>
    </row>
    <row r="41" spans="1:11">
      <c r="A41" s="757"/>
      <c r="B41" s="153" t="s">
        <v>519</v>
      </c>
      <c r="C41" s="3"/>
      <c r="D41" s="3"/>
      <c r="E41" s="3"/>
      <c r="F41" s="3"/>
      <c r="G41" s="3"/>
      <c r="H41" s="35"/>
      <c r="I41" s="4"/>
    </row>
    <row r="42" spans="1:11">
      <c r="A42" s="757"/>
      <c r="B42" t="s">
        <v>520</v>
      </c>
      <c r="C42" s="3"/>
      <c r="D42" s="3"/>
      <c r="E42" s="3"/>
      <c r="F42" s="3"/>
      <c r="G42" s="3"/>
      <c r="H42" s="35"/>
      <c r="I42" s="4"/>
    </row>
    <row r="43" spans="1:11">
      <c r="A43" s="757"/>
      <c r="B43" s="153" t="s">
        <v>521</v>
      </c>
      <c r="C43" s="3"/>
      <c r="D43" s="3"/>
      <c r="E43" s="3"/>
      <c r="F43" s="3"/>
      <c r="G43" s="3"/>
      <c r="H43" s="35"/>
      <c r="I43" s="4"/>
    </row>
    <row r="44" spans="1:11">
      <c r="A44" s="757"/>
      <c r="B44" s="153" t="s">
        <v>522</v>
      </c>
      <c r="C44" s="3"/>
      <c r="D44" s="3"/>
      <c r="E44" s="3"/>
      <c r="F44" s="3"/>
      <c r="G44" s="3"/>
      <c r="H44" s="35"/>
      <c r="I44" s="4"/>
    </row>
    <row r="45" spans="1:11">
      <c r="A45" s="757"/>
      <c r="B45" s="153" t="s">
        <v>523</v>
      </c>
      <c r="C45" s="3"/>
      <c r="D45" s="3"/>
      <c r="E45" s="3"/>
      <c r="F45" s="3"/>
      <c r="G45" s="3"/>
      <c r="H45" s="35"/>
      <c r="I45" s="4"/>
    </row>
    <row r="46" spans="1:11">
      <c r="A46" s="757"/>
      <c r="B46" s="154" t="s">
        <v>524</v>
      </c>
      <c r="C46" s="3"/>
      <c r="D46" s="3"/>
      <c r="E46" s="3"/>
      <c r="F46" s="3"/>
      <c r="G46" s="3"/>
      <c r="H46" s="35"/>
      <c r="I46" s="4"/>
    </row>
    <row r="47" spans="1:11">
      <c r="A47" s="3"/>
      <c r="C47" s="3"/>
      <c r="D47" s="3"/>
      <c r="E47" s="3"/>
      <c r="F47" s="3"/>
      <c r="G47" s="3"/>
      <c r="H47" s="35"/>
      <c r="I47" s="4"/>
    </row>
    <row r="48" spans="1:11">
      <c r="A48" s="757" t="s">
        <v>525</v>
      </c>
      <c r="B48" s="153" t="s">
        <v>526</v>
      </c>
      <c r="C48" s="3"/>
      <c r="D48" s="3"/>
      <c r="E48" s="3"/>
      <c r="F48" s="3"/>
      <c r="G48" s="3"/>
      <c r="H48" s="35"/>
      <c r="I48" s="4"/>
    </row>
    <row r="49" spans="1:10">
      <c r="A49" s="757"/>
      <c r="B49" s="153" t="s">
        <v>527</v>
      </c>
      <c r="C49" s="3"/>
      <c r="D49" s="3"/>
      <c r="E49" s="3"/>
      <c r="F49" s="3"/>
      <c r="G49" s="3"/>
      <c r="H49" s="35"/>
      <c r="I49" s="4"/>
    </row>
    <row r="50" spans="1:10">
      <c r="A50" s="3"/>
      <c r="B50" s="154"/>
      <c r="C50" s="3"/>
      <c r="D50" s="3"/>
      <c r="E50" s="3"/>
      <c r="F50" s="3"/>
      <c r="G50" s="3"/>
      <c r="H50" s="35"/>
      <c r="I50" s="4"/>
    </row>
    <row r="51" spans="1:10" ht="27" customHeight="1">
      <c r="A51" s="757" t="s">
        <v>528</v>
      </c>
      <c r="B51" s="803" t="s">
        <v>529</v>
      </c>
      <c r="C51" s="803"/>
      <c r="D51" s="803"/>
      <c r="E51" s="803"/>
      <c r="F51" s="803"/>
      <c r="G51" s="803"/>
      <c r="H51" s="803"/>
      <c r="I51" s="803"/>
    </row>
    <row r="52" spans="1:10">
      <c r="A52" s="757"/>
      <c r="B52" s="153" t="s">
        <v>530</v>
      </c>
      <c r="C52" s="3"/>
      <c r="D52" s="3"/>
      <c r="E52" s="3"/>
      <c r="F52" s="3"/>
      <c r="G52" s="3"/>
      <c r="H52" s="35"/>
      <c r="I52" s="4"/>
    </row>
    <row r="53" spans="1:10">
      <c r="A53" s="3"/>
      <c r="B53" s="154"/>
      <c r="C53" s="3"/>
      <c r="D53" s="3"/>
      <c r="E53" s="3"/>
      <c r="F53" s="3"/>
      <c r="G53" s="3"/>
      <c r="H53" s="35"/>
      <c r="I53" s="4"/>
    </row>
    <row r="54" spans="1:10">
      <c r="A54" s="3" t="s">
        <v>531</v>
      </c>
      <c r="B54" s="75" t="s">
        <v>389</v>
      </c>
      <c r="C54" s="3"/>
      <c r="D54" s="3"/>
      <c r="E54" s="3"/>
      <c r="F54" s="3"/>
      <c r="G54" s="3"/>
      <c r="H54" s="35"/>
      <c r="I54" s="4"/>
    </row>
    <row r="56" spans="1:10" ht="12.75" customHeight="1">
      <c r="A56" s="594" t="s">
        <v>390</v>
      </c>
      <c r="B56" s="594"/>
      <c r="C56" s="594"/>
      <c r="D56" s="594"/>
      <c r="E56" s="594"/>
      <c r="F56" s="594"/>
      <c r="G56" s="594"/>
      <c r="H56" s="594"/>
      <c r="I56" s="594"/>
      <c r="J56" s="594"/>
    </row>
    <row r="57" spans="1:10">
      <c r="A57" s="594"/>
      <c r="B57" s="594"/>
      <c r="C57" s="594"/>
      <c r="D57" s="594"/>
      <c r="E57" s="594"/>
      <c r="F57" s="594"/>
      <c r="G57" s="594"/>
      <c r="H57" s="594"/>
      <c r="I57" s="594"/>
      <c r="J57" s="594"/>
    </row>
    <row r="58" spans="1:10">
      <c r="A58" s="594"/>
      <c r="B58" s="594"/>
      <c r="C58" s="594"/>
      <c r="D58" s="594"/>
      <c r="E58" s="594"/>
      <c r="F58" s="594"/>
      <c r="G58" s="594"/>
      <c r="H58" s="594"/>
      <c r="I58" s="594"/>
      <c r="J58" s="594"/>
    </row>
    <row r="59" spans="1:10">
      <c r="A59" s="594"/>
      <c r="B59" s="594"/>
      <c r="C59" s="594"/>
      <c r="D59" s="594"/>
      <c r="E59" s="594"/>
      <c r="F59" s="594"/>
      <c r="G59" s="594"/>
      <c r="H59" s="594"/>
      <c r="I59" s="594"/>
      <c r="J59" s="594"/>
    </row>
    <row r="60" spans="1:10">
      <c r="A60" s="594"/>
      <c r="B60" s="594"/>
      <c r="C60" s="594"/>
      <c r="D60" s="594"/>
      <c r="E60" s="594"/>
      <c r="F60" s="594"/>
      <c r="G60" s="594"/>
      <c r="H60" s="594"/>
      <c r="I60" s="594"/>
      <c r="J60" s="594"/>
    </row>
    <row r="61" spans="1:10">
      <c r="A61" s="150"/>
      <c r="B61" s="150"/>
      <c r="C61" s="150"/>
      <c r="D61" s="150"/>
      <c r="E61" s="150"/>
      <c r="F61" s="150"/>
      <c r="G61" s="150"/>
      <c r="H61" s="150"/>
      <c r="I61" s="150"/>
      <c r="J61" s="150"/>
    </row>
    <row r="62" spans="1:10">
      <c r="A62" s="757" t="s">
        <v>532</v>
      </c>
      <c r="B62" s="153" t="s">
        <v>533</v>
      </c>
      <c r="C62" s="3"/>
      <c r="D62" s="3"/>
      <c r="E62" s="3"/>
      <c r="F62" s="3"/>
      <c r="G62" s="150"/>
      <c r="H62" s="150"/>
      <c r="I62" s="150"/>
      <c r="J62" s="150"/>
    </row>
    <row r="63" spans="1:10">
      <c r="A63" s="757"/>
      <c r="B63" s="153" t="s">
        <v>534</v>
      </c>
      <c r="C63" s="3"/>
      <c r="D63" s="3"/>
      <c r="E63" s="3"/>
      <c r="F63" s="3"/>
      <c r="G63" s="150"/>
      <c r="H63" s="150"/>
      <c r="I63" s="150"/>
      <c r="J63" s="150"/>
    </row>
    <row r="64" spans="1:10">
      <c r="A64" s="150"/>
      <c r="B64" s="150"/>
      <c r="C64" s="150"/>
      <c r="D64" s="150"/>
      <c r="E64" s="150"/>
      <c r="F64" s="150"/>
      <c r="G64" s="150"/>
      <c r="H64" s="150"/>
      <c r="I64" s="150"/>
      <c r="J64" s="150"/>
    </row>
    <row r="65" spans="1:10">
      <c r="A65" s="757" t="s">
        <v>535</v>
      </c>
      <c r="B65" s="803" t="s">
        <v>529</v>
      </c>
      <c r="C65" s="803"/>
      <c r="D65" s="803"/>
      <c r="E65" s="803"/>
      <c r="F65" s="803"/>
      <c r="G65" s="803"/>
      <c r="H65" s="803"/>
      <c r="I65" s="803"/>
      <c r="J65" s="150"/>
    </row>
    <row r="66" spans="1:10">
      <c r="A66" s="757"/>
      <c r="B66" s="153" t="s">
        <v>536</v>
      </c>
      <c r="C66" s="3"/>
      <c r="D66" s="3"/>
      <c r="E66" s="3"/>
      <c r="F66" s="3"/>
      <c r="G66" s="3"/>
      <c r="H66" s="35"/>
      <c r="I66" s="4"/>
      <c r="J66" s="150"/>
    </row>
    <row r="67" spans="1:10">
      <c r="A67" s="150"/>
      <c r="B67" s="150"/>
      <c r="C67" s="150"/>
      <c r="D67" s="150"/>
      <c r="E67" s="150"/>
      <c r="F67" s="150"/>
      <c r="G67" s="150"/>
      <c r="H67" s="150"/>
      <c r="I67" s="150"/>
      <c r="J67" s="150"/>
    </row>
    <row r="68" spans="1:10">
      <c r="A68" s="150"/>
      <c r="B68" s="150"/>
      <c r="C68" s="150"/>
      <c r="D68" s="150"/>
      <c r="E68" s="150"/>
      <c r="F68" s="150"/>
      <c r="G68" s="150"/>
      <c r="H68" s="150"/>
      <c r="I68" s="150"/>
      <c r="J68" s="150"/>
    </row>
    <row r="69" spans="1:10">
      <c r="A69" s="40" t="s">
        <v>146</v>
      </c>
      <c r="B69" s="510" t="s">
        <v>147</v>
      </c>
      <c r="C69" s="510"/>
      <c r="D69" s="510"/>
      <c r="E69" s="510"/>
      <c r="F69" s="510"/>
      <c r="G69" s="510"/>
      <c r="H69" s="26" t="s">
        <v>71</v>
      </c>
      <c r="I69" s="26" t="s">
        <v>72</v>
      </c>
      <c r="J69" s="150"/>
    </row>
    <row r="70" spans="1:10">
      <c r="A70" s="40" t="s">
        <v>36</v>
      </c>
      <c r="B70" s="473" t="s">
        <v>148</v>
      </c>
      <c r="C70" s="473"/>
      <c r="D70" s="473"/>
      <c r="E70" s="473"/>
      <c r="F70" s="473"/>
      <c r="G70" s="473"/>
      <c r="H70" s="34"/>
      <c r="I70" s="34"/>
      <c r="J70" s="150"/>
    </row>
    <row r="71" spans="1:10" ht="24" customHeight="1">
      <c r="A71" s="45" t="s">
        <v>38</v>
      </c>
      <c r="B71" s="805" t="s">
        <v>537</v>
      </c>
      <c r="C71" s="805"/>
      <c r="D71" s="805"/>
      <c r="E71" s="805"/>
      <c r="F71" s="805"/>
      <c r="G71" s="805"/>
      <c r="H71" s="155">
        <v>1.67E-2</v>
      </c>
      <c r="I71" s="149">
        <f>H71*$I$45</f>
        <v>0</v>
      </c>
      <c r="J71" s="150"/>
    </row>
    <row r="72" spans="1:10" ht="36" customHeight="1">
      <c r="A72" s="45" t="s">
        <v>41</v>
      </c>
      <c r="B72" s="804" t="s">
        <v>538</v>
      </c>
      <c r="C72" s="804"/>
      <c r="D72" s="804"/>
      <c r="E72" s="804"/>
      <c r="F72" s="804"/>
      <c r="G72" s="804"/>
      <c r="H72" s="155">
        <v>2.0000000000000001E-4</v>
      </c>
      <c r="I72" s="149">
        <f>H72*$I$45</f>
        <v>0</v>
      </c>
      <c r="J72" s="150"/>
    </row>
    <row r="73" spans="1:10" ht="42.75" customHeight="1">
      <c r="A73" s="45" t="s">
        <v>44</v>
      </c>
      <c r="B73" s="804" t="s">
        <v>539</v>
      </c>
      <c r="C73" s="804"/>
      <c r="D73" s="804"/>
      <c r="E73" s="804"/>
      <c r="F73" s="804"/>
      <c r="G73" s="804"/>
      <c r="H73" s="148">
        <v>6.9999999999999999E-4</v>
      </c>
      <c r="I73" s="149">
        <f>H73*$I$45</f>
        <v>0</v>
      </c>
      <c r="J73" s="150"/>
    </row>
    <row r="74" spans="1:10" ht="35.25" customHeight="1">
      <c r="A74" s="38" t="s">
        <v>77</v>
      </c>
      <c r="B74" s="804" t="s">
        <v>540</v>
      </c>
      <c r="C74" s="804"/>
      <c r="D74" s="804"/>
      <c r="E74" s="804"/>
      <c r="F74" s="804"/>
      <c r="G74" s="804"/>
      <c r="H74" s="155">
        <v>2.8999999999999998E-3</v>
      </c>
      <c r="I74" s="149">
        <f>H74*$I$45</f>
        <v>0</v>
      </c>
      <c r="J74" s="150"/>
    </row>
    <row r="75" spans="1:10">
      <c r="A75" s="8" t="s">
        <v>79</v>
      </c>
      <c r="B75" s="473" t="s">
        <v>153</v>
      </c>
      <c r="C75" s="473"/>
      <c r="D75" s="473"/>
      <c r="E75" s="473"/>
      <c r="F75" s="473"/>
      <c r="G75" s="473"/>
      <c r="H75" s="156"/>
      <c r="I75" s="23">
        <f t="shared" ref="I75" si="0">H75*$I$45</f>
        <v>0</v>
      </c>
      <c r="J75" s="150"/>
    </row>
    <row r="76" spans="1:10">
      <c r="A76" s="510" t="s">
        <v>154</v>
      </c>
      <c r="B76" s="510"/>
      <c r="C76" s="510"/>
      <c r="D76" s="510"/>
      <c r="E76" s="510"/>
      <c r="F76" s="510"/>
      <c r="G76" s="510"/>
      <c r="H76" s="33"/>
      <c r="I76" s="34">
        <f>SUM(I71:I75)</f>
        <v>0</v>
      </c>
      <c r="J76" s="150"/>
    </row>
    <row r="77" spans="1:10">
      <c r="A77" s="8" t="s">
        <v>105</v>
      </c>
      <c r="B77" s="473" t="s">
        <v>155</v>
      </c>
      <c r="C77" s="473"/>
      <c r="D77" s="473"/>
      <c r="E77" s="473"/>
      <c r="F77" s="473"/>
      <c r="G77" s="473"/>
      <c r="H77" s="1">
        <v>0.36799999999999999</v>
      </c>
      <c r="I77" s="23">
        <f>I76*H77</f>
        <v>0</v>
      </c>
      <c r="J77" s="150"/>
    </row>
    <row r="78" spans="1:10">
      <c r="A78" s="510" t="s">
        <v>156</v>
      </c>
      <c r="B78" s="510"/>
      <c r="C78" s="510"/>
      <c r="D78" s="510"/>
      <c r="E78" s="510"/>
      <c r="F78" s="510"/>
      <c r="G78" s="510"/>
      <c r="H78" s="33"/>
      <c r="I78" s="34">
        <f>SUM(I76:I77)</f>
        <v>0</v>
      </c>
    </row>
    <row r="79" spans="1:10">
      <c r="A79" s="8"/>
      <c r="B79" s="488"/>
      <c r="C79" s="488"/>
      <c r="D79" s="488"/>
      <c r="E79" s="488"/>
      <c r="F79" s="488"/>
      <c r="G79" s="488"/>
      <c r="H79" s="488"/>
      <c r="I79" s="23"/>
    </row>
    <row r="80" spans="1:10">
      <c r="A80" s="3"/>
      <c r="B80" s="29"/>
      <c r="C80" s="29"/>
      <c r="D80" s="29"/>
      <c r="E80" s="29"/>
      <c r="F80" s="29"/>
      <c r="G80" s="29"/>
      <c r="H80" s="29"/>
      <c r="I80" s="7"/>
    </row>
    <row r="81" spans="1:9">
      <c r="A81" s="799" t="s">
        <v>541</v>
      </c>
      <c r="B81" s="799"/>
      <c r="C81" s="799"/>
      <c r="D81" s="799"/>
      <c r="E81" s="799"/>
      <c r="F81" s="799"/>
      <c r="G81" s="799"/>
      <c r="H81" s="799"/>
      <c r="I81" s="799"/>
    </row>
    <row r="82" spans="1:9">
      <c r="A82" s="799"/>
      <c r="B82" s="799"/>
      <c r="C82" s="799"/>
      <c r="D82" s="799"/>
      <c r="E82" s="799"/>
      <c r="F82" s="799"/>
      <c r="G82" s="799"/>
      <c r="H82" s="799"/>
      <c r="I82" s="799"/>
    </row>
    <row r="83" spans="1:9">
      <c r="A83" s="799"/>
      <c r="B83" s="799"/>
      <c r="C83" s="799"/>
      <c r="D83" s="799"/>
      <c r="E83" s="799"/>
      <c r="F83" s="799"/>
      <c r="G83" s="799"/>
      <c r="H83" s="799"/>
      <c r="I83" s="799"/>
    </row>
    <row r="84" spans="1:9">
      <c r="A84" s="799"/>
      <c r="B84" s="799"/>
      <c r="C84" s="799"/>
      <c r="D84" s="799"/>
      <c r="E84" s="799"/>
      <c r="F84" s="799"/>
      <c r="G84" s="799"/>
      <c r="H84" s="799"/>
      <c r="I84" s="799"/>
    </row>
    <row r="85" spans="1:9">
      <c r="A85" s="799"/>
      <c r="B85" s="799"/>
      <c r="C85" s="799"/>
      <c r="D85" s="799"/>
      <c r="E85" s="799"/>
      <c r="F85" s="799"/>
      <c r="G85" s="799"/>
      <c r="H85" s="799"/>
      <c r="I85" s="799"/>
    </row>
    <row r="86" spans="1:9">
      <c r="A86" s="210"/>
      <c r="B86" s="210"/>
      <c r="C86" s="210"/>
      <c r="D86" s="210"/>
      <c r="E86" s="210"/>
      <c r="F86" s="210"/>
      <c r="G86" s="210"/>
      <c r="H86" s="210"/>
      <c r="I86" s="210"/>
    </row>
    <row r="87" spans="1:9" ht="16.5" thickBot="1">
      <c r="A87" s="209"/>
      <c r="D87" s="210"/>
      <c r="E87" s="210"/>
      <c r="F87" s="210"/>
      <c r="G87" s="210"/>
      <c r="H87" s="210"/>
      <c r="I87" s="210"/>
    </row>
    <row r="88" spans="1:9" ht="26.25" thickBot="1">
      <c r="A88" s="162" t="s">
        <v>273</v>
      </c>
      <c r="B88" s="163" t="s">
        <v>542</v>
      </c>
      <c r="C88" s="163" t="s">
        <v>543</v>
      </c>
      <c r="D88" s="210"/>
      <c r="E88" s="210"/>
      <c r="F88" s="210"/>
      <c r="G88" s="210"/>
      <c r="H88" s="210"/>
      <c r="I88" s="210"/>
    </row>
    <row r="89" spans="1:9" ht="13.5" thickBot="1">
      <c r="A89" s="164" t="s">
        <v>425</v>
      </c>
      <c r="B89" s="165">
        <v>8.3299999999999999E-2</v>
      </c>
      <c r="C89" s="165">
        <v>6.9410000000000001E-3</v>
      </c>
      <c r="D89" s="210"/>
      <c r="E89" s="210"/>
      <c r="F89" s="210"/>
      <c r="G89" s="210"/>
      <c r="H89" s="210"/>
      <c r="I89" s="210"/>
    </row>
    <row r="90" spans="1:9" ht="39" thickBot="1">
      <c r="A90" s="164" t="s">
        <v>544</v>
      </c>
      <c r="B90" s="165">
        <v>2.7799999999999998E-2</v>
      </c>
      <c r="C90" s="165">
        <v>2.3159999999999999E-3</v>
      </c>
      <c r="D90" s="210"/>
      <c r="E90" s="210"/>
      <c r="F90" s="210"/>
      <c r="G90" s="210"/>
      <c r="H90" s="210"/>
      <c r="I90" s="210"/>
    </row>
    <row r="91" spans="1:9" ht="26.25" thickBot="1">
      <c r="A91" s="166" t="s">
        <v>545</v>
      </c>
      <c r="B91" s="167">
        <v>0.1111</v>
      </c>
      <c r="C91" s="167">
        <v>9.2569999999999996E-3</v>
      </c>
      <c r="D91" s="210"/>
      <c r="E91" s="210"/>
      <c r="F91" s="210"/>
      <c r="G91" s="210"/>
      <c r="H91" s="210"/>
      <c r="I91" s="210"/>
    </row>
    <row r="92" spans="1:9" ht="84.75" customHeight="1" thickBot="1">
      <c r="A92" s="166" t="s">
        <v>5</v>
      </c>
      <c r="B92" s="800">
        <v>0.12039999999999999</v>
      </c>
      <c r="C92" s="801"/>
      <c r="D92" s="210"/>
      <c r="E92" s="210"/>
      <c r="F92" s="210"/>
      <c r="G92" s="210"/>
      <c r="H92" s="210"/>
      <c r="I92" s="210"/>
    </row>
    <row r="93" spans="1:9" ht="69" customHeight="1">
      <c r="A93" s="161"/>
      <c r="D93" s="210"/>
      <c r="E93" s="210"/>
      <c r="F93" s="210"/>
      <c r="G93" s="210"/>
      <c r="H93" s="210"/>
      <c r="I93" s="210"/>
    </row>
    <row r="94" spans="1:9" ht="15">
      <c r="A94" s="802" t="s">
        <v>546</v>
      </c>
      <c r="B94" s="802"/>
      <c r="C94" s="802"/>
      <c r="D94" s="802"/>
      <c r="E94" s="802"/>
      <c r="F94" s="802"/>
      <c r="G94" s="802"/>
      <c r="H94" s="802"/>
      <c r="I94" s="802"/>
    </row>
    <row r="95" spans="1:9" ht="15">
      <c r="A95" s="802" t="s">
        <v>547</v>
      </c>
      <c r="B95" s="802"/>
      <c r="C95" s="802"/>
      <c r="D95" s="802"/>
      <c r="E95" s="802"/>
      <c r="F95" s="802"/>
      <c r="G95" s="802"/>
      <c r="H95" s="802"/>
      <c r="I95" s="802"/>
    </row>
    <row r="96" spans="1:9">
      <c r="A96" s="3"/>
      <c r="B96" s="29"/>
      <c r="C96" s="29"/>
      <c r="D96" s="29"/>
      <c r="E96" s="29"/>
      <c r="F96" s="29"/>
      <c r="G96" s="29"/>
      <c r="H96" s="29"/>
      <c r="I96" s="7"/>
    </row>
    <row r="97" spans="1:9">
      <c r="A97" s="3"/>
      <c r="B97" s="29"/>
      <c r="C97" s="29"/>
      <c r="D97" s="29"/>
      <c r="E97" s="29"/>
      <c r="F97" s="29"/>
      <c r="G97" s="29"/>
      <c r="H97" s="29"/>
      <c r="I97" s="7"/>
    </row>
    <row r="98" spans="1:9">
      <c r="A98" s="147" t="s">
        <v>548</v>
      </c>
    </row>
  </sheetData>
  <mergeCells count="52">
    <mergeCell ref="A1:I1"/>
    <mergeCell ref="A13:I13"/>
    <mergeCell ref="A14:I14"/>
    <mergeCell ref="A15:I15"/>
    <mergeCell ref="A4:I4"/>
    <mergeCell ref="A5:I5"/>
    <mergeCell ref="A11:I11"/>
    <mergeCell ref="A6:I7"/>
    <mergeCell ref="A8:I8"/>
    <mergeCell ref="A56:J60"/>
    <mergeCell ref="A62:A63"/>
    <mergeCell ref="A65:A66"/>
    <mergeCell ref="B22:H22"/>
    <mergeCell ref="B32:G32"/>
    <mergeCell ref="B34:G34"/>
    <mergeCell ref="B35:G35"/>
    <mergeCell ref="B31:G31"/>
    <mergeCell ref="B33:G33"/>
    <mergeCell ref="A38:G38"/>
    <mergeCell ref="A40:A46"/>
    <mergeCell ref="A48:A49"/>
    <mergeCell ref="A51:A52"/>
    <mergeCell ref="B51:I51"/>
    <mergeCell ref="A30:I30"/>
    <mergeCell ref="A23:G23"/>
    <mergeCell ref="A25:G25"/>
    <mergeCell ref="B36:G36"/>
    <mergeCell ref="B37:G37"/>
    <mergeCell ref="A9:I10"/>
    <mergeCell ref="A16:I16"/>
    <mergeCell ref="A19:I19"/>
    <mergeCell ref="B21:H21"/>
    <mergeCell ref="B24:H24"/>
    <mergeCell ref="A17:I17"/>
    <mergeCell ref="A12:I12"/>
    <mergeCell ref="B20:H20"/>
    <mergeCell ref="A81:I85"/>
    <mergeCell ref="B92:C92"/>
    <mergeCell ref="A94:I94"/>
    <mergeCell ref="A95:I95"/>
    <mergeCell ref="B65:I65"/>
    <mergeCell ref="B74:G74"/>
    <mergeCell ref="B77:G77"/>
    <mergeCell ref="A78:G78"/>
    <mergeCell ref="B79:H79"/>
    <mergeCell ref="B69:G69"/>
    <mergeCell ref="B70:G70"/>
    <mergeCell ref="B71:G71"/>
    <mergeCell ref="B72:G72"/>
    <mergeCell ref="B73:G73"/>
    <mergeCell ref="B75:G75"/>
    <mergeCell ref="A76:G76"/>
  </mergeCells>
  <hyperlinks>
    <hyperlink ref="A98" r:id="rId1" xr:uid="{9EC783FA-FED9-4C1E-8C5E-3810928629AF}"/>
  </hyperlinks>
  <pageMargins left="0.511811024" right="0.511811024" top="0.78740157499999996" bottom="0.78740157499999996" header="0.31496062000000002" footer="0.31496062000000002"/>
  <pageSetup paperSize="9" fitToHeight="0"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2.xml><?xml version="1.0" encoding="utf-8"?>
<ds:datastoreItem xmlns:ds="http://schemas.openxmlformats.org/officeDocument/2006/customXml" ds:itemID="{59C5A4B7-B232-4DC0-B4EF-B4E4AA057E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DA9047-D7A3-411E-B0DB-0A3999BBBF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Mód2.2</vt:lpstr>
      <vt:lpstr>Resumo</vt:lpstr>
      <vt:lpstr>Limpeza - Item 1</vt:lpstr>
      <vt:lpstr>Controle de pragas - Item 2</vt:lpstr>
      <vt:lpstr>Remanejamento- Item 3</vt:lpstr>
      <vt:lpstr>Mód2.3 </vt:lpstr>
      <vt:lpstr>Uniform&amp;EPIs </vt:lpstr>
      <vt:lpstr>Materiais</vt:lpstr>
      <vt:lpstr>Mód3</vt:lpstr>
      <vt:lpstr>Mód6</vt:lpstr>
      <vt:lpstr>Mód4</vt:lpstr>
      <vt:lpstr>Equipamentos</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cp:lastPrinted>2026-01-05T13:29:23Z</cp:lastPrinted>
  <dcterms:created xsi:type="dcterms:W3CDTF">2010-12-08T17:56:29Z</dcterms:created>
  <dcterms:modified xsi:type="dcterms:W3CDTF">2026-01-15T17:24:37Z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