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290" documentId="8_{E5674686-42BD-4E61-8A0F-85A59E494FFE}" xr6:coauthVersionLast="47" xr6:coauthVersionMax="47" xr10:uidLastSave="{D74D9303-6A16-43D1-8918-BB933458EE72}"/>
  <bookViews>
    <workbookView xWindow="-28920" yWindow="-120" windowWidth="29040" windowHeight="15720" xr2:uid="{00000000-000D-0000-FFFF-FFFF00000000}"/>
  </bookViews>
  <sheets>
    <sheet name="Areas (m²)-Preencher" sheetId="3" r:id="rId1"/>
    <sheet name="Exemplo1" sheetId="1" r:id="rId2"/>
    <sheet name="Exemplo2" sheetId="5" r:id="rId3"/>
    <sheet name="Parâmetros" sheetId="4" state="hidden" r:id="rId4"/>
  </sheets>
  <definedNames>
    <definedName name="_xlnm.Print_Titles" localSheetId="0">'Areas (m²)-Preencher'!$1:$1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0" i="3" l="1"/>
  <c r="I159" i="3"/>
  <c r="B225" i="3" s="1"/>
  <c r="E225" i="3" s="1"/>
  <c r="B230" i="3"/>
  <c r="B227" i="3"/>
  <c r="E230" i="3"/>
  <c r="E227" i="3"/>
  <c r="E219" i="3"/>
  <c r="J17" i="3"/>
  <c r="K17" i="3"/>
  <c r="J18" i="3"/>
  <c r="K18" i="3"/>
  <c r="J19" i="3"/>
  <c r="K19" i="3"/>
  <c r="J20" i="3"/>
  <c r="K20" i="3"/>
  <c r="J21" i="3"/>
  <c r="K21" i="3"/>
  <c r="J22" i="3"/>
  <c r="K22" i="3"/>
  <c r="J23" i="3"/>
  <c r="K23" i="3"/>
  <c r="J24" i="3"/>
  <c r="K24" i="3"/>
  <c r="J25" i="3"/>
  <c r="K25" i="3"/>
  <c r="J26" i="3"/>
  <c r="K26" i="3"/>
  <c r="J27" i="3"/>
  <c r="K27" i="3"/>
  <c r="J28" i="3"/>
  <c r="K28" i="3"/>
  <c r="J29" i="3"/>
  <c r="K29" i="3"/>
  <c r="J30" i="3"/>
  <c r="K30" i="3"/>
  <c r="J31" i="3"/>
  <c r="K31" i="3"/>
  <c r="J32" i="3"/>
  <c r="K32" i="3"/>
  <c r="J33" i="3"/>
  <c r="K33" i="3"/>
  <c r="J34" i="3"/>
  <c r="K34" i="3"/>
  <c r="J35" i="3"/>
  <c r="K35" i="3"/>
  <c r="J36" i="3"/>
  <c r="K36" i="3"/>
  <c r="J37" i="3"/>
  <c r="K37" i="3"/>
  <c r="J38" i="3"/>
  <c r="K38" i="3"/>
  <c r="J39" i="3"/>
  <c r="K39" i="3"/>
  <c r="J40" i="3"/>
  <c r="K40" i="3"/>
  <c r="J41" i="3"/>
  <c r="K41" i="3"/>
  <c r="J42" i="3"/>
  <c r="K42" i="3"/>
  <c r="J43" i="3"/>
  <c r="K43" i="3"/>
  <c r="J44" i="3"/>
  <c r="K44" i="3"/>
  <c r="J45" i="3"/>
  <c r="K45" i="3"/>
  <c r="J46" i="3"/>
  <c r="K46" i="3"/>
  <c r="J47" i="3"/>
  <c r="K47" i="3"/>
  <c r="J48" i="3"/>
  <c r="K48" i="3"/>
  <c r="J49" i="3"/>
  <c r="K49" i="3"/>
  <c r="J50" i="3"/>
  <c r="K50" i="3"/>
  <c r="J51" i="3"/>
  <c r="K51" i="3"/>
  <c r="J52" i="3"/>
  <c r="K52" i="3"/>
  <c r="J53" i="3"/>
  <c r="K53" i="3"/>
  <c r="J54" i="3"/>
  <c r="K54" i="3"/>
  <c r="J55" i="3"/>
  <c r="K55" i="3"/>
  <c r="J56" i="3"/>
  <c r="K56" i="3"/>
  <c r="J57" i="3"/>
  <c r="K57" i="3"/>
  <c r="J58" i="3"/>
  <c r="K58" i="3"/>
  <c r="J59" i="3"/>
  <c r="K59" i="3"/>
  <c r="J60" i="3"/>
  <c r="K60" i="3"/>
  <c r="J61" i="3"/>
  <c r="K61" i="3"/>
  <c r="J62" i="3"/>
  <c r="K62" i="3"/>
  <c r="J63" i="3"/>
  <c r="K63" i="3"/>
  <c r="J64" i="3"/>
  <c r="K64" i="3"/>
  <c r="J65" i="3"/>
  <c r="K65" i="3"/>
  <c r="J66" i="3"/>
  <c r="K66" i="3"/>
  <c r="J67" i="3"/>
  <c r="K67" i="3"/>
  <c r="J68" i="3"/>
  <c r="K68" i="3"/>
  <c r="J69" i="3"/>
  <c r="K69" i="3"/>
  <c r="J70" i="3"/>
  <c r="K70" i="3"/>
  <c r="J71" i="3"/>
  <c r="K71" i="3"/>
  <c r="J72" i="3"/>
  <c r="K72" i="3"/>
  <c r="J73" i="3"/>
  <c r="K73" i="3"/>
  <c r="J74" i="3"/>
  <c r="K74" i="3"/>
  <c r="J75" i="3"/>
  <c r="K75" i="3"/>
  <c r="J76" i="3"/>
  <c r="K76" i="3"/>
  <c r="J77" i="3"/>
  <c r="K77" i="3"/>
  <c r="J78" i="3"/>
  <c r="K78" i="3"/>
  <c r="J79" i="3"/>
  <c r="K79" i="3"/>
  <c r="J80" i="3"/>
  <c r="K80" i="3"/>
  <c r="J81" i="3"/>
  <c r="K81" i="3"/>
  <c r="J82" i="3"/>
  <c r="K82" i="3"/>
  <c r="J83" i="3"/>
  <c r="K83" i="3"/>
  <c r="J84" i="3"/>
  <c r="K84" i="3"/>
  <c r="J85" i="3"/>
  <c r="K85" i="3"/>
  <c r="J86" i="3"/>
  <c r="K86" i="3"/>
  <c r="J87" i="3"/>
  <c r="K87" i="3"/>
  <c r="J88" i="3"/>
  <c r="K88" i="3"/>
  <c r="J89" i="3"/>
  <c r="K89" i="3"/>
  <c r="J90" i="3"/>
  <c r="K90" i="3"/>
  <c r="J91" i="3"/>
  <c r="K91" i="3"/>
  <c r="J92" i="3"/>
  <c r="K92" i="3"/>
  <c r="J93" i="3"/>
  <c r="K93" i="3"/>
  <c r="J94" i="3"/>
  <c r="K94" i="3"/>
  <c r="J95" i="3"/>
  <c r="K95" i="3"/>
  <c r="J96" i="3"/>
  <c r="K96" i="3"/>
  <c r="J97" i="3"/>
  <c r="K97" i="3"/>
  <c r="J98" i="3"/>
  <c r="K98" i="3"/>
  <c r="J99" i="3"/>
  <c r="K99" i="3"/>
  <c r="J100" i="3"/>
  <c r="K100" i="3"/>
  <c r="J101" i="3"/>
  <c r="K101" i="3"/>
  <c r="J102" i="3"/>
  <c r="K102" i="3"/>
  <c r="J103" i="3"/>
  <c r="K103" i="3"/>
  <c r="J104" i="3"/>
  <c r="K104" i="3"/>
  <c r="J105" i="3"/>
  <c r="K105" i="3"/>
  <c r="J106" i="3"/>
  <c r="K106" i="3"/>
  <c r="J107" i="3"/>
  <c r="K107" i="3"/>
  <c r="J108" i="3"/>
  <c r="K108" i="3"/>
  <c r="J109" i="3"/>
  <c r="K109" i="3"/>
  <c r="J110" i="3"/>
  <c r="K110" i="3"/>
  <c r="J111" i="3"/>
  <c r="K111" i="3"/>
  <c r="J112" i="3"/>
  <c r="K112" i="3"/>
  <c r="J113" i="3"/>
  <c r="K113" i="3"/>
  <c r="J114" i="3"/>
  <c r="K114" i="3"/>
  <c r="J115" i="3"/>
  <c r="K115" i="3"/>
  <c r="J116" i="3"/>
  <c r="K116" i="3"/>
  <c r="J117" i="3"/>
  <c r="K117" i="3"/>
  <c r="J118" i="3"/>
  <c r="K118" i="3"/>
  <c r="J119" i="3"/>
  <c r="K119" i="3"/>
  <c r="J120" i="3"/>
  <c r="K120" i="3"/>
  <c r="J121" i="3"/>
  <c r="K121" i="3"/>
  <c r="J122" i="3"/>
  <c r="K122" i="3"/>
  <c r="J123" i="3"/>
  <c r="K123" i="3"/>
  <c r="J124" i="3"/>
  <c r="K124" i="3"/>
  <c r="J125" i="3"/>
  <c r="K125" i="3"/>
  <c r="J126" i="3"/>
  <c r="K126" i="3"/>
  <c r="J127" i="3"/>
  <c r="K127" i="3"/>
  <c r="J128" i="3"/>
  <c r="K128" i="3"/>
  <c r="J129" i="3"/>
  <c r="K129" i="3"/>
  <c r="J130" i="3"/>
  <c r="K130" i="3"/>
  <c r="J131" i="3"/>
  <c r="K131" i="3"/>
  <c r="J132" i="3"/>
  <c r="K132" i="3"/>
  <c r="J133" i="3"/>
  <c r="K133" i="3"/>
  <c r="J134" i="3"/>
  <c r="K134" i="3"/>
  <c r="J135" i="3"/>
  <c r="K135" i="3"/>
  <c r="J136" i="3"/>
  <c r="K136" i="3"/>
  <c r="J137" i="3"/>
  <c r="K137" i="3"/>
  <c r="J138" i="3"/>
  <c r="K138" i="3"/>
  <c r="J139" i="3"/>
  <c r="K139" i="3"/>
  <c r="J140" i="3"/>
  <c r="K140" i="3"/>
  <c r="J141" i="3"/>
  <c r="K141" i="3"/>
  <c r="J142" i="3"/>
  <c r="K142" i="3"/>
  <c r="J143" i="3"/>
  <c r="K143" i="3"/>
  <c r="J144" i="3"/>
  <c r="K144" i="3"/>
  <c r="J145" i="3"/>
  <c r="K145" i="3"/>
  <c r="J146" i="3"/>
  <c r="K146" i="3"/>
  <c r="J147" i="3"/>
  <c r="K147" i="3"/>
  <c r="J148" i="3"/>
  <c r="K148" i="3"/>
  <c r="J149" i="3"/>
  <c r="K149" i="3"/>
  <c r="J150" i="3"/>
  <c r="K150" i="3"/>
  <c r="J151" i="3"/>
  <c r="K151" i="3"/>
  <c r="J152" i="3"/>
  <c r="K152" i="3"/>
  <c r="J153" i="3"/>
  <c r="K153" i="3"/>
  <c r="D146" i="3"/>
  <c r="D147" i="3"/>
  <c r="D148" i="3"/>
  <c r="D149" i="3"/>
  <c r="D150" i="3"/>
  <c r="D132" i="3"/>
  <c r="D133" i="3"/>
  <c r="D134" i="3"/>
  <c r="D135" i="3"/>
  <c r="D136" i="3"/>
  <c r="D137" i="3"/>
  <c r="D138" i="3"/>
  <c r="D139" i="3"/>
  <c r="D140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26" i="3"/>
  <c r="D127" i="3"/>
  <c r="D128" i="3"/>
  <c r="D129" i="3"/>
  <c r="D130" i="3"/>
  <c r="D131" i="3"/>
  <c r="D3" i="3"/>
  <c r="D4" i="3"/>
  <c r="D5" i="3"/>
  <c r="D6" i="3"/>
  <c r="J6" i="3" s="1"/>
  <c r="K6" i="3" s="1"/>
  <c r="D7" i="3"/>
  <c r="J7" i="3" s="1"/>
  <c r="K7" i="3" s="1"/>
  <c r="D8" i="3"/>
  <c r="J8" i="3" s="1"/>
  <c r="K8" i="3" s="1"/>
  <c r="D9" i="3"/>
  <c r="J9" i="3" s="1"/>
  <c r="K9" i="3" s="1"/>
  <c r="D10" i="3"/>
  <c r="J10" i="3" s="1"/>
  <c r="K10" i="3" s="1"/>
  <c r="D11" i="3"/>
  <c r="J11" i="3" s="1"/>
  <c r="K11" i="3" s="1"/>
  <c r="D12" i="3"/>
  <c r="J12" i="3" s="1"/>
  <c r="K12" i="3" s="1"/>
  <c r="D13" i="3"/>
  <c r="J13" i="3" s="1"/>
  <c r="K13" i="3" s="1"/>
  <c r="D14" i="3"/>
  <c r="J14" i="3" s="1"/>
  <c r="K14" i="3" s="1"/>
  <c r="D15" i="3"/>
  <c r="J15" i="3" s="1"/>
  <c r="K15" i="3" s="1"/>
  <c r="D16" i="3"/>
  <c r="J16" i="3" s="1"/>
  <c r="K16" i="3" s="1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42" i="3"/>
  <c r="D143" i="3"/>
  <c r="D144" i="3"/>
  <c r="D145" i="3"/>
  <c r="D153" i="3"/>
  <c r="D2" i="3"/>
  <c r="I155" i="3"/>
  <c r="D155" i="3"/>
  <c r="D157" i="3"/>
  <c r="J157" i="3" s="1"/>
  <c r="K157" i="3" s="1"/>
  <c r="I156" i="3"/>
  <c r="D156" i="3"/>
  <c r="J156" i="3" s="1"/>
  <c r="K156" i="3" s="1"/>
  <c r="I154" i="3"/>
  <c r="D154" i="3"/>
  <c r="J154" i="3" s="1"/>
  <c r="K154" i="3" s="1"/>
  <c r="J155" i="3" l="1"/>
  <c r="I30" i="1" l="1"/>
  <c r="I29" i="1"/>
  <c r="I28" i="1"/>
  <c r="C156" i="5"/>
  <c r="A156" i="5"/>
  <c r="C149" i="5"/>
  <c r="A149" i="5"/>
  <c r="C148" i="5"/>
  <c r="A148" i="5"/>
  <c r="C147" i="5"/>
  <c r="A147" i="5"/>
  <c r="C140" i="5"/>
  <c r="A140" i="5"/>
  <c r="C139" i="5"/>
  <c r="A139" i="5"/>
  <c r="C138" i="5"/>
  <c r="A138" i="5"/>
  <c r="C137" i="5"/>
  <c r="A137" i="5"/>
  <c r="C130" i="5"/>
  <c r="A130" i="5"/>
  <c r="C129" i="5"/>
  <c r="A129" i="5"/>
  <c r="C128" i="5"/>
  <c r="A128" i="5"/>
  <c r="C127" i="5"/>
  <c r="A127" i="5"/>
  <c r="C126" i="5"/>
  <c r="A126" i="5"/>
  <c r="C125" i="5"/>
  <c r="A125" i="5"/>
  <c r="D114" i="5"/>
  <c r="J114" i="5" s="1"/>
  <c r="K114" i="5" s="1"/>
  <c r="D113" i="5"/>
  <c r="J113" i="5" s="1"/>
  <c r="K113" i="5" s="1"/>
  <c r="D112" i="5"/>
  <c r="J112" i="5" s="1"/>
  <c r="D111" i="5"/>
  <c r="J111" i="5" s="1"/>
  <c r="K111" i="5" s="1"/>
  <c r="D110" i="5"/>
  <c r="J110" i="5" s="1"/>
  <c r="K110" i="5" s="1"/>
  <c r="D109" i="5"/>
  <c r="J109" i="5" s="1"/>
  <c r="K109" i="5" s="1"/>
  <c r="D108" i="5"/>
  <c r="J108" i="5" s="1"/>
  <c r="K108" i="5" s="1"/>
  <c r="D107" i="5"/>
  <c r="J107" i="5" s="1"/>
  <c r="K107" i="5" s="1"/>
  <c r="D106" i="5"/>
  <c r="J106" i="5" s="1"/>
  <c r="K106" i="5" s="1"/>
  <c r="D105" i="5"/>
  <c r="J105" i="5" s="1"/>
  <c r="D104" i="5"/>
  <c r="J104" i="5" s="1"/>
  <c r="K104" i="5" s="1"/>
  <c r="D103" i="5"/>
  <c r="J103" i="5" s="1"/>
  <c r="K103" i="5" s="1"/>
  <c r="J102" i="5"/>
  <c r="K102" i="5" s="1"/>
  <c r="D102" i="5"/>
  <c r="D101" i="5"/>
  <c r="J101" i="5" s="1"/>
  <c r="K101" i="5" s="1"/>
  <c r="J100" i="5"/>
  <c r="K100" i="5" s="1"/>
  <c r="D100" i="5"/>
  <c r="D99" i="5"/>
  <c r="J99" i="5" s="1"/>
  <c r="K99" i="5" s="1"/>
  <c r="D98" i="5"/>
  <c r="J98" i="5" s="1"/>
  <c r="D97" i="5"/>
  <c r="J97" i="5" s="1"/>
  <c r="K97" i="5" s="1"/>
  <c r="D96" i="5"/>
  <c r="J96" i="5" s="1"/>
  <c r="K96" i="5" s="1"/>
  <c r="D95" i="5"/>
  <c r="J95" i="5" s="1"/>
  <c r="K95" i="5" s="1"/>
  <c r="D94" i="5"/>
  <c r="J94" i="5" s="1"/>
  <c r="K94" i="5" s="1"/>
  <c r="D93" i="5"/>
  <c r="J93" i="5" s="1"/>
  <c r="K93" i="5" s="1"/>
  <c r="D92" i="5"/>
  <c r="J92" i="5" s="1"/>
  <c r="K92" i="5" s="1"/>
  <c r="J91" i="5"/>
  <c r="D91" i="5"/>
  <c r="D90" i="5"/>
  <c r="J90" i="5" s="1"/>
  <c r="K90" i="5" s="1"/>
  <c r="D89" i="5"/>
  <c r="J89" i="5" s="1"/>
  <c r="K89" i="5" s="1"/>
  <c r="D88" i="5"/>
  <c r="J88" i="5" s="1"/>
  <c r="K88" i="5" s="1"/>
  <c r="D87" i="5"/>
  <c r="J87" i="5" s="1"/>
  <c r="K87" i="5" s="1"/>
  <c r="J86" i="5"/>
  <c r="K86" i="5" s="1"/>
  <c r="D86" i="5"/>
  <c r="J85" i="5"/>
  <c r="D85" i="5"/>
  <c r="J84" i="5"/>
  <c r="K84" i="5" s="1"/>
  <c r="D84" i="5"/>
  <c r="D83" i="5"/>
  <c r="J83" i="5" s="1"/>
  <c r="K83" i="5" s="1"/>
  <c r="D82" i="5"/>
  <c r="J82" i="5" s="1"/>
  <c r="K82" i="5" s="1"/>
  <c r="D81" i="5"/>
  <c r="J81" i="5" s="1"/>
  <c r="K81" i="5" s="1"/>
  <c r="D80" i="5"/>
  <c r="J80" i="5" s="1"/>
  <c r="K80" i="5" s="1"/>
  <c r="D79" i="5"/>
  <c r="J79" i="5" s="1"/>
  <c r="K79" i="5" s="1"/>
  <c r="D78" i="5"/>
  <c r="J78" i="5" s="1"/>
  <c r="K78" i="5" s="1"/>
  <c r="D77" i="5"/>
  <c r="J77" i="5" s="1"/>
  <c r="K77" i="5" s="1"/>
  <c r="D76" i="5"/>
  <c r="J76" i="5" s="1"/>
  <c r="K76" i="5" s="1"/>
  <c r="D75" i="5"/>
  <c r="J75" i="5" s="1"/>
  <c r="K75" i="5" s="1"/>
  <c r="D74" i="5"/>
  <c r="J74" i="5" s="1"/>
  <c r="K74" i="5" s="1"/>
  <c r="D73" i="5"/>
  <c r="J73" i="5" s="1"/>
  <c r="K73" i="5" s="1"/>
  <c r="D72" i="5"/>
  <c r="J72" i="5" s="1"/>
  <c r="K72" i="5" s="1"/>
  <c r="D71" i="5"/>
  <c r="J71" i="5" s="1"/>
  <c r="J70" i="5"/>
  <c r="K70" i="5" s="1"/>
  <c r="D70" i="5"/>
  <c r="D69" i="5"/>
  <c r="J69" i="5" s="1"/>
  <c r="K69" i="5" s="1"/>
  <c r="J68" i="5"/>
  <c r="K68" i="5" s="1"/>
  <c r="D68" i="5"/>
  <c r="D67" i="5"/>
  <c r="J67" i="5" s="1"/>
  <c r="K67" i="5" s="1"/>
  <c r="D66" i="5"/>
  <c r="J66" i="5" s="1"/>
  <c r="K66" i="5" s="1"/>
  <c r="D65" i="5"/>
  <c r="J65" i="5" s="1"/>
  <c r="K65" i="5" s="1"/>
  <c r="D64" i="5"/>
  <c r="J64" i="5" s="1"/>
  <c r="D63" i="5"/>
  <c r="J63" i="5" s="1"/>
  <c r="K63" i="5" s="1"/>
  <c r="D62" i="5"/>
  <c r="J62" i="5" s="1"/>
  <c r="K62" i="5" s="1"/>
  <c r="D61" i="5"/>
  <c r="J61" i="5" s="1"/>
  <c r="K61" i="5" s="1"/>
  <c r="D60" i="5"/>
  <c r="J60" i="5" s="1"/>
  <c r="K60" i="5" s="1"/>
  <c r="J59" i="5"/>
  <c r="K59" i="5" s="1"/>
  <c r="D59" i="5"/>
  <c r="D58" i="5"/>
  <c r="J58" i="5" s="1"/>
  <c r="K58" i="5" s="1"/>
  <c r="D57" i="5"/>
  <c r="J57" i="5" s="1"/>
  <c r="K57" i="5" s="1"/>
  <c r="D56" i="5"/>
  <c r="J56" i="5" s="1"/>
  <c r="K56" i="5" s="1"/>
  <c r="D55" i="5"/>
  <c r="J55" i="5" s="1"/>
  <c r="K55" i="5" s="1"/>
  <c r="J54" i="5"/>
  <c r="K54" i="5" s="1"/>
  <c r="D54" i="5"/>
  <c r="J53" i="5"/>
  <c r="K53" i="5" s="1"/>
  <c r="D53" i="5"/>
  <c r="J52" i="5"/>
  <c r="D52" i="5"/>
  <c r="D51" i="5"/>
  <c r="J51" i="5" s="1"/>
  <c r="K51" i="5" s="1"/>
  <c r="J50" i="5"/>
  <c r="K50" i="5" s="1"/>
  <c r="D50" i="5"/>
  <c r="D49" i="5"/>
  <c r="J49" i="5" s="1"/>
  <c r="K49" i="5" s="1"/>
  <c r="D48" i="5"/>
  <c r="J48" i="5" s="1"/>
  <c r="K48" i="5" s="1"/>
  <c r="D47" i="5"/>
  <c r="J47" i="5" s="1"/>
  <c r="K47" i="5" s="1"/>
  <c r="D46" i="5"/>
  <c r="J46" i="5" s="1"/>
  <c r="K46" i="5" s="1"/>
  <c r="D45" i="5"/>
  <c r="J45" i="5" s="1"/>
  <c r="K45" i="5" s="1"/>
  <c r="D44" i="5"/>
  <c r="J44" i="5" s="1"/>
  <c r="K44" i="5" s="1"/>
  <c r="J43" i="5"/>
  <c r="K43" i="5" s="1"/>
  <c r="D43" i="5"/>
  <c r="D42" i="5"/>
  <c r="J42" i="5" s="1"/>
  <c r="K42" i="5" s="1"/>
  <c r="D41" i="5"/>
  <c r="J41" i="5" s="1"/>
  <c r="K41" i="5" s="1"/>
  <c r="D40" i="5"/>
  <c r="J40" i="5" s="1"/>
  <c r="D39" i="5"/>
  <c r="J39" i="5" s="1"/>
  <c r="K39" i="5" s="1"/>
  <c r="D38" i="5"/>
  <c r="J38" i="5" s="1"/>
  <c r="K38" i="5" s="1"/>
  <c r="J37" i="5"/>
  <c r="K37" i="5" s="1"/>
  <c r="D37" i="5"/>
  <c r="D36" i="5"/>
  <c r="J36" i="5" s="1"/>
  <c r="K36" i="5" s="1"/>
  <c r="D35" i="5"/>
  <c r="J35" i="5" s="1"/>
  <c r="K35" i="5" s="1"/>
  <c r="D34" i="5"/>
  <c r="J34" i="5" s="1"/>
  <c r="D33" i="5"/>
  <c r="J33" i="5" s="1"/>
  <c r="K33" i="5" s="1"/>
  <c r="D32" i="5"/>
  <c r="J32" i="5" s="1"/>
  <c r="K32" i="5" s="1"/>
  <c r="D31" i="5"/>
  <c r="J31" i="5" s="1"/>
  <c r="K31" i="5" s="1"/>
  <c r="D30" i="5"/>
  <c r="J30" i="5" s="1"/>
  <c r="K30" i="5" s="1"/>
  <c r="D29" i="5"/>
  <c r="J29" i="5" s="1"/>
  <c r="K29" i="5" s="1"/>
  <c r="D28" i="5"/>
  <c r="J28" i="5" s="1"/>
  <c r="D27" i="5"/>
  <c r="J27" i="5" s="1"/>
  <c r="K27" i="5" s="1"/>
  <c r="D26" i="5"/>
  <c r="J26" i="5" s="1"/>
  <c r="K26" i="5" s="1"/>
  <c r="D25" i="5"/>
  <c r="J25" i="5" s="1"/>
  <c r="K25" i="5" s="1"/>
  <c r="D24" i="5"/>
  <c r="J24" i="5" s="1"/>
  <c r="K24" i="5" s="1"/>
  <c r="D23" i="5"/>
  <c r="J23" i="5" s="1"/>
  <c r="K23" i="5" s="1"/>
  <c r="D22" i="5"/>
  <c r="J22" i="5" s="1"/>
  <c r="D21" i="5"/>
  <c r="J21" i="5" s="1"/>
  <c r="K21" i="5" s="1"/>
  <c r="D20" i="5"/>
  <c r="J20" i="5" s="1"/>
  <c r="K20" i="5" s="1"/>
  <c r="D19" i="5"/>
  <c r="J19" i="5" s="1"/>
  <c r="K19" i="5" s="1"/>
  <c r="D18" i="5"/>
  <c r="J18" i="5" s="1"/>
  <c r="K18" i="5" s="1"/>
  <c r="D17" i="5"/>
  <c r="J17" i="5" s="1"/>
  <c r="K17" i="5" s="1"/>
  <c r="D16" i="5"/>
  <c r="J16" i="5" s="1"/>
  <c r="K16" i="5" s="1"/>
  <c r="D15" i="5"/>
  <c r="J15" i="5" s="1"/>
  <c r="K15" i="5" s="1"/>
  <c r="D14" i="5"/>
  <c r="J14" i="5" s="1"/>
  <c r="K14" i="5" s="1"/>
  <c r="D13" i="5"/>
  <c r="J13" i="5" s="1"/>
  <c r="K13" i="5" s="1"/>
  <c r="D12" i="5"/>
  <c r="J12" i="5" s="1"/>
  <c r="K12" i="5" s="1"/>
  <c r="D11" i="5"/>
  <c r="J11" i="5" s="1"/>
  <c r="K11" i="5" s="1"/>
  <c r="D10" i="5"/>
  <c r="J10" i="5" s="1"/>
  <c r="K10" i="5" s="1"/>
  <c r="D9" i="5"/>
  <c r="J9" i="5" s="1"/>
  <c r="K9" i="5" s="1"/>
  <c r="D8" i="5"/>
  <c r="J8" i="5" s="1"/>
  <c r="K8" i="5" s="1"/>
  <c r="D7" i="5"/>
  <c r="J7" i="5" s="1"/>
  <c r="K7" i="5" s="1"/>
  <c r="D6" i="5"/>
  <c r="J6" i="5" s="1"/>
  <c r="K6" i="5" s="1"/>
  <c r="J5" i="5"/>
  <c r="K5" i="5" s="1"/>
  <c r="D5" i="5"/>
  <c r="D4" i="5"/>
  <c r="J4" i="5" s="1"/>
  <c r="K4" i="5" s="1"/>
  <c r="D3" i="5"/>
  <c r="J3" i="5" s="1"/>
  <c r="K3" i="5" s="1"/>
  <c r="D2" i="5"/>
  <c r="C156" i="1"/>
  <c r="A156" i="1"/>
  <c r="C149" i="1"/>
  <c r="A149" i="1"/>
  <c r="C148" i="1"/>
  <c r="A148" i="1"/>
  <c r="C147" i="1"/>
  <c r="A147" i="1"/>
  <c r="C140" i="1"/>
  <c r="A140" i="1"/>
  <c r="C139" i="1"/>
  <c r="A139" i="1"/>
  <c r="C138" i="1"/>
  <c r="A138" i="1"/>
  <c r="C137" i="1"/>
  <c r="A137" i="1"/>
  <c r="C130" i="1"/>
  <c r="A130" i="1"/>
  <c r="C129" i="1"/>
  <c r="A129" i="1"/>
  <c r="C128" i="1"/>
  <c r="A128" i="1"/>
  <c r="C127" i="1"/>
  <c r="A127" i="1"/>
  <c r="C126" i="1"/>
  <c r="A126" i="1"/>
  <c r="C125" i="1"/>
  <c r="A125" i="1"/>
  <c r="D114" i="1"/>
  <c r="J114" i="1" s="1"/>
  <c r="K114" i="1" s="1"/>
  <c r="D113" i="1"/>
  <c r="J113" i="1" s="1"/>
  <c r="K113" i="1" s="1"/>
  <c r="J112" i="1"/>
  <c r="D112" i="1"/>
  <c r="D111" i="1"/>
  <c r="J111" i="1" s="1"/>
  <c r="K111" i="1" s="1"/>
  <c r="D110" i="1"/>
  <c r="J110" i="1" s="1"/>
  <c r="K110" i="1" s="1"/>
  <c r="D109" i="1"/>
  <c r="J109" i="1" s="1"/>
  <c r="K109" i="1" s="1"/>
  <c r="D108" i="1"/>
  <c r="J108" i="1" s="1"/>
  <c r="K108" i="1" s="1"/>
  <c r="D107" i="1"/>
  <c r="J107" i="1" s="1"/>
  <c r="K107" i="1" s="1"/>
  <c r="D106" i="1"/>
  <c r="J106" i="1" s="1"/>
  <c r="K106" i="1" s="1"/>
  <c r="J105" i="1"/>
  <c r="K105" i="1" s="1"/>
  <c r="D105" i="1"/>
  <c r="D104" i="1"/>
  <c r="J104" i="1" s="1"/>
  <c r="K104" i="1" s="1"/>
  <c r="D103" i="1"/>
  <c r="J103" i="1" s="1"/>
  <c r="K103" i="1" s="1"/>
  <c r="D102" i="1"/>
  <c r="J102" i="1" s="1"/>
  <c r="K102" i="1" s="1"/>
  <c r="D101" i="1"/>
  <c r="J101" i="1" s="1"/>
  <c r="K101" i="1" s="1"/>
  <c r="D100" i="1"/>
  <c r="J100" i="1" s="1"/>
  <c r="K100" i="1" s="1"/>
  <c r="J99" i="1"/>
  <c r="K99" i="1" s="1"/>
  <c r="D99" i="1"/>
  <c r="D98" i="1"/>
  <c r="J98" i="1" s="1"/>
  <c r="K98" i="1" s="1"/>
  <c r="D97" i="1"/>
  <c r="J97" i="1" s="1"/>
  <c r="K97" i="1" s="1"/>
  <c r="J96" i="1"/>
  <c r="K96" i="1" s="1"/>
  <c r="D96" i="1"/>
  <c r="D95" i="1"/>
  <c r="J95" i="1" s="1"/>
  <c r="K95" i="1" s="1"/>
  <c r="D94" i="1"/>
  <c r="J94" i="1" s="1"/>
  <c r="K94" i="1" s="1"/>
  <c r="D93" i="1"/>
  <c r="J93" i="1" s="1"/>
  <c r="K93" i="1" s="1"/>
  <c r="D92" i="1"/>
  <c r="J92" i="1" s="1"/>
  <c r="K92" i="1" s="1"/>
  <c r="D91" i="1"/>
  <c r="J91" i="1" s="1"/>
  <c r="K91" i="1" s="1"/>
  <c r="D90" i="1"/>
  <c r="J90" i="1" s="1"/>
  <c r="K90" i="1" s="1"/>
  <c r="D89" i="1"/>
  <c r="J89" i="1" s="1"/>
  <c r="K89" i="1" s="1"/>
  <c r="D88" i="1"/>
  <c r="J88" i="1" s="1"/>
  <c r="K88" i="1" s="1"/>
  <c r="D87" i="1"/>
  <c r="J87" i="1" s="1"/>
  <c r="K87" i="1" s="1"/>
  <c r="D86" i="1"/>
  <c r="J86" i="1" s="1"/>
  <c r="K86" i="1" s="1"/>
  <c r="D85" i="1"/>
  <c r="J85" i="1" s="1"/>
  <c r="K85" i="1" s="1"/>
  <c r="D84" i="1"/>
  <c r="J84" i="1" s="1"/>
  <c r="D83" i="1"/>
  <c r="J83" i="1" s="1"/>
  <c r="K83" i="1" s="1"/>
  <c r="J82" i="1"/>
  <c r="K82" i="1" s="1"/>
  <c r="D82" i="1"/>
  <c r="D81" i="1"/>
  <c r="J81" i="1" s="1"/>
  <c r="K81" i="1" s="1"/>
  <c r="J80" i="1"/>
  <c r="K80" i="1" s="1"/>
  <c r="D80" i="1"/>
  <c r="D79" i="1"/>
  <c r="J79" i="1" s="1"/>
  <c r="K79" i="1" s="1"/>
  <c r="D78" i="1"/>
  <c r="J78" i="1" s="1"/>
  <c r="K78" i="1" s="1"/>
  <c r="D77" i="1"/>
  <c r="J77" i="1" s="1"/>
  <c r="D76" i="1"/>
  <c r="J76" i="1" s="1"/>
  <c r="K76" i="1" s="1"/>
  <c r="D75" i="1"/>
  <c r="J75" i="1" s="1"/>
  <c r="K75" i="1" s="1"/>
  <c r="D74" i="1"/>
  <c r="J74" i="1" s="1"/>
  <c r="K74" i="1" s="1"/>
  <c r="J73" i="1"/>
  <c r="K73" i="1" s="1"/>
  <c r="D73" i="1"/>
  <c r="D72" i="1"/>
  <c r="J72" i="1" s="1"/>
  <c r="K72" i="1" s="1"/>
  <c r="D71" i="1"/>
  <c r="J71" i="1" s="1"/>
  <c r="D70" i="1"/>
  <c r="J70" i="1" s="1"/>
  <c r="K70" i="1" s="1"/>
  <c r="D69" i="1"/>
  <c r="J69" i="1" s="1"/>
  <c r="K69" i="1" s="1"/>
  <c r="D68" i="1"/>
  <c r="J68" i="1" s="1"/>
  <c r="K68" i="1" s="1"/>
  <c r="D67" i="1"/>
  <c r="J67" i="1" s="1"/>
  <c r="K67" i="1" s="1"/>
  <c r="J66" i="1"/>
  <c r="K66" i="1" s="1"/>
  <c r="D66" i="1"/>
  <c r="D65" i="1"/>
  <c r="J65" i="1" s="1"/>
  <c r="K65" i="1" s="1"/>
  <c r="D64" i="1"/>
  <c r="J64" i="1" s="1"/>
  <c r="K64" i="1" s="1"/>
  <c r="D63" i="1"/>
  <c r="J63" i="1" s="1"/>
  <c r="K63" i="1" s="1"/>
  <c r="D62" i="1"/>
  <c r="J62" i="1" s="1"/>
  <c r="K62" i="1" s="1"/>
  <c r="D61" i="1"/>
  <c r="J61" i="1" s="1"/>
  <c r="K61" i="1" s="1"/>
  <c r="D60" i="1"/>
  <c r="J60" i="1" s="1"/>
  <c r="K60" i="1" s="1"/>
  <c r="D59" i="1"/>
  <c r="J59" i="1" s="1"/>
  <c r="K59" i="1" s="1"/>
  <c r="D58" i="1"/>
  <c r="J58" i="1" s="1"/>
  <c r="K58" i="1" s="1"/>
  <c r="D57" i="1"/>
  <c r="J57" i="1" s="1"/>
  <c r="K57" i="1" s="1"/>
  <c r="D56" i="1"/>
  <c r="J56" i="1" s="1"/>
  <c r="K56" i="1" s="1"/>
  <c r="D55" i="1"/>
  <c r="J55" i="1" s="1"/>
  <c r="K55" i="1" s="1"/>
  <c r="D54" i="1"/>
  <c r="J54" i="1" s="1"/>
  <c r="K54" i="1" s="1"/>
  <c r="D53" i="1"/>
  <c r="J53" i="1" s="1"/>
  <c r="K53" i="1" s="1"/>
  <c r="J52" i="1"/>
  <c r="D52" i="1"/>
  <c r="D51" i="1"/>
  <c r="J51" i="1" s="1"/>
  <c r="K51" i="1" s="1"/>
  <c r="D50" i="1"/>
  <c r="J50" i="1" s="1"/>
  <c r="K50" i="1" s="1"/>
  <c r="D49" i="1"/>
  <c r="J49" i="1" s="1"/>
  <c r="K49" i="1" s="1"/>
  <c r="D48" i="1"/>
  <c r="J48" i="1" s="1"/>
  <c r="K48" i="1" s="1"/>
  <c r="D47" i="1"/>
  <c r="J47" i="1" s="1"/>
  <c r="K47" i="1" s="1"/>
  <c r="D46" i="1"/>
  <c r="J46" i="1" s="1"/>
  <c r="K46" i="1" s="1"/>
  <c r="D45" i="1"/>
  <c r="J45" i="1" s="1"/>
  <c r="K45" i="1" s="1"/>
  <c r="D44" i="1"/>
  <c r="J44" i="1" s="1"/>
  <c r="K44" i="1" s="1"/>
  <c r="D43" i="1"/>
  <c r="J43" i="1" s="1"/>
  <c r="K43" i="1" s="1"/>
  <c r="D42" i="1"/>
  <c r="J42" i="1" s="1"/>
  <c r="K42" i="1" s="1"/>
  <c r="D41" i="1"/>
  <c r="J41" i="1" s="1"/>
  <c r="K41" i="1" s="1"/>
  <c r="D40" i="1"/>
  <c r="J40" i="1" s="1"/>
  <c r="D39" i="1"/>
  <c r="J39" i="1" s="1"/>
  <c r="K39" i="1" s="1"/>
  <c r="D38" i="1"/>
  <c r="J38" i="1" s="1"/>
  <c r="K38" i="1" s="1"/>
  <c r="D37" i="1"/>
  <c r="J37" i="1" s="1"/>
  <c r="K37" i="1" s="1"/>
  <c r="D36" i="1"/>
  <c r="J36" i="1" s="1"/>
  <c r="K36" i="1" s="1"/>
  <c r="D35" i="1"/>
  <c r="J35" i="1" s="1"/>
  <c r="K35" i="1" s="1"/>
  <c r="J34" i="1"/>
  <c r="D34" i="1"/>
  <c r="D33" i="1"/>
  <c r="J33" i="1" s="1"/>
  <c r="K33" i="1" s="1"/>
  <c r="D32" i="1"/>
  <c r="J32" i="1" s="1"/>
  <c r="K32" i="1" s="1"/>
  <c r="D31" i="1"/>
  <c r="J31" i="1" s="1"/>
  <c r="K31" i="1" s="1"/>
  <c r="D30" i="1"/>
  <c r="J30" i="1" s="1"/>
  <c r="K30" i="1" s="1"/>
  <c r="D29" i="1"/>
  <c r="D28" i="1"/>
  <c r="D27" i="1"/>
  <c r="J27" i="1" s="1"/>
  <c r="K27" i="1" s="1"/>
  <c r="D26" i="1"/>
  <c r="J26" i="1" s="1"/>
  <c r="K26" i="1" s="1"/>
  <c r="D25" i="1"/>
  <c r="J25" i="1" s="1"/>
  <c r="K25" i="1" s="1"/>
  <c r="D24" i="1"/>
  <c r="J24" i="1" s="1"/>
  <c r="K24" i="1" s="1"/>
  <c r="D23" i="1"/>
  <c r="J23" i="1" s="1"/>
  <c r="K23" i="1" s="1"/>
  <c r="D22" i="1"/>
  <c r="J22" i="1" s="1"/>
  <c r="D21" i="1"/>
  <c r="J21" i="1" s="1"/>
  <c r="K21" i="1" s="1"/>
  <c r="D20" i="1"/>
  <c r="J20" i="1" s="1"/>
  <c r="K20" i="1" s="1"/>
  <c r="D19" i="1"/>
  <c r="J19" i="1" s="1"/>
  <c r="K19" i="1" s="1"/>
  <c r="D18" i="1"/>
  <c r="J18" i="1" s="1"/>
  <c r="K18" i="1" s="1"/>
  <c r="D17" i="1"/>
  <c r="J17" i="1" s="1"/>
  <c r="K17" i="1" s="1"/>
  <c r="D16" i="1"/>
  <c r="J16" i="1" s="1"/>
  <c r="K16" i="1" s="1"/>
  <c r="D15" i="1"/>
  <c r="J15" i="1" s="1"/>
  <c r="K15" i="1" s="1"/>
  <c r="D14" i="1"/>
  <c r="J14" i="1" s="1"/>
  <c r="K14" i="1" s="1"/>
  <c r="D13" i="1"/>
  <c r="J13" i="1" s="1"/>
  <c r="K13" i="1" s="1"/>
  <c r="J12" i="1"/>
  <c r="K12" i="1" s="1"/>
  <c r="D12" i="1"/>
  <c r="D11" i="1"/>
  <c r="J11" i="1" s="1"/>
  <c r="K11" i="1" s="1"/>
  <c r="J10" i="1"/>
  <c r="K10" i="1" s="1"/>
  <c r="D10" i="1"/>
  <c r="D9" i="1"/>
  <c r="J9" i="1" s="1"/>
  <c r="K9" i="1" s="1"/>
  <c r="D8" i="1"/>
  <c r="J8" i="1" s="1"/>
  <c r="K8" i="1" s="1"/>
  <c r="D7" i="1"/>
  <c r="J7" i="1" s="1"/>
  <c r="K7" i="1" s="1"/>
  <c r="D6" i="1"/>
  <c r="J6" i="1" s="1"/>
  <c r="K6" i="1" s="1"/>
  <c r="D5" i="1"/>
  <c r="J5" i="1" s="1"/>
  <c r="K5" i="1" s="1"/>
  <c r="D4" i="1"/>
  <c r="J4" i="1" s="1"/>
  <c r="K4" i="1" s="1"/>
  <c r="D3" i="1"/>
  <c r="J3" i="1" s="1"/>
  <c r="K3" i="1" s="1"/>
  <c r="D2" i="1"/>
  <c r="J2" i="1" s="1"/>
  <c r="C200" i="3"/>
  <c r="A200" i="3"/>
  <c r="C193" i="3"/>
  <c r="C192" i="3"/>
  <c r="C191" i="3"/>
  <c r="A193" i="3"/>
  <c r="A192" i="3"/>
  <c r="A191" i="3"/>
  <c r="C184" i="3"/>
  <c r="C183" i="3"/>
  <c r="C182" i="3"/>
  <c r="C181" i="3"/>
  <c r="A184" i="3"/>
  <c r="A183" i="3"/>
  <c r="A182" i="3"/>
  <c r="A181" i="3"/>
  <c r="C174" i="3"/>
  <c r="C173" i="3"/>
  <c r="C172" i="3"/>
  <c r="C171" i="3"/>
  <c r="C170" i="3"/>
  <c r="C169" i="3"/>
  <c r="A173" i="3"/>
  <c r="A174" i="3"/>
  <c r="A170" i="3"/>
  <c r="A171" i="3"/>
  <c r="A172" i="3"/>
  <c r="A169" i="3"/>
  <c r="B156" i="1" l="1"/>
  <c r="D156" i="1" s="1"/>
  <c r="D158" i="1" s="1"/>
  <c r="E158" i="1" s="1"/>
  <c r="B127" i="5"/>
  <c r="D127" i="5" s="1"/>
  <c r="B140" i="5"/>
  <c r="D140" i="5" s="1"/>
  <c r="B147" i="5"/>
  <c r="D147" i="5" s="1"/>
  <c r="K112" i="1"/>
  <c r="K91" i="5"/>
  <c r="J29" i="1"/>
  <c r="K29" i="1" s="1"/>
  <c r="J28" i="1"/>
  <c r="K28" i="1" s="1"/>
  <c r="D115" i="1"/>
  <c r="D115" i="5"/>
  <c r="B128" i="5"/>
  <c r="D128" i="5" s="1"/>
  <c r="K34" i="5"/>
  <c r="B138" i="5"/>
  <c r="D138" i="5" s="1"/>
  <c r="K71" i="5"/>
  <c r="K40" i="5"/>
  <c r="B129" i="5"/>
  <c r="D129" i="5" s="1"/>
  <c r="K98" i="5"/>
  <c r="B148" i="5"/>
  <c r="D148" i="5" s="1"/>
  <c r="K112" i="5"/>
  <c r="B156" i="5"/>
  <c r="D156" i="5" s="1"/>
  <c r="D158" i="5" s="1"/>
  <c r="E158" i="5" s="1"/>
  <c r="B130" i="5"/>
  <c r="D130" i="5" s="1"/>
  <c r="B149" i="5"/>
  <c r="D149" i="5" s="1"/>
  <c r="K105" i="5"/>
  <c r="K64" i="5"/>
  <c r="B137" i="5"/>
  <c r="D137" i="5" s="1"/>
  <c r="K22" i="5"/>
  <c r="B126" i="5"/>
  <c r="D126" i="5" s="1"/>
  <c r="K28" i="5"/>
  <c r="K52" i="5"/>
  <c r="J2" i="5"/>
  <c r="B139" i="5"/>
  <c r="D139" i="5" s="1"/>
  <c r="K85" i="5"/>
  <c r="B138" i="1"/>
  <c r="D138" i="1" s="1"/>
  <c r="K71" i="1"/>
  <c r="B149" i="1"/>
  <c r="D149" i="1" s="1"/>
  <c r="B140" i="1"/>
  <c r="D140" i="1" s="1"/>
  <c r="K77" i="1"/>
  <c r="B139" i="1"/>
  <c r="D139" i="1" s="1"/>
  <c r="K22" i="1"/>
  <c r="B126" i="1"/>
  <c r="D126" i="1" s="1"/>
  <c r="B128" i="1"/>
  <c r="D128" i="1" s="1"/>
  <c r="K40" i="1"/>
  <c r="B129" i="1"/>
  <c r="D129" i="1" s="1"/>
  <c r="B130" i="1"/>
  <c r="D130" i="1" s="1"/>
  <c r="B125" i="1"/>
  <c r="D125" i="1" s="1"/>
  <c r="B148" i="1"/>
  <c r="D148" i="1" s="1"/>
  <c r="K52" i="1"/>
  <c r="K84" i="1"/>
  <c r="B137" i="1"/>
  <c r="D137" i="1" s="1"/>
  <c r="K2" i="1"/>
  <c r="K34" i="1"/>
  <c r="B147" i="1"/>
  <c r="D147" i="1" s="1"/>
  <c r="D151" i="1" s="1"/>
  <c r="E151" i="1" s="1"/>
  <c r="B200" i="3"/>
  <c r="D200" i="3" s="1"/>
  <c r="D202" i="3" s="1"/>
  <c r="B192" i="3"/>
  <c r="D192" i="3" s="1"/>
  <c r="B191" i="3"/>
  <c r="D191" i="3" s="1"/>
  <c r="B193" i="3"/>
  <c r="D193" i="3" s="1"/>
  <c r="B181" i="3"/>
  <c r="D181" i="3" s="1"/>
  <c r="B183" i="3"/>
  <c r="D183" i="3" s="1"/>
  <c r="B184" i="3"/>
  <c r="D184" i="3" s="1"/>
  <c r="B182" i="3"/>
  <c r="D182" i="3" s="1"/>
  <c r="B174" i="3"/>
  <c r="D174" i="3" s="1"/>
  <c r="B173" i="3"/>
  <c r="D173" i="3" s="1"/>
  <c r="B170" i="3"/>
  <c r="D170" i="3" s="1"/>
  <c r="B172" i="3"/>
  <c r="D172" i="3" s="1"/>
  <c r="J116" i="1" l="1"/>
  <c r="D142" i="1"/>
  <c r="E142" i="1" s="1"/>
  <c r="D151" i="5"/>
  <c r="E151" i="5" s="1"/>
  <c r="D142" i="5"/>
  <c r="E142" i="5" s="1"/>
  <c r="B127" i="1"/>
  <c r="D127" i="1" s="1"/>
  <c r="D132" i="1" s="1"/>
  <c r="E132" i="1" s="1"/>
  <c r="E160" i="1" s="1"/>
  <c r="J116" i="5"/>
  <c r="K2" i="5"/>
  <c r="K117" i="5" s="1"/>
  <c r="B125" i="5"/>
  <c r="D125" i="5" s="1"/>
  <c r="D132" i="5" s="1"/>
  <c r="E132" i="5" s="1"/>
  <c r="E160" i="5" s="1"/>
  <c r="K117" i="1"/>
  <c r="E202" i="3"/>
  <c r="D195" i="3"/>
  <c r="E195" i="3" s="1"/>
  <c r="D186" i="3"/>
  <c r="E186" i="3" s="1"/>
  <c r="B171" i="3"/>
  <c r="D171" i="3" s="1"/>
  <c r="J5" i="3" l="1"/>
  <c r="K5" i="3" s="1"/>
  <c r="D159" i="3" l="1"/>
  <c r="J4" i="3"/>
  <c r="J2" i="3"/>
  <c r="J3" i="3"/>
  <c r="K3" i="3" s="1"/>
  <c r="K4" i="3" l="1"/>
  <c r="J160" i="3"/>
  <c r="B169" i="3"/>
  <c r="D169" i="3" s="1"/>
  <c r="K2" i="3"/>
  <c r="K161" i="3" s="1"/>
  <c r="D176" i="3" l="1"/>
  <c r="E176" i="3" s="1"/>
  <c r="E204" i="3" s="1"/>
</calcChain>
</file>

<file path=xl/sharedStrings.xml><?xml version="1.0" encoding="utf-8"?>
<sst xmlns="http://schemas.openxmlformats.org/spreadsheetml/2006/main" count="438" uniqueCount="161">
  <si>
    <t>IDENTIFICAÇÃO DO AMBIENTE</t>
  </si>
  <si>
    <t>LARGURA (m)</t>
  </si>
  <si>
    <t>COMPRIMENTO (m)</t>
  </si>
  <si>
    <t>METROS QUADRADOS (m²)</t>
  </si>
  <si>
    <t>Tipo de área (IN 5/17)</t>
  </si>
  <si>
    <r>
      <t>Produtividade mínima de referência (m²)
(</t>
    </r>
    <r>
      <rPr>
        <i/>
        <sz val="11"/>
        <color theme="1"/>
        <rFont val="Calibri"/>
        <family val="2"/>
        <scheme val="minor"/>
      </rPr>
      <t>8h diárias</t>
    </r>
    <r>
      <rPr>
        <b/>
        <sz val="11"/>
        <color theme="1"/>
        <rFont val="Calibri"/>
        <family val="2"/>
        <scheme val="minor"/>
      </rPr>
      <t>)</t>
    </r>
  </si>
  <si>
    <r>
      <t>Periodicidade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Selecione a opção</t>
    </r>
    <r>
      <rPr>
        <b/>
        <i/>
        <sz val="11"/>
        <color theme="1"/>
        <rFont val="Calibri"/>
        <family val="2"/>
        <scheme val="minor"/>
      </rPr>
      <t>)</t>
    </r>
  </si>
  <si>
    <r>
      <t>Frequência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1x, 2x, ...</t>
    </r>
    <r>
      <rPr>
        <b/>
        <i/>
        <sz val="11"/>
        <color theme="1"/>
        <rFont val="Calibri"/>
        <family val="2"/>
        <scheme val="minor"/>
      </rPr>
      <t>)</t>
    </r>
  </si>
  <si>
    <r>
      <t>Esforço Mensal 
(</t>
    </r>
    <r>
      <rPr>
        <i/>
        <sz val="11"/>
        <color theme="1"/>
        <rFont val="Calibri"/>
        <family val="2"/>
        <scheme val="minor"/>
      </rPr>
      <t>em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22 dias úteis</t>
    </r>
    <r>
      <rPr>
        <b/>
        <sz val="11"/>
        <color theme="1"/>
        <rFont val="Calibri"/>
        <family val="2"/>
        <scheme val="minor"/>
      </rPr>
      <t>)</t>
    </r>
  </si>
  <si>
    <r>
      <t>Área MENSAL</t>
    </r>
    <r>
      <rPr>
        <sz val="11"/>
        <color theme="1"/>
        <rFont val="Calibri"/>
        <family val="2"/>
        <scheme val="minor"/>
      </rPr>
      <t xml:space="preserve"> a ser limpa em função da </t>
    </r>
    <r>
      <rPr>
        <b/>
        <sz val="11"/>
        <color theme="1"/>
        <rFont val="Calibri"/>
        <family val="2"/>
        <scheme val="minor"/>
      </rPr>
      <t>Periodicidade</t>
    </r>
    <r>
      <rPr>
        <sz val="11"/>
        <color theme="1"/>
        <rFont val="Calibri"/>
        <family val="2"/>
        <scheme val="minor"/>
      </rPr>
      <t xml:space="preserve"> e da </t>
    </r>
    <r>
      <rPr>
        <b/>
        <sz val="11"/>
        <color theme="1"/>
        <rFont val="Calibri"/>
        <family val="2"/>
        <scheme val="minor"/>
      </rPr>
      <t>frequência (m²)</t>
    </r>
  </si>
  <si>
    <t>Mão de obra necessária (Mês)</t>
  </si>
  <si>
    <t>Auditório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</si>
  <si>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-Pisos Frios &amp; Acarpetados</t>
    </r>
  </si>
  <si>
    <t>Diaria</t>
  </si>
  <si>
    <t>Sala Seal</t>
  </si>
  <si>
    <t>Sala Divfis</t>
  </si>
  <si>
    <t>Sala Corout</t>
  </si>
  <si>
    <t xml:space="preserve">Sala Gerência </t>
  </si>
  <si>
    <t>Sala Força Tarefa</t>
  </si>
  <si>
    <t>Sala Corauf</t>
  </si>
  <si>
    <t xml:space="preserve">Sala Informática </t>
  </si>
  <si>
    <t xml:space="preserve">Copa </t>
  </si>
  <si>
    <t>Recepção</t>
  </si>
  <si>
    <t>Lavatorio</t>
  </si>
  <si>
    <t>Escadas</t>
  </si>
  <si>
    <t>Corredor Escadas</t>
  </si>
  <si>
    <t>Corredor porta principal</t>
  </si>
  <si>
    <t>Corredores/Salas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</si>
  <si>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Laboratórios</t>
    </r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</si>
  <si>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Almoxarifado / Galpões</t>
    </r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</si>
  <si>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Oficinas</t>
    </r>
  </si>
  <si>
    <t>Laje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</si>
  <si>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Áreas com espaços livres - saguão, hall e salão</t>
    </r>
  </si>
  <si>
    <t>Semanal</t>
  </si>
  <si>
    <t>Banheiro Recepção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</si>
  <si>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Banheiros</t>
    </r>
  </si>
  <si>
    <t xml:space="preserve">Banheiros Corredor </t>
  </si>
  <si>
    <t>Banheiro Sala Seal</t>
  </si>
  <si>
    <t>Banheiro Sala Divfis</t>
  </si>
  <si>
    <t xml:space="preserve">Banheiro Gerência </t>
  </si>
  <si>
    <t>Garagem</t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</si>
  <si>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Pisos pavimentados adjacentes / contíguos às edificações</t>
    </r>
  </si>
  <si>
    <t>Entrada do Prédio</t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</si>
  <si>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Varriação de passeios e arruamentos</t>
    </r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</si>
  <si>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Pátios e áreas verdes com alta, média ou baixa frequência</t>
    </r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</si>
  <si>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Coleta de detritos em pátios e áreas verdes com frequência diária</t>
    </r>
  </si>
  <si>
    <t>Janela Sala Seal</t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</si>
  <si>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- 
Face externa COM exposição a situação de risco</t>
    </r>
  </si>
  <si>
    <t>Quinzenal</t>
  </si>
  <si>
    <t>Janela Sala Copa</t>
  </si>
  <si>
    <t>Janela  Sala Corout</t>
  </si>
  <si>
    <t>Janela  Sala Divfis</t>
  </si>
  <si>
    <t>Janela Sala Corauf</t>
  </si>
  <si>
    <t>Janela Sala Força Tarefa</t>
  </si>
  <si>
    <t>Janela Sala Gerência</t>
  </si>
  <si>
    <t>Janelão Auditório</t>
  </si>
  <si>
    <t>Janela Auditório</t>
  </si>
  <si>
    <t xml:space="preserve">Janela Sala Informática </t>
  </si>
  <si>
    <t>Janelão Recepção</t>
  </si>
  <si>
    <t>Janela Laje</t>
  </si>
  <si>
    <t>Janela Banheiro Seal</t>
  </si>
  <si>
    <t>Janela Banheiro Divfis</t>
  </si>
  <si>
    <t>Janela Banheiro Corredor</t>
  </si>
  <si>
    <t>Janela Banheiro Gerência</t>
  </si>
  <si>
    <t>Janela Banheiro Recepção</t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</si>
  <si>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- 
Face externa SEM exposição a situação de risco</t>
    </r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</si>
  <si>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- 
Face interna</t>
    </r>
  </si>
  <si>
    <t>Janela  Copa</t>
  </si>
  <si>
    <t>Janela Sala Corout</t>
  </si>
  <si>
    <t>Janela Sala Divfis</t>
  </si>
  <si>
    <t xml:space="preserve">Janela Sala Forca Tarefa </t>
  </si>
  <si>
    <t>Porta de Vidro Recepção</t>
  </si>
  <si>
    <t>FACHADAS ENVIDRAÇADAS</t>
  </si>
  <si>
    <t>Vitror Recepção</t>
  </si>
  <si>
    <t>Vidraça Recepção</t>
  </si>
  <si>
    <t>Porta Entrada principal ANM</t>
  </si>
  <si>
    <t>Porta de Vidro  Corredor/Salas</t>
  </si>
  <si>
    <t>Porta de Vidro Auditório</t>
  </si>
  <si>
    <t>Outros serviços</t>
  </si>
  <si>
    <t>Semestral</t>
  </si>
  <si>
    <t>Área Física existente (m²) -----&gt;&gt;&gt;</t>
  </si>
  <si>
    <t>Área útil existente (m²) -----&gt;&gt;&gt;</t>
  </si>
  <si>
    <t>Área Física a ser limpa/mês (m²) -----&gt;&gt;&gt;</t>
  </si>
  <si>
    <t>Mão de obra necessária (nº serventes/mês) -----&gt;&gt;&gt;</t>
  </si>
  <si>
    <t>Conversão dos diversos tipos de áreas para a produtividade padrão</t>
  </si>
  <si>
    <t>SOMATÓRIO DAS QUANTIDADES A SEREM UTILIZADAS NO TERMO DE REFERÊNCIA DA LICITAÇÃO</t>
  </si>
  <si>
    <r>
      <rPr>
        <b/>
        <sz val="11"/>
        <color rgb="FF0000FF"/>
        <rFont val="Calibri"/>
        <family val="2"/>
        <scheme val="minor"/>
      </rPr>
      <t>ÁREAS INTERNAS</t>
    </r>
    <r>
      <rPr>
        <b/>
        <sz val="11"/>
        <color theme="1"/>
        <rFont val="Calibri"/>
        <family val="2"/>
        <scheme val="minor"/>
      </rPr>
      <t xml:space="preserve"> (produtividade 800m²)</t>
    </r>
  </si>
  <si>
    <t>Descrição da área</t>
  </si>
  <si>
    <t>Área física a ser limpa (mês/m²)</t>
  </si>
  <si>
    <r>
      <t xml:space="preserve">Produtividade mínima de referência </t>
    </r>
    <r>
      <rPr>
        <i/>
        <sz val="11"/>
        <color theme="1"/>
        <rFont val="Calibri"/>
        <family val="2"/>
        <scheme val="minor"/>
      </rPr>
      <t>8h diárias</t>
    </r>
    <r>
      <rPr>
        <b/>
        <sz val="11"/>
        <color theme="1"/>
        <rFont val="Calibri"/>
        <family val="2"/>
        <scheme val="minor"/>
      </rPr>
      <t xml:space="preserve"> (m²)</t>
    </r>
  </si>
  <si>
    <t>Área convertida p/ produtividade 800m²/dia</t>
  </si>
  <si>
    <t>Mão de obra necessária</t>
  </si>
  <si>
    <r>
      <t xml:space="preserve">Somatório das </t>
    </r>
    <r>
      <rPr>
        <b/>
        <sz val="11"/>
        <color rgb="FF0000FF"/>
        <rFont val="Calibri"/>
        <family val="2"/>
        <scheme val="minor"/>
      </rPr>
      <t>ÁREAS INTERNAS</t>
    </r>
    <r>
      <rPr>
        <b/>
        <sz val="11"/>
        <color theme="1"/>
        <rFont val="Calibri"/>
        <family val="2"/>
        <scheme val="minor"/>
      </rPr>
      <t xml:space="preserve"> convertidas para a produtividade 800m² (m²)</t>
    </r>
  </si>
  <si>
    <r>
      <rPr>
        <b/>
        <sz val="11"/>
        <color rgb="FFFF0000"/>
        <rFont val="Calibri"/>
        <family val="2"/>
        <scheme val="minor"/>
      </rPr>
      <t>ÁREAS EXTERNAS</t>
    </r>
    <r>
      <rPr>
        <b/>
        <sz val="11"/>
        <color theme="1"/>
        <rFont val="Calibri"/>
        <family val="2"/>
        <scheme val="minor"/>
      </rPr>
      <t xml:space="preserve"> (produtividade 1800m²)</t>
    </r>
  </si>
  <si>
    <t>Área física (m²)</t>
  </si>
  <si>
    <r>
      <t xml:space="preserve">Produtividade de referência </t>
    </r>
    <r>
      <rPr>
        <i/>
        <sz val="11"/>
        <color theme="1"/>
        <rFont val="Calibri"/>
        <family val="2"/>
        <scheme val="minor"/>
      </rPr>
      <t>8h diárias</t>
    </r>
    <r>
      <rPr>
        <b/>
        <sz val="11"/>
        <color theme="1"/>
        <rFont val="Calibri"/>
        <family val="2"/>
        <scheme val="minor"/>
      </rPr>
      <t xml:space="preserve"> (m²)</t>
    </r>
  </si>
  <si>
    <t>Área convertida para a produtividade 1800m²/dia</t>
  </si>
  <si>
    <r>
      <t xml:space="preserve">Somatório das </t>
    </r>
    <r>
      <rPr>
        <b/>
        <sz val="11"/>
        <color rgb="FFFF0000"/>
        <rFont val="Calibri"/>
        <family val="2"/>
        <scheme val="minor"/>
      </rPr>
      <t>ÁREAS EXTERNAS</t>
    </r>
    <r>
      <rPr>
        <b/>
        <sz val="11"/>
        <color theme="1"/>
        <rFont val="Calibri"/>
        <family val="2"/>
        <scheme val="minor"/>
      </rPr>
      <t xml:space="preserve"> convertidas para a produtividade 1800m² (m²)</t>
    </r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</si>
  <si>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(produtividade 300m²)</t>
    </r>
  </si>
  <si>
    <t>Área convertida para a produtividade 300m²/dia</t>
  </si>
  <si>
    <r>
      <t xml:space="preserve">Somatório das áreas das </t>
    </r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convertidas para a produtividade 300m² (m²)</t>
    </r>
  </si>
  <si>
    <r>
      <rPr>
        <b/>
        <sz val="11"/>
        <color rgb="FFA50021"/>
        <rFont val="Calibri"/>
        <family val="2"/>
        <scheme val="minor"/>
      </rPr>
      <t>FACHADAS ENVIDRAÇADAS</t>
    </r>
    <r>
      <rPr>
        <b/>
        <sz val="11"/>
        <color theme="1"/>
        <rFont val="Calibri"/>
        <family val="2"/>
        <scheme val="minor"/>
      </rPr>
      <t xml:space="preserve"> (produtividade 130m²)</t>
    </r>
  </si>
  <si>
    <t>Área convertida para a produtividade 130m²/dia</t>
  </si>
  <si>
    <r>
      <t xml:space="preserve">Somatório das áreas das </t>
    </r>
    <r>
      <rPr>
        <b/>
        <sz val="11"/>
        <color rgb="FFA50021"/>
        <rFont val="Calibri"/>
        <family val="2"/>
        <scheme val="minor"/>
      </rPr>
      <t>FACHADAS ENVIDRAÇADAS</t>
    </r>
    <r>
      <rPr>
        <b/>
        <sz val="11"/>
        <color theme="1"/>
        <rFont val="Calibri"/>
        <family val="2"/>
        <scheme val="minor"/>
      </rPr>
      <t xml:space="preserve"> convertidas para a produtividade 130m² (m²)</t>
    </r>
  </si>
  <si>
    <t>Mão de obra necessária (nº serventes)</t>
  </si>
  <si>
    <r>
      <rPr>
        <b/>
        <sz val="11"/>
        <color rgb="FFFF0000"/>
        <rFont val="Calibri"/>
        <family val="2"/>
        <scheme val="minor"/>
      </rPr>
      <t>CONVERSÃO DAS ÁREAS INTERNAS E EXTERNAS</t>
    </r>
    <r>
      <rPr>
        <b/>
        <sz val="11"/>
        <color theme="1"/>
        <rFont val="Calibri"/>
        <family val="2"/>
        <scheme val="minor"/>
      </rPr>
      <t xml:space="preserve"> (produtividade 800m²)</t>
    </r>
  </si>
  <si>
    <t>VALORES A SEREM UTILIZADOS PARA LICITAÇÃO E CONTRATAÇÃO</t>
  </si>
  <si>
    <t xml:space="preserve">Área convertida para a produtividade (m²/dia) </t>
  </si>
  <si>
    <t>I - Área Interna e Externa - Servente</t>
  </si>
  <si>
    <t>Considerando que a área a ser limpa é menor que a produtividade diária de 800m²/dia.</t>
  </si>
  <si>
    <t>Considerando os termos do ANEXO VI-B, item 9, da IN SEGES/MP nº 05, de 2017.</t>
  </si>
  <si>
    <t>Utilizaremos para contratação a área mínima, ou seja, 800m²</t>
  </si>
  <si>
    <t>SERVIÇO PAGO QUANDO REALIZADO</t>
  </si>
  <si>
    <t>Quantidade</t>
  </si>
  <si>
    <t>Total em 5 anos</t>
  </si>
  <si>
    <t>Quantidade Total em 60 meses</t>
  </si>
  <si>
    <t>Controle de pragas ( Desinsetização / Desratização / Dedetização)</t>
  </si>
  <si>
    <t>m²</t>
  </si>
  <si>
    <r>
      <t xml:space="preserve">Remanejamento de equipamento / mobiliário </t>
    </r>
    <r>
      <rPr>
        <sz val="10"/>
        <color rgb="FFFF0000"/>
        <rFont val="Arial"/>
        <family val="2"/>
      </rPr>
      <t>(sob  demanda)</t>
    </r>
  </si>
  <si>
    <t>DIA</t>
  </si>
  <si>
    <t>Previsão : 2 serventes para cada 800m² de área interna; por mês</t>
  </si>
  <si>
    <r>
      <t xml:space="preserve">Prestação de serviço de Jardineiro e/ou Podador  de arvores </t>
    </r>
    <r>
      <rPr>
        <sz val="10"/>
        <color rgb="FFFF0000"/>
        <rFont val="Arial"/>
        <family val="2"/>
      </rPr>
      <t>(sob  demanda)</t>
    </r>
  </si>
  <si>
    <t>Previsão : 1 Jardineiro  ou podador de arvore para cada 800m² de área verde; por mês</t>
  </si>
  <si>
    <t>Galpão desfazimento</t>
  </si>
  <si>
    <t>Trimestral</t>
  </si>
  <si>
    <t>Almoxarifado</t>
  </si>
  <si>
    <t>Bimestral</t>
  </si>
  <si>
    <t>Galpão bens apreendidos</t>
  </si>
  <si>
    <t>WCs</t>
  </si>
  <si>
    <t>Passeio Público</t>
  </si>
  <si>
    <t>Quintal</t>
  </si>
  <si>
    <t>Janelas face externa</t>
  </si>
  <si>
    <t>Janelas face interna</t>
  </si>
  <si>
    <t>Protocolo</t>
  </si>
  <si>
    <t>Sala Administração</t>
  </si>
  <si>
    <t>Arquivo vivo</t>
  </si>
  <si>
    <t>Arquivo morto</t>
  </si>
  <si>
    <t>Sala Arrecadação</t>
  </si>
  <si>
    <t>Sala Cidadão</t>
  </si>
  <si>
    <t>Sala Fiscalização</t>
  </si>
  <si>
    <t>Gabinete</t>
  </si>
  <si>
    <t>Sala Técnica TIC</t>
  </si>
  <si>
    <t>Biblioteca</t>
  </si>
  <si>
    <t>Lavanderia</t>
  </si>
  <si>
    <t>Hall Superior</t>
  </si>
  <si>
    <t>Hall Térreo</t>
  </si>
  <si>
    <t>Varanda 1º andar</t>
  </si>
  <si>
    <t>Varanda térreo</t>
  </si>
  <si>
    <t>WC Arrecadação</t>
  </si>
  <si>
    <t>WC Dependência</t>
  </si>
  <si>
    <t>WC Fiscalização</t>
  </si>
  <si>
    <t>WC Gabinete</t>
  </si>
  <si>
    <t>WC Térreo</t>
  </si>
  <si>
    <t>Copa</t>
  </si>
  <si>
    <t>Corredor externo direito</t>
  </si>
  <si>
    <t>Corredor externo esquerdo</t>
  </si>
  <si>
    <t>Pátio Garagem</t>
  </si>
  <si>
    <t>Mensal</t>
  </si>
  <si>
    <t>Quadrimestral</t>
  </si>
  <si>
    <t>Anual</t>
  </si>
  <si>
    <t>Frequencia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</si>
</sst>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000_-;\-* #,##0.0000_-;_-* &quot;-&quot;??_-;_-@_-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009900"/>
      <name val="Calibri"/>
      <family val="2"/>
      <scheme val="minor"/>
    </font>
    <font>
      <b/>
      <sz val="11"/>
      <color rgb="FFA50021"/>
      <name val="Calibri"/>
      <family val="2"/>
      <scheme val="minor"/>
    </font>
    <font>
      <b/>
      <sz val="10.5"/>
      <color rgb="FF00FF00"/>
      <name val="Calibri"/>
      <family val="2"/>
      <scheme val="minor"/>
    </font>
    <font>
      <b/>
      <sz val="11"/>
      <color rgb="FF00FF00"/>
      <name val="Calibri"/>
      <family val="2"/>
      <scheme val="minor"/>
    </font>
    <font>
      <sz val="11"/>
      <color rgb="FF000000"/>
      <name val="Calibri"/>
      <family val="2"/>
    </font>
    <font>
      <sz val="24"/>
      <color theme="1"/>
      <name val="Calibri"/>
      <family val="2"/>
      <scheme val="minor"/>
    </font>
    <font>
      <sz val="10"/>
      <color rgb="FFFF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1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0" fillId="2" borderId="10" xfId="1" applyFont="1" applyFill="1" applyBorder="1"/>
    <xf numFmtId="43" fontId="1" fillId="2" borderId="10" xfId="1" applyFont="1" applyFill="1" applyBorder="1"/>
    <xf numFmtId="43" fontId="0" fillId="2" borderId="16" xfId="1" applyFont="1" applyFill="1" applyBorder="1"/>
    <xf numFmtId="43" fontId="2" fillId="2" borderId="19" xfId="1" applyFont="1" applyFill="1" applyBorder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43" fontId="0" fillId="2" borderId="10" xfId="0" applyNumberFormat="1" applyFill="1" applyBorder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/>
    </xf>
    <xf numFmtId="0" fontId="0" fillId="0" borderId="18" xfId="0" quotePrefix="1" applyBorder="1"/>
    <xf numFmtId="43" fontId="0" fillId="0" borderId="0" xfId="1" applyFont="1" applyFill="1" applyBorder="1"/>
    <xf numFmtId="0" fontId="0" fillId="0" borderId="18" xfId="0" quotePrefix="1" applyBorder="1" applyAlignment="1">
      <alignment horizontal="left" vertical="center" wrapText="1"/>
    </xf>
    <xf numFmtId="0" fontId="0" fillId="0" borderId="18" xfId="0" quotePrefix="1" applyBorder="1" applyAlignment="1">
      <alignment horizontal="left"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43" fontId="0" fillId="0" borderId="0" xfId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43" fontId="2" fillId="3" borderId="25" xfId="0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0" fillId="2" borderId="16" xfId="0" applyNumberFormat="1" applyFill="1" applyBorder="1" applyAlignment="1">
      <alignment horizontal="center" vertical="center"/>
    </xf>
    <xf numFmtId="43" fontId="0" fillId="0" borderId="0" xfId="0" applyNumberFormat="1"/>
    <xf numFmtId="43" fontId="0" fillId="2" borderId="33" xfId="1" applyFont="1" applyFill="1" applyBorder="1"/>
    <xf numFmtId="43" fontId="0" fillId="2" borderId="34" xfId="1" applyFont="1" applyFill="1" applyBorder="1"/>
    <xf numFmtId="0" fontId="0" fillId="4" borderId="26" xfId="0" applyFill="1" applyBorder="1" applyAlignment="1">
      <alignment horizontal="left" vertical="center" wrapText="1"/>
    </xf>
    <xf numFmtId="43" fontId="0" fillId="4" borderId="27" xfId="1" applyFont="1" applyFill="1" applyBorder="1"/>
    <xf numFmtId="0" fontId="0" fillId="4" borderId="27" xfId="0" applyFill="1" applyBorder="1" applyAlignment="1">
      <alignment horizontal="center" vertical="center"/>
    </xf>
    <xf numFmtId="0" fontId="0" fillId="4" borderId="29" xfId="0" applyFill="1" applyBorder="1" applyAlignment="1">
      <alignment horizontal="left" vertical="center" wrapText="1"/>
    </xf>
    <xf numFmtId="43" fontId="0" fillId="4" borderId="1" xfId="1" applyFont="1" applyFill="1" applyBorder="1"/>
    <xf numFmtId="0" fontId="0" fillId="4" borderId="1" xfId="0" applyFill="1" applyBorder="1" applyAlignment="1">
      <alignment horizontal="center" vertical="center"/>
    </xf>
    <xf numFmtId="0" fontId="0" fillId="4" borderId="23" xfId="0" applyFill="1" applyBorder="1" applyAlignment="1">
      <alignment horizontal="left" vertical="center" wrapText="1"/>
    </xf>
    <xf numFmtId="43" fontId="0" fillId="4" borderId="24" xfId="1" applyFont="1" applyFill="1" applyBorder="1"/>
    <xf numFmtId="0" fontId="0" fillId="4" borderId="24" xfId="0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3" fontId="2" fillId="2" borderId="35" xfId="1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5" borderId="37" xfId="0" applyFont="1" applyFill="1" applyBorder="1" applyAlignment="1">
      <alignment horizontal="center" vertical="center" wrapText="1"/>
    </xf>
    <xf numFmtId="1" fontId="0" fillId="4" borderId="1" xfId="0" applyNumberFormat="1" applyFill="1" applyBorder="1" applyAlignment="1">
      <alignment horizontal="center" vertical="center"/>
    </xf>
    <xf numFmtId="1" fontId="0" fillId="4" borderId="27" xfId="0" applyNumberFormat="1" applyFill="1" applyBorder="1" applyAlignment="1">
      <alignment horizontal="center" vertical="center"/>
    </xf>
    <xf numFmtId="1" fontId="0" fillId="4" borderId="24" xfId="0" applyNumberFormat="1" applyFill="1" applyBorder="1" applyAlignment="1">
      <alignment horizontal="center" vertical="center"/>
    </xf>
    <xf numFmtId="0" fontId="0" fillId="6" borderId="26" xfId="0" applyFill="1" applyBorder="1" applyAlignment="1">
      <alignment horizontal="left" vertical="center" wrapText="1"/>
    </xf>
    <xf numFmtId="43" fontId="0" fillId="6" borderId="27" xfId="1" applyFont="1" applyFill="1" applyBorder="1"/>
    <xf numFmtId="0" fontId="0" fillId="6" borderId="27" xfId="0" applyFill="1" applyBorder="1" applyAlignment="1">
      <alignment horizontal="center" vertical="center"/>
    </xf>
    <xf numFmtId="1" fontId="0" fillId="6" borderId="27" xfId="0" applyNumberFormat="1" applyFill="1" applyBorder="1" applyAlignment="1">
      <alignment horizontal="center" vertical="center"/>
    </xf>
    <xf numFmtId="0" fontId="0" fillId="6" borderId="29" xfId="0" applyFill="1" applyBorder="1" applyAlignment="1">
      <alignment horizontal="left" vertical="center" wrapText="1"/>
    </xf>
    <xf numFmtId="43" fontId="0" fillId="6" borderId="1" xfId="1" applyFont="1" applyFill="1" applyBorder="1"/>
    <xf numFmtId="0" fontId="0" fillId="6" borderId="1" xfId="0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0" fontId="0" fillId="6" borderId="23" xfId="0" applyFill="1" applyBorder="1" applyAlignment="1">
      <alignment horizontal="left" vertical="center" wrapText="1"/>
    </xf>
    <xf numFmtId="43" fontId="0" fillId="6" borderId="24" xfId="1" applyFont="1" applyFill="1" applyBorder="1"/>
    <xf numFmtId="0" fontId="0" fillId="6" borderId="24" xfId="0" applyFill="1" applyBorder="1" applyAlignment="1">
      <alignment horizontal="center" vertical="center"/>
    </xf>
    <xf numFmtId="1" fontId="0" fillId="6" borderId="24" xfId="0" applyNumberFormat="1" applyFill="1" applyBorder="1" applyAlignment="1">
      <alignment horizontal="center" vertical="center"/>
    </xf>
    <xf numFmtId="0" fontId="0" fillId="7" borderId="29" xfId="0" applyFill="1" applyBorder="1" applyAlignment="1">
      <alignment horizontal="left" vertical="center" wrapText="1"/>
    </xf>
    <xf numFmtId="43" fontId="0" fillId="7" borderId="1" xfId="1" applyFont="1" applyFill="1" applyBorder="1"/>
    <xf numFmtId="0" fontId="0" fillId="7" borderId="1" xfId="0" applyFill="1" applyBorder="1" applyAlignment="1">
      <alignment horizontal="center" vertical="center"/>
    </xf>
    <xf numFmtId="0" fontId="0" fillId="7" borderId="23" xfId="0" applyFill="1" applyBorder="1" applyAlignment="1">
      <alignment horizontal="left" vertical="center" wrapText="1"/>
    </xf>
    <xf numFmtId="43" fontId="0" fillId="7" borderId="24" xfId="1" applyFont="1" applyFill="1" applyBorder="1"/>
    <xf numFmtId="0" fontId="0" fillId="7" borderId="24" xfId="0" applyFill="1" applyBorder="1" applyAlignment="1">
      <alignment horizontal="center" vertical="center"/>
    </xf>
    <xf numFmtId="0" fontId="0" fillId="8" borderId="29" xfId="0" applyFill="1" applyBorder="1" applyAlignment="1">
      <alignment horizontal="left" vertical="center" wrapText="1"/>
    </xf>
    <xf numFmtId="43" fontId="0" fillId="8" borderId="1" xfId="1" applyFont="1" applyFill="1" applyBorder="1"/>
    <xf numFmtId="0" fontId="0" fillId="8" borderId="1" xfId="0" applyFill="1" applyBorder="1" applyAlignment="1">
      <alignment horizontal="center" vertical="center"/>
    </xf>
    <xf numFmtId="0" fontId="0" fillId="8" borderId="23" xfId="0" applyFill="1" applyBorder="1" applyAlignment="1">
      <alignment horizontal="left" vertical="center" wrapText="1"/>
    </xf>
    <xf numFmtId="43" fontId="0" fillId="8" borderId="24" xfId="1" applyFont="1" applyFill="1" applyBorder="1"/>
    <xf numFmtId="0" fontId="0" fillId="8" borderId="24" xfId="0" applyFill="1" applyBorder="1" applyAlignment="1">
      <alignment horizontal="center" vertical="center"/>
    </xf>
    <xf numFmtId="0" fontId="0" fillId="9" borderId="29" xfId="0" applyFill="1" applyBorder="1" applyAlignment="1">
      <alignment horizontal="left" vertical="center" wrapText="1"/>
    </xf>
    <xf numFmtId="43" fontId="0" fillId="9" borderId="1" xfId="1" applyFont="1" applyFill="1" applyBorder="1"/>
    <xf numFmtId="0" fontId="0" fillId="9" borderId="1" xfId="0" applyFill="1" applyBorder="1" applyAlignment="1">
      <alignment horizontal="center" vertical="center"/>
    </xf>
    <xf numFmtId="0" fontId="0" fillId="9" borderId="23" xfId="0" applyFill="1" applyBorder="1" applyAlignment="1">
      <alignment horizontal="left" vertical="center" wrapText="1"/>
    </xf>
    <xf numFmtId="43" fontId="0" fillId="9" borderId="24" xfId="1" applyFont="1" applyFill="1" applyBorder="1"/>
    <xf numFmtId="0" fontId="0" fillId="9" borderId="24" xfId="0" applyFill="1" applyBorder="1" applyAlignment="1">
      <alignment horizontal="center" vertical="center"/>
    </xf>
    <xf numFmtId="0" fontId="0" fillId="10" borderId="29" xfId="0" applyFill="1" applyBorder="1" applyAlignment="1">
      <alignment horizontal="left" vertical="center" wrapText="1"/>
    </xf>
    <xf numFmtId="43" fontId="0" fillId="10" borderId="1" xfId="1" applyFont="1" applyFill="1" applyBorder="1"/>
    <xf numFmtId="0" fontId="0" fillId="10" borderId="1" xfId="0" applyFill="1" applyBorder="1" applyAlignment="1">
      <alignment horizontal="center" vertical="center"/>
    </xf>
    <xf numFmtId="0" fontId="0" fillId="10" borderId="23" xfId="0" applyFill="1" applyBorder="1" applyAlignment="1">
      <alignment horizontal="left" vertical="center" wrapText="1"/>
    </xf>
    <xf numFmtId="43" fontId="0" fillId="10" borderId="24" xfId="1" applyFont="1" applyFill="1" applyBorder="1"/>
    <xf numFmtId="0" fontId="0" fillId="10" borderId="24" xfId="0" applyFill="1" applyBorder="1" applyAlignment="1">
      <alignment horizontal="center" vertical="center"/>
    </xf>
    <xf numFmtId="0" fontId="0" fillId="7" borderId="26" xfId="0" applyFill="1" applyBorder="1" applyAlignment="1">
      <alignment horizontal="left" vertical="center" wrapText="1"/>
    </xf>
    <xf numFmtId="43" fontId="0" fillId="7" borderId="27" xfId="1" applyFont="1" applyFill="1" applyBorder="1"/>
    <xf numFmtId="0" fontId="0" fillId="7" borderId="27" xfId="0" applyFill="1" applyBorder="1" applyAlignment="1">
      <alignment horizontal="center" vertical="center"/>
    </xf>
    <xf numFmtId="0" fontId="0" fillId="8" borderId="26" xfId="0" applyFill="1" applyBorder="1" applyAlignment="1">
      <alignment horizontal="left" vertical="center" wrapText="1"/>
    </xf>
    <xf numFmtId="43" fontId="0" fillId="8" borderId="27" xfId="1" applyFont="1" applyFill="1" applyBorder="1"/>
    <xf numFmtId="0" fontId="0" fillId="8" borderId="27" xfId="0" applyFill="1" applyBorder="1" applyAlignment="1">
      <alignment horizontal="center" vertical="center"/>
    </xf>
    <xf numFmtId="0" fontId="0" fillId="9" borderId="26" xfId="0" applyFill="1" applyBorder="1" applyAlignment="1">
      <alignment horizontal="left" vertical="center" wrapText="1"/>
    </xf>
    <xf numFmtId="43" fontId="0" fillId="9" borderId="27" xfId="1" applyFont="1" applyFill="1" applyBorder="1"/>
    <xf numFmtId="0" fontId="0" fillId="9" borderId="27" xfId="0" applyFill="1" applyBorder="1" applyAlignment="1">
      <alignment horizontal="center" vertical="center"/>
    </xf>
    <xf numFmtId="0" fontId="0" fillId="10" borderId="26" xfId="0" applyFill="1" applyBorder="1" applyAlignment="1">
      <alignment horizontal="left" vertical="center" wrapText="1"/>
    </xf>
    <xf numFmtId="43" fontId="0" fillId="10" borderId="27" xfId="1" applyFont="1" applyFill="1" applyBorder="1"/>
    <xf numFmtId="0" fontId="0" fillId="10" borderId="27" xfId="0" applyFill="1" applyBorder="1" applyAlignment="1">
      <alignment horizontal="center" vertical="center"/>
    </xf>
    <xf numFmtId="0" fontId="0" fillId="11" borderId="26" xfId="0" applyFill="1" applyBorder="1" applyAlignment="1">
      <alignment horizontal="left" vertical="center" wrapText="1"/>
    </xf>
    <xf numFmtId="43" fontId="0" fillId="11" borderId="27" xfId="1" applyFont="1" applyFill="1" applyBorder="1"/>
    <xf numFmtId="0" fontId="0" fillId="11" borderId="27" xfId="0" applyFill="1" applyBorder="1" applyAlignment="1">
      <alignment horizontal="center" vertical="center"/>
    </xf>
    <xf numFmtId="1" fontId="0" fillId="11" borderId="27" xfId="0" applyNumberFormat="1" applyFill="1" applyBorder="1" applyAlignment="1">
      <alignment horizontal="center" vertical="center"/>
    </xf>
    <xf numFmtId="0" fontId="0" fillId="11" borderId="29" xfId="0" applyFill="1" applyBorder="1" applyAlignment="1">
      <alignment horizontal="left" vertical="center" wrapText="1"/>
    </xf>
    <xf numFmtId="43" fontId="0" fillId="11" borderId="1" xfId="1" applyFont="1" applyFill="1" applyBorder="1"/>
    <xf numFmtId="0" fontId="0" fillId="11" borderId="1" xfId="0" applyFill="1" applyBorder="1" applyAlignment="1">
      <alignment horizontal="center" vertical="center"/>
    </xf>
    <xf numFmtId="1" fontId="0" fillId="11" borderId="1" xfId="0" applyNumberFormat="1" applyFill="1" applyBorder="1" applyAlignment="1">
      <alignment horizontal="center" vertical="center"/>
    </xf>
    <xf numFmtId="0" fontId="0" fillId="11" borderId="23" xfId="0" applyFill="1" applyBorder="1" applyAlignment="1">
      <alignment horizontal="left" vertical="center" wrapText="1"/>
    </xf>
    <xf numFmtId="43" fontId="0" fillId="11" borderId="24" xfId="1" applyFont="1" applyFill="1" applyBorder="1"/>
    <xf numFmtId="0" fontId="0" fillId="11" borderId="24" xfId="0" applyFill="1" applyBorder="1" applyAlignment="1">
      <alignment horizontal="center" vertical="center"/>
    </xf>
    <xf numFmtId="1" fontId="0" fillId="11" borderId="24" xfId="0" applyNumberFormat="1" applyFill="1" applyBorder="1" applyAlignment="1">
      <alignment horizontal="center" vertical="center"/>
    </xf>
    <xf numFmtId="1" fontId="0" fillId="7" borderId="27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1" fontId="0" fillId="7" borderId="24" xfId="0" applyNumberFormat="1" applyFill="1" applyBorder="1" applyAlignment="1">
      <alignment horizontal="center" vertical="center"/>
    </xf>
    <xf numFmtId="1" fontId="0" fillId="8" borderId="27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1" fontId="0" fillId="8" borderId="24" xfId="0" applyNumberFormat="1" applyFill="1" applyBorder="1" applyAlignment="1">
      <alignment horizontal="center" vertical="center"/>
    </xf>
    <xf numFmtId="1" fontId="0" fillId="9" borderId="27" xfId="0" applyNumberFormat="1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/>
    </xf>
    <xf numFmtId="1" fontId="0" fillId="9" borderId="24" xfId="0" applyNumberFormat="1" applyFill="1" applyBorder="1" applyAlignment="1">
      <alignment horizontal="center" vertical="center"/>
    </xf>
    <xf numFmtId="1" fontId="0" fillId="10" borderId="27" xfId="0" applyNumberFormat="1" applyFill="1" applyBorder="1" applyAlignment="1">
      <alignment horizontal="center" vertical="center"/>
    </xf>
    <xf numFmtId="1" fontId="0" fillId="10" borderId="1" xfId="0" applyNumberFormat="1" applyFill="1" applyBorder="1" applyAlignment="1">
      <alignment horizontal="center" vertical="center"/>
    </xf>
    <xf numFmtId="1" fontId="0" fillId="10" borderId="24" xfId="0" applyNumberFormat="1" applyFill="1" applyBorder="1" applyAlignment="1">
      <alignment horizontal="center" vertical="center"/>
    </xf>
    <xf numFmtId="43" fontId="0" fillId="0" borderId="0" xfId="1" applyFont="1" applyBorder="1" applyAlignment="1"/>
    <xf numFmtId="0" fontId="0" fillId="6" borderId="32" xfId="0" applyFill="1" applyBorder="1" applyAlignment="1">
      <alignment horizontal="left" vertical="center" wrapText="1"/>
    </xf>
    <xf numFmtId="43" fontId="0" fillId="6" borderId="14" xfId="1" applyFont="1" applyFill="1" applyBorder="1"/>
    <xf numFmtId="0" fontId="0" fillId="6" borderId="14" xfId="0" applyFill="1" applyBorder="1" applyAlignment="1">
      <alignment horizontal="center" vertical="center"/>
    </xf>
    <xf numFmtId="1" fontId="0" fillId="6" borderId="14" xfId="0" applyNumberFormat="1" applyFill="1" applyBorder="1" applyAlignment="1">
      <alignment horizontal="center" vertical="center"/>
    </xf>
    <xf numFmtId="43" fontId="11" fillId="12" borderId="24" xfId="1" applyFont="1" applyFill="1" applyBorder="1" applyAlignment="1">
      <alignment horizontal="center" vertical="center"/>
    </xf>
    <xf numFmtId="43" fontId="0" fillId="4" borderId="38" xfId="1" applyFont="1" applyFill="1" applyBorder="1"/>
    <xf numFmtId="43" fontId="0" fillId="4" borderId="8" xfId="1" applyFont="1" applyFill="1" applyBorder="1"/>
    <xf numFmtId="43" fontId="0" fillId="4" borderId="39" xfId="1" applyFont="1" applyFill="1" applyBorder="1"/>
    <xf numFmtId="43" fontId="0" fillId="6" borderId="15" xfId="1" applyFont="1" applyFill="1" applyBorder="1"/>
    <xf numFmtId="43" fontId="0" fillId="6" borderId="8" xfId="1" applyFont="1" applyFill="1" applyBorder="1"/>
    <xf numFmtId="43" fontId="0" fillId="6" borderId="39" xfId="1" applyFont="1" applyFill="1" applyBorder="1"/>
    <xf numFmtId="43" fontId="0" fillId="7" borderId="38" xfId="1" applyFont="1" applyFill="1" applyBorder="1"/>
    <xf numFmtId="43" fontId="0" fillId="7" borderId="8" xfId="1" applyFont="1" applyFill="1" applyBorder="1"/>
    <xf numFmtId="43" fontId="0" fillId="7" borderId="39" xfId="1" applyFont="1" applyFill="1" applyBorder="1"/>
    <xf numFmtId="43" fontId="0" fillId="8" borderId="38" xfId="1" applyFont="1" applyFill="1" applyBorder="1"/>
    <xf numFmtId="43" fontId="0" fillId="8" borderId="8" xfId="1" applyFont="1" applyFill="1" applyBorder="1"/>
    <xf numFmtId="43" fontId="0" fillId="8" borderId="39" xfId="1" applyFont="1" applyFill="1" applyBorder="1"/>
    <xf numFmtId="43" fontId="0" fillId="9" borderId="38" xfId="1" applyFont="1" applyFill="1" applyBorder="1"/>
    <xf numFmtId="43" fontId="0" fillId="9" borderId="8" xfId="1" applyFont="1" applyFill="1" applyBorder="1"/>
    <xf numFmtId="43" fontId="0" fillId="9" borderId="39" xfId="1" applyFont="1" applyFill="1" applyBorder="1"/>
    <xf numFmtId="43" fontId="0" fillId="10" borderId="38" xfId="1" applyFont="1" applyFill="1" applyBorder="1"/>
    <xf numFmtId="43" fontId="0" fillId="10" borderId="8" xfId="1" applyFont="1" applyFill="1" applyBorder="1"/>
    <xf numFmtId="43" fontId="0" fillId="10" borderId="39" xfId="1" applyFont="1" applyFill="1" applyBorder="1"/>
    <xf numFmtId="43" fontId="0" fillId="11" borderId="38" xfId="1" applyFont="1" applyFill="1" applyBorder="1"/>
    <xf numFmtId="43" fontId="0" fillId="11" borderId="8" xfId="1" applyFont="1" applyFill="1" applyBorder="1"/>
    <xf numFmtId="43" fontId="0" fillId="11" borderId="39" xfId="1" applyFont="1" applyFill="1" applyBorder="1"/>
    <xf numFmtId="43" fontId="0" fillId="6" borderId="38" xfId="1" applyFont="1" applyFill="1" applyBorder="1"/>
    <xf numFmtId="43" fontId="1" fillId="2" borderId="34" xfId="1" applyFont="1" applyFill="1" applyBorder="1"/>
    <xf numFmtId="43" fontId="1" fillId="2" borderId="33" xfId="1" applyFont="1" applyFill="1" applyBorder="1"/>
    <xf numFmtId="43" fontId="2" fillId="2" borderId="2" xfId="1" applyFont="1" applyFill="1" applyBorder="1" applyAlignment="1">
      <alignment horizontal="center" vertical="center"/>
    </xf>
    <xf numFmtId="0" fontId="0" fillId="4" borderId="38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39" xfId="0" applyFill="1" applyBorder="1" applyAlignment="1">
      <alignment horizontal="center"/>
    </xf>
    <xf numFmtId="0" fontId="0" fillId="7" borderId="38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39" xfId="0" applyFill="1" applyBorder="1" applyAlignment="1">
      <alignment horizontal="center"/>
    </xf>
    <xf numFmtId="0" fontId="0" fillId="8" borderId="38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39" xfId="0" applyFill="1" applyBorder="1" applyAlignment="1">
      <alignment horizontal="center"/>
    </xf>
    <xf numFmtId="0" fontId="0" fillId="9" borderId="38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39" xfId="0" applyFill="1" applyBorder="1" applyAlignment="1">
      <alignment horizontal="center"/>
    </xf>
    <xf numFmtId="0" fontId="0" fillId="10" borderId="38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39" xfId="0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6" borderId="38" xfId="0" applyFill="1" applyBorder="1" applyAlignment="1">
      <alignment horizontal="center"/>
    </xf>
    <xf numFmtId="43" fontId="0" fillId="2" borderId="33" xfId="0" applyNumberFormat="1" applyFill="1" applyBorder="1" applyAlignment="1">
      <alignment horizontal="center" vertical="center"/>
    </xf>
    <xf numFmtId="43" fontId="0" fillId="2" borderId="34" xfId="0" applyNumberFormat="1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165" fontId="0" fillId="4" borderId="42" xfId="0" applyNumberFormat="1" applyFill="1" applyBorder="1" applyAlignment="1">
      <alignment horizontal="center" vertical="center"/>
    </xf>
    <xf numFmtId="165" fontId="0" fillId="4" borderId="43" xfId="0" applyNumberFormat="1" applyFill="1" applyBorder="1" applyAlignment="1">
      <alignment horizontal="center" vertical="center"/>
    </xf>
    <xf numFmtId="165" fontId="0" fillId="4" borderId="44" xfId="0" applyNumberFormat="1" applyFill="1" applyBorder="1" applyAlignment="1">
      <alignment horizontal="center" vertical="center"/>
    </xf>
    <xf numFmtId="165" fontId="0" fillId="6" borderId="31" xfId="0" applyNumberFormat="1" applyFill="1" applyBorder="1" applyAlignment="1">
      <alignment horizontal="center" vertical="center"/>
    </xf>
    <xf numFmtId="165" fontId="0" fillId="6" borderId="43" xfId="0" applyNumberFormat="1" applyFill="1" applyBorder="1" applyAlignment="1">
      <alignment horizontal="center" vertical="center"/>
    </xf>
    <xf numFmtId="165" fontId="0" fillId="6" borderId="44" xfId="0" applyNumberFormat="1" applyFill="1" applyBorder="1" applyAlignment="1">
      <alignment horizontal="center" vertical="center"/>
    </xf>
    <xf numFmtId="165" fontId="0" fillId="7" borderId="42" xfId="0" applyNumberFormat="1" applyFill="1" applyBorder="1" applyAlignment="1">
      <alignment horizontal="center" vertical="center"/>
    </xf>
    <xf numFmtId="165" fontId="0" fillId="7" borderId="43" xfId="0" applyNumberFormat="1" applyFill="1" applyBorder="1" applyAlignment="1">
      <alignment horizontal="center" vertical="center"/>
    </xf>
    <xf numFmtId="165" fontId="0" fillId="7" borderId="44" xfId="0" applyNumberFormat="1" applyFill="1" applyBorder="1" applyAlignment="1">
      <alignment horizontal="center" vertical="center"/>
    </xf>
    <xf numFmtId="165" fontId="0" fillId="8" borderId="42" xfId="0" applyNumberFormat="1" applyFill="1" applyBorder="1" applyAlignment="1">
      <alignment horizontal="center" vertical="center"/>
    </xf>
    <xf numFmtId="165" fontId="0" fillId="8" borderId="43" xfId="0" applyNumberFormat="1" applyFill="1" applyBorder="1" applyAlignment="1">
      <alignment horizontal="center" vertical="center"/>
    </xf>
    <xf numFmtId="165" fontId="0" fillId="8" borderId="44" xfId="0" applyNumberFormat="1" applyFill="1" applyBorder="1" applyAlignment="1">
      <alignment horizontal="center" vertical="center"/>
    </xf>
    <xf numFmtId="165" fontId="0" fillId="9" borderId="42" xfId="0" applyNumberFormat="1" applyFill="1" applyBorder="1" applyAlignment="1">
      <alignment horizontal="center" vertical="center"/>
    </xf>
    <xf numFmtId="165" fontId="0" fillId="9" borderId="43" xfId="0" applyNumberFormat="1" applyFill="1" applyBorder="1" applyAlignment="1">
      <alignment horizontal="center" vertical="center"/>
    </xf>
    <xf numFmtId="165" fontId="0" fillId="9" borderId="44" xfId="0" applyNumberFormat="1" applyFill="1" applyBorder="1" applyAlignment="1">
      <alignment horizontal="center" vertical="center"/>
    </xf>
    <xf numFmtId="165" fontId="0" fillId="10" borderId="42" xfId="0" applyNumberFormat="1" applyFill="1" applyBorder="1" applyAlignment="1">
      <alignment horizontal="center" vertical="center"/>
    </xf>
    <xf numFmtId="165" fontId="0" fillId="10" borderId="43" xfId="0" applyNumberFormat="1" applyFill="1" applyBorder="1" applyAlignment="1">
      <alignment horizontal="center" vertical="center"/>
    </xf>
    <xf numFmtId="165" fontId="0" fillId="10" borderId="44" xfId="0" applyNumberFormat="1" applyFill="1" applyBorder="1" applyAlignment="1">
      <alignment horizontal="center" vertical="center"/>
    </xf>
    <xf numFmtId="165" fontId="0" fillId="11" borderId="42" xfId="0" applyNumberFormat="1" applyFill="1" applyBorder="1" applyAlignment="1">
      <alignment horizontal="center" vertical="center"/>
    </xf>
    <xf numFmtId="165" fontId="0" fillId="11" borderId="43" xfId="0" applyNumberFormat="1" applyFill="1" applyBorder="1" applyAlignment="1">
      <alignment horizontal="center" vertical="center"/>
    </xf>
    <xf numFmtId="165" fontId="0" fillId="11" borderId="44" xfId="0" applyNumberFormat="1" applyFill="1" applyBorder="1" applyAlignment="1">
      <alignment horizontal="center" vertical="center"/>
    </xf>
    <xf numFmtId="165" fontId="0" fillId="6" borderId="42" xfId="0" applyNumberForma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/>
    <xf numFmtId="165" fontId="2" fillId="5" borderId="5" xfId="0" applyNumberFormat="1" applyFont="1" applyFill="1" applyBorder="1"/>
    <xf numFmtId="43" fontId="2" fillId="5" borderId="5" xfId="0" applyNumberFormat="1" applyFont="1" applyFill="1" applyBorder="1" applyAlignment="1">
      <alignment horizontal="center" vertical="center"/>
    </xf>
    <xf numFmtId="2" fontId="0" fillId="7" borderId="38" xfId="0" applyNumberFormat="1" applyFill="1" applyBorder="1" applyAlignment="1">
      <alignment horizontal="center"/>
    </xf>
    <xf numFmtId="2" fontId="0" fillId="7" borderId="8" xfId="0" applyNumberFormat="1" applyFill="1" applyBorder="1" applyAlignment="1">
      <alignment horizontal="center"/>
    </xf>
    <xf numFmtId="0" fontId="0" fillId="13" borderId="32" xfId="0" applyFill="1" applyBorder="1"/>
    <xf numFmtId="43" fontId="0" fillId="13" borderId="14" xfId="1" applyFont="1" applyFill="1" applyBorder="1"/>
    <xf numFmtId="0" fontId="0" fillId="13" borderId="14" xfId="0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66" fontId="0" fillId="13" borderId="15" xfId="0" applyNumberFormat="1" applyFill="1" applyBorder="1" applyAlignment="1">
      <alignment horizontal="center"/>
    </xf>
    <xf numFmtId="43" fontId="0" fillId="13" borderId="16" xfId="0" applyNumberFormat="1" applyFill="1" applyBorder="1" applyAlignment="1">
      <alignment horizontal="center" vertical="center"/>
    </xf>
    <xf numFmtId="165" fontId="0" fillId="13" borderId="31" xfId="0" applyNumberFormat="1" applyFill="1" applyBorder="1" applyAlignment="1">
      <alignment horizontal="center" vertical="center"/>
    </xf>
    <xf numFmtId="0" fontId="0" fillId="13" borderId="29" xfId="0" applyFill="1" applyBorder="1"/>
    <xf numFmtId="43" fontId="0" fillId="13" borderId="1" xfId="1" applyFont="1" applyFill="1" applyBorder="1"/>
    <xf numFmtId="0" fontId="0" fillId="13" borderId="1" xfId="0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166" fontId="0" fillId="13" borderId="8" xfId="0" applyNumberFormat="1" applyFill="1" applyBorder="1" applyAlignment="1">
      <alignment horizontal="center"/>
    </xf>
    <xf numFmtId="43" fontId="0" fillId="13" borderId="10" xfId="0" applyNumberFormat="1" applyFill="1" applyBorder="1" applyAlignment="1">
      <alignment horizontal="center" vertical="center"/>
    </xf>
    <xf numFmtId="165" fontId="0" fillId="13" borderId="43" xfId="0" applyNumberFormat="1" applyFill="1" applyBorder="1" applyAlignment="1">
      <alignment horizontal="center" vertical="center"/>
    </xf>
    <xf numFmtId="0" fontId="0" fillId="13" borderId="29" xfId="0" applyFill="1" applyBorder="1" applyAlignment="1">
      <alignment horizontal="left" vertical="center" wrapText="1"/>
    </xf>
    <xf numFmtId="43" fontId="0" fillId="13" borderId="1" xfId="1" applyFont="1" applyFill="1" applyBorder="1" applyAlignment="1">
      <alignment horizontal="center" vertical="center"/>
    </xf>
    <xf numFmtId="43" fontId="0" fillId="13" borderId="1" xfId="0" applyNumberFormat="1" applyFill="1" applyBorder="1" applyAlignment="1">
      <alignment horizontal="center" vertical="center"/>
    </xf>
    <xf numFmtId="0" fontId="0" fillId="13" borderId="8" xfId="0" applyFill="1" applyBorder="1" applyAlignment="1">
      <alignment horizontal="center" vertical="center"/>
    </xf>
    <xf numFmtId="0" fontId="0" fillId="13" borderId="23" xfId="0" applyFill="1" applyBorder="1" applyAlignment="1">
      <alignment wrapText="1"/>
    </xf>
    <xf numFmtId="43" fontId="0" fillId="13" borderId="24" xfId="1" applyFont="1" applyFill="1" applyBorder="1"/>
    <xf numFmtId="0" fontId="0" fillId="13" borderId="24" xfId="0" applyFill="1" applyBorder="1" applyAlignment="1">
      <alignment horizontal="center" vertical="center"/>
    </xf>
    <xf numFmtId="1" fontId="0" fillId="13" borderId="24" xfId="0" applyNumberFormat="1" applyFill="1" applyBorder="1" applyAlignment="1">
      <alignment horizontal="center" vertical="center"/>
    </xf>
    <xf numFmtId="43" fontId="0" fillId="13" borderId="34" xfId="0" applyNumberFormat="1" applyFill="1" applyBorder="1" applyAlignment="1">
      <alignment horizontal="center" vertical="center"/>
    </xf>
    <xf numFmtId="165" fontId="0" fillId="13" borderId="44" xfId="0" applyNumberFormat="1" applyFill="1" applyBorder="1" applyAlignment="1">
      <alignment horizontal="center" vertical="center"/>
    </xf>
    <xf numFmtId="0" fontId="0" fillId="9" borderId="48" xfId="0" applyFill="1" applyBorder="1" applyAlignment="1">
      <alignment horizontal="center" vertical="center"/>
    </xf>
    <xf numFmtId="0" fontId="0" fillId="9" borderId="49" xfId="0" applyFill="1" applyBorder="1" applyAlignment="1">
      <alignment horizontal="center"/>
    </xf>
    <xf numFmtId="0" fontId="0" fillId="4" borderId="14" xfId="0" applyFill="1" applyBorder="1" applyAlignment="1">
      <alignment horizontal="center" vertical="center"/>
    </xf>
    <xf numFmtId="1" fontId="0" fillId="4" borderId="14" xfId="0" applyNumberFormat="1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9" borderId="50" xfId="0" applyFill="1" applyBorder="1" applyAlignment="1">
      <alignment horizontal="left" vertical="center" wrapText="1"/>
    </xf>
    <xf numFmtId="43" fontId="0" fillId="9" borderId="48" xfId="1" applyFont="1" applyFill="1" applyBorder="1"/>
    <xf numFmtId="43" fontId="0" fillId="9" borderId="49" xfId="1" applyFont="1" applyFill="1" applyBorder="1"/>
    <xf numFmtId="0" fontId="0" fillId="10" borderId="27" xfId="0" applyFill="1" applyBorder="1" applyAlignment="1">
      <alignment horizontal="center"/>
    </xf>
    <xf numFmtId="0" fontId="0" fillId="10" borderId="24" xfId="0" applyFill="1" applyBorder="1" applyAlignment="1">
      <alignment horizontal="center"/>
    </xf>
    <xf numFmtId="0" fontId="2" fillId="13" borderId="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12" fillId="14" borderId="26" xfId="0" applyFont="1" applyFill="1" applyBorder="1" applyAlignment="1">
      <alignment wrapText="1"/>
    </xf>
    <xf numFmtId="0" fontId="12" fillId="14" borderId="40" xfId="0" applyFont="1" applyFill="1" applyBorder="1"/>
    <xf numFmtId="0" fontId="12" fillId="14" borderId="52" xfId="0" applyFont="1" applyFill="1" applyBorder="1"/>
    <xf numFmtId="0" fontId="12" fillId="14" borderId="32" xfId="0" applyFont="1" applyFill="1" applyBorder="1" applyAlignment="1">
      <alignment wrapText="1"/>
    </xf>
    <xf numFmtId="0" fontId="12" fillId="14" borderId="17" xfId="0" applyFont="1" applyFill="1" applyBorder="1"/>
    <xf numFmtId="0" fontId="12" fillId="14" borderId="53" xfId="0" applyFont="1" applyFill="1" applyBorder="1"/>
    <xf numFmtId="0" fontId="12" fillId="15" borderId="26" xfId="0" applyFont="1" applyFill="1" applyBorder="1" applyAlignment="1">
      <alignment wrapText="1"/>
    </xf>
    <xf numFmtId="0" fontId="12" fillId="15" borderId="40" xfId="0" applyFont="1" applyFill="1" applyBorder="1"/>
    <xf numFmtId="0" fontId="12" fillId="15" borderId="52" xfId="0" applyFont="1" applyFill="1" applyBorder="1"/>
    <xf numFmtId="0" fontId="12" fillId="16" borderId="26" xfId="0" applyFont="1" applyFill="1" applyBorder="1" applyAlignment="1">
      <alignment wrapText="1"/>
    </xf>
    <xf numFmtId="0" fontId="12" fillId="16" borderId="40" xfId="0" applyFont="1" applyFill="1" applyBorder="1"/>
    <xf numFmtId="0" fontId="12" fillId="16" borderId="32" xfId="0" applyFont="1" applyFill="1" applyBorder="1" applyAlignment="1">
      <alignment wrapText="1"/>
    </xf>
    <xf numFmtId="0" fontId="12" fillId="16" borderId="17" xfId="0" applyFont="1" applyFill="1" applyBorder="1"/>
    <xf numFmtId="0" fontId="12" fillId="17" borderId="32" xfId="0" applyFont="1" applyFill="1" applyBorder="1" applyAlignment="1">
      <alignment wrapText="1"/>
    </xf>
    <xf numFmtId="0" fontId="12" fillId="17" borderId="17" xfId="0" applyFont="1" applyFill="1" applyBorder="1"/>
    <xf numFmtId="0" fontId="12" fillId="17" borderId="53" xfId="0" applyFont="1" applyFill="1" applyBorder="1"/>
    <xf numFmtId="0" fontId="0" fillId="8" borderId="50" xfId="0" applyFill="1" applyBorder="1" applyAlignment="1">
      <alignment horizontal="left" vertical="center" wrapText="1"/>
    </xf>
    <xf numFmtId="43" fontId="0" fillId="8" borderId="48" xfId="1" applyFont="1" applyFill="1" applyBorder="1"/>
    <xf numFmtId="43" fontId="0" fillId="8" borderId="49" xfId="1" applyFont="1" applyFill="1" applyBorder="1"/>
    <xf numFmtId="1" fontId="0" fillId="8" borderId="48" xfId="0" applyNumberFormat="1" applyFill="1" applyBorder="1" applyAlignment="1">
      <alignment horizontal="center" vertical="center"/>
    </xf>
    <xf numFmtId="0" fontId="0" fillId="8" borderId="49" xfId="0" applyFill="1" applyBorder="1" applyAlignment="1">
      <alignment horizontal="center"/>
    </xf>
    <xf numFmtId="0" fontId="12" fillId="18" borderId="26" xfId="0" applyFont="1" applyFill="1" applyBorder="1" applyAlignment="1">
      <alignment wrapText="1"/>
    </xf>
    <xf numFmtId="0" fontId="12" fillId="18" borderId="40" xfId="0" applyFont="1" applyFill="1" applyBorder="1"/>
    <xf numFmtId="0" fontId="12" fillId="18" borderId="52" xfId="0" applyFont="1" applyFill="1" applyBorder="1"/>
    <xf numFmtId="0" fontId="12" fillId="18" borderId="32" xfId="0" applyFont="1" applyFill="1" applyBorder="1" applyAlignment="1">
      <alignment wrapText="1"/>
    </xf>
    <xf numFmtId="0" fontId="12" fillId="18" borderId="17" xfId="0" applyFont="1" applyFill="1" applyBorder="1"/>
    <xf numFmtId="0" fontId="12" fillId="18" borderId="53" xfId="0" applyFont="1" applyFill="1" applyBorder="1"/>
    <xf numFmtId="0" fontId="12" fillId="18" borderId="46" xfId="0" applyFont="1" applyFill="1" applyBorder="1" applyAlignment="1">
      <alignment wrapText="1"/>
    </xf>
    <xf numFmtId="0" fontId="12" fillId="18" borderId="50" xfId="0" applyFont="1" applyFill="1" applyBorder="1" applyAlignment="1">
      <alignment wrapText="1"/>
    </xf>
    <xf numFmtId="0" fontId="12" fillId="18" borderId="54" xfId="0" applyFont="1" applyFill="1" applyBorder="1"/>
    <xf numFmtId="0" fontId="12" fillId="18" borderId="0" xfId="0" applyFont="1" applyFill="1"/>
    <xf numFmtId="0" fontId="12" fillId="18" borderId="51" xfId="0" applyFont="1" applyFill="1" applyBorder="1"/>
    <xf numFmtId="0" fontId="12" fillId="18" borderId="55" xfId="0" applyFont="1" applyFill="1" applyBorder="1"/>
    <xf numFmtId="0" fontId="12" fillId="18" borderId="1" xfId="0" applyFont="1" applyFill="1" applyBorder="1" applyAlignment="1">
      <alignment wrapText="1"/>
    </xf>
    <xf numFmtId="0" fontId="12" fillId="18" borderId="9" xfId="0" applyFont="1" applyFill="1" applyBorder="1"/>
    <xf numFmtId="0" fontId="12" fillId="18" borderId="14" xfId="0" applyFont="1" applyFill="1" applyBorder="1" applyAlignment="1">
      <alignment wrapText="1"/>
    </xf>
    <xf numFmtId="0" fontId="12" fillId="16" borderId="46" xfId="0" applyFont="1" applyFill="1" applyBorder="1" applyAlignment="1">
      <alignment wrapText="1"/>
    </xf>
    <xf numFmtId="0" fontId="12" fillId="16" borderId="50" xfId="0" applyFont="1" applyFill="1" applyBorder="1" applyAlignment="1">
      <alignment wrapText="1"/>
    </xf>
    <xf numFmtId="0" fontId="12" fillId="16" borderId="51" xfId="0" applyFont="1" applyFill="1" applyBorder="1" applyAlignment="1">
      <alignment wrapText="1"/>
    </xf>
    <xf numFmtId="0" fontId="12" fillId="16" borderId="54" xfId="0" applyFont="1" applyFill="1" applyBorder="1"/>
    <xf numFmtId="0" fontId="12" fillId="16" borderId="1" xfId="0" applyFont="1" applyFill="1" applyBorder="1" applyAlignment="1">
      <alignment wrapText="1"/>
    </xf>
    <xf numFmtId="0" fontId="12" fillId="16" borderId="51" xfId="0" applyFont="1" applyFill="1" applyBorder="1"/>
    <xf numFmtId="0" fontId="12" fillId="16" borderId="14" xfId="0" applyFont="1" applyFill="1" applyBorder="1" applyAlignment="1">
      <alignment wrapText="1"/>
    </xf>
    <xf numFmtId="0" fontId="12" fillId="16" borderId="9" xfId="0" applyFont="1" applyFill="1" applyBorder="1"/>
    <xf numFmtId="0" fontId="0" fillId="4" borderId="50" xfId="0" applyFill="1" applyBorder="1" applyAlignment="1">
      <alignment horizontal="left" vertical="center" wrapText="1"/>
    </xf>
    <xf numFmtId="43" fontId="0" fillId="4" borderId="48" xfId="1" applyFont="1" applyFill="1" applyBorder="1"/>
    <xf numFmtId="43" fontId="0" fillId="4" borderId="49" xfId="1" applyFont="1" applyFill="1" applyBorder="1"/>
    <xf numFmtId="0" fontId="0" fillId="4" borderId="48" xfId="0" applyFill="1" applyBorder="1" applyAlignment="1">
      <alignment horizontal="center" vertical="center"/>
    </xf>
    <xf numFmtId="1" fontId="0" fillId="4" borderId="48" xfId="0" applyNumberFormat="1" applyFill="1" applyBorder="1" applyAlignment="1">
      <alignment horizontal="center" vertical="center"/>
    </xf>
    <xf numFmtId="0" fontId="0" fillId="4" borderId="49" xfId="0" applyFill="1" applyBorder="1" applyAlignment="1">
      <alignment horizontal="center"/>
    </xf>
    <xf numFmtId="0" fontId="12" fillId="14" borderId="54" xfId="0" applyFont="1" applyFill="1" applyBorder="1"/>
    <xf numFmtId="0" fontId="12" fillId="14" borderId="51" xfId="0" applyFont="1" applyFill="1" applyBorder="1"/>
    <xf numFmtId="0" fontId="12" fillId="14" borderId="47" xfId="0" applyFont="1" applyFill="1" applyBorder="1" applyAlignment="1">
      <alignment wrapText="1"/>
    </xf>
    <xf numFmtId="0" fontId="12" fillId="14" borderId="41" xfId="0" applyFont="1" applyFill="1" applyBorder="1"/>
    <xf numFmtId="43" fontId="2" fillId="0" borderId="30" xfId="1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43" fontId="0" fillId="0" borderId="25" xfId="1" applyFont="1" applyFill="1" applyBorder="1" applyAlignment="1">
      <alignment vertical="center"/>
    </xf>
    <xf numFmtId="0" fontId="2" fillId="9" borderId="1" xfId="0" applyFont="1" applyFill="1" applyBorder="1" applyAlignment="1">
      <alignment horizontal="center" vertical="center" wrapText="1"/>
    </xf>
    <xf numFmtId="43" fontId="2" fillId="9" borderId="30" xfId="1" applyFont="1" applyFill="1" applyBorder="1" applyAlignment="1">
      <alignment horizontal="center" vertical="center" wrapText="1"/>
    </xf>
    <xf numFmtId="0" fontId="0" fillId="9" borderId="24" xfId="0" applyFill="1" applyBorder="1" applyAlignment="1">
      <alignment vertical="center"/>
    </xf>
    <xf numFmtId="43" fontId="0" fillId="9" borderId="25" xfId="1" applyFont="1" applyFill="1" applyBorder="1" applyAlignment="1">
      <alignment vertical="center"/>
    </xf>
    <xf numFmtId="0" fontId="0" fillId="0" borderId="18" xfId="0" applyBorder="1"/>
    <xf numFmtId="43" fontId="0" fillId="0" borderId="0" xfId="1" applyFont="1" applyBorder="1"/>
    <xf numFmtId="0" fontId="2" fillId="0" borderId="35" xfId="0" applyFont="1" applyBorder="1" applyAlignment="1">
      <alignment horizontal="center" vertical="center" wrapText="1"/>
    </xf>
    <xf numFmtId="0" fontId="0" fillId="20" borderId="26" xfId="0" applyFill="1" applyBorder="1" applyAlignment="1">
      <alignment horizontal="center" vertical="center" wrapText="1"/>
    </xf>
    <xf numFmtId="43" fontId="0" fillId="20" borderId="27" xfId="1" applyFont="1" applyFill="1" applyBorder="1" applyAlignment="1">
      <alignment vertical="center" wrapText="1"/>
    </xf>
    <xf numFmtId="0" fontId="2" fillId="20" borderId="27" xfId="0" applyFont="1" applyFill="1" applyBorder="1" applyAlignment="1">
      <alignment horizontal="center" vertical="center" wrapText="1"/>
    </xf>
    <xf numFmtId="0" fontId="0" fillId="20" borderId="27" xfId="0" applyFill="1" applyBorder="1" applyAlignment="1">
      <alignment horizontal="center" vertical="center" wrapText="1"/>
    </xf>
    <xf numFmtId="43" fontId="0" fillId="20" borderId="28" xfId="1" applyFont="1" applyFill="1" applyBorder="1" applyAlignment="1">
      <alignment vertical="center" wrapText="1"/>
    </xf>
    <xf numFmtId="0" fontId="0" fillId="20" borderId="29" xfId="0" applyFill="1" applyBorder="1" applyAlignment="1">
      <alignment horizontal="center"/>
    </xf>
    <xf numFmtId="43" fontId="0" fillId="20" borderId="1" xfId="1" applyFont="1" applyFill="1" applyBorder="1"/>
    <xf numFmtId="0" fontId="2" fillId="20" borderId="1" xfId="0" applyFont="1" applyFill="1" applyBorder="1" applyAlignment="1">
      <alignment horizontal="center" vertical="center" wrapText="1"/>
    </xf>
    <xf numFmtId="0" fontId="0" fillId="20" borderId="1" xfId="0" applyFill="1" applyBorder="1" applyAlignment="1">
      <alignment horizontal="center"/>
    </xf>
    <xf numFmtId="43" fontId="0" fillId="20" borderId="30" xfId="0" applyNumberFormat="1" applyFill="1" applyBorder="1" applyAlignment="1">
      <alignment horizontal="center" vertical="center"/>
    </xf>
    <xf numFmtId="0" fontId="0" fillId="13" borderId="29" xfId="0" applyFill="1" applyBorder="1" applyAlignment="1">
      <alignment horizontal="center" vertical="center" wrapText="1"/>
    </xf>
    <xf numFmtId="43" fontId="0" fillId="13" borderId="30" xfId="0" applyNumberFormat="1" applyFill="1" applyBorder="1" applyAlignment="1">
      <alignment horizontal="center" vertical="center"/>
    </xf>
    <xf numFmtId="0" fontId="0" fillId="21" borderId="29" xfId="0" applyFill="1" applyBorder="1" applyAlignment="1">
      <alignment horizontal="center" vertical="center" wrapText="1"/>
    </xf>
    <xf numFmtId="43" fontId="0" fillId="21" borderId="1" xfId="1" applyFont="1" applyFill="1" applyBorder="1" applyAlignment="1">
      <alignment vertical="center" wrapText="1"/>
    </xf>
    <xf numFmtId="0" fontId="2" fillId="21" borderId="1" xfId="0" applyFont="1" applyFill="1" applyBorder="1" applyAlignment="1">
      <alignment horizontal="center" vertical="center" wrapText="1"/>
    </xf>
    <xf numFmtId="0" fontId="0" fillId="21" borderId="1" xfId="0" applyFill="1" applyBorder="1" applyAlignment="1">
      <alignment horizontal="center" vertical="center" wrapText="1"/>
    </xf>
    <xf numFmtId="43" fontId="0" fillId="21" borderId="30" xfId="0" applyNumberFormat="1" applyFill="1" applyBorder="1" applyAlignment="1">
      <alignment horizontal="center" vertical="center" wrapText="1"/>
    </xf>
    <xf numFmtId="43" fontId="0" fillId="22" borderId="65" xfId="0" applyNumberForma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13" borderId="49" xfId="0" applyFill="1" applyBorder="1" applyAlignment="1">
      <alignment horizontal="center"/>
    </xf>
    <xf numFmtId="0" fontId="2" fillId="9" borderId="40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51" xfId="0" applyFont="1" applyFill="1" applyBorder="1" applyAlignment="1">
      <alignment horizontal="center" vertical="center" wrapText="1"/>
    </xf>
    <xf numFmtId="0" fontId="2" fillId="10" borderId="40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4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wrapText="1"/>
    </xf>
    <xf numFmtId="0" fontId="2" fillId="11" borderId="40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41" xfId="0" applyFont="1" applyFill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41" xfId="0" applyFont="1" applyFill="1" applyBorder="1" applyAlignment="1">
      <alignment horizontal="center" vertical="center" wrapText="1"/>
    </xf>
    <xf numFmtId="0" fontId="2" fillId="7" borderId="40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41" xfId="0" applyFont="1" applyFill="1" applyBorder="1" applyAlignment="1">
      <alignment horizontal="center" vertical="center" wrapText="1"/>
    </xf>
    <xf numFmtId="0" fontId="2" fillId="8" borderId="40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51" xfId="0" applyFont="1" applyFill="1" applyBorder="1" applyAlignment="1">
      <alignment horizontal="center" vertical="center" wrapText="1"/>
    </xf>
    <xf numFmtId="0" fontId="2" fillId="8" borderId="41" xfId="0" applyFont="1" applyFill="1" applyBorder="1" applyAlignment="1">
      <alignment horizontal="center" vertical="center" wrapText="1"/>
    </xf>
    <xf numFmtId="0" fontId="2" fillId="9" borderId="41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61" xfId="0" applyBorder="1" applyAlignment="1">
      <alignment horizont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46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6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12" borderId="6" xfId="0" applyFont="1" applyFill="1" applyBorder="1" applyAlignment="1">
      <alignment horizontal="center" vertical="center" wrapText="1"/>
    </xf>
    <xf numFmtId="0" fontId="10" fillId="12" borderId="7" xfId="0" applyFont="1" applyFill="1" applyBorder="1" applyAlignment="1">
      <alignment horizontal="center" vertical="center" wrapText="1"/>
    </xf>
    <xf numFmtId="0" fontId="10" fillId="12" borderId="11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2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13" borderId="57" xfId="0" applyFill="1" applyBorder="1" applyAlignment="1">
      <alignment horizontal="left"/>
    </xf>
    <xf numFmtId="0" fontId="0" fillId="13" borderId="58" xfId="0" applyFill="1" applyBorder="1" applyAlignment="1">
      <alignment horizontal="left"/>
    </xf>
    <xf numFmtId="0" fontId="0" fillId="13" borderId="43" xfId="0" applyFill="1" applyBorder="1" applyAlignment="1">
      <alignment horizontal="left"/>
    </xf>
    <xf numFmtId="0" fontId="0" fillId="13" borderId="57" xfId="0" applyFill="1" applyBorder="1" applyAlignment="1">
      <alignment horizontal="center"/>
    </xf>
    <xf numFmtId="0" fontId="0" fillId="13" borderId="58" xfId="0" applyFill="1" applyBorder="1" applyAlignment="1">
      <alignment horizontal="center"/>
    </xf>
    <xf numFmtId="0" fontId="0" fillId="13" borderId="43" xfId="0" applyFill="1" applyBorder="1" applyAlignment="1">
      <alignment horizontal="center"/>
    </xf>
    <xf numFmtId="0" fontId="0" fillId="21" borderId="63" xfId="0" applyFill="1" applyBorder="1" applyAlignment="1">
      <alignment horizontal="left" wrapText="1"/>
    </xf>
    <xf numFmtId="0" fontId="0" fillId="21" borderId="62" xfId="0" applyFill="1" applyBorder="1" applyAlignment="1">
      <alignment horizontal="left" wrapText="1"/>
    </xf>
    <xf numFmtId="0" fontId="0" fillId="21" borderId="64" xfId="0" applyFill="1" applyBorder="1" applyAlignment="1">
      <alignment horizontal="left" wrapText="1"/>
    </xf>
    <xf numFmtId="0" fontId="0" fillId="0" borderId="63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2" fillId="9" borderId="57" xfId="0" applyFont="1" applyFill="1" applyBorder="1" applyAlignment="1">
      <alignment horizontal="center" vertical="center" wrapText="1"/>
    </xf>
    <xf numFmtId="0" fontId="2" fillId="9" borderId="58" xfId="0" applyFont="1" applyFill="1" applyBorder="1" applyAlignment="1">
      <alignment horizontal="center" vertical="center" wrapText="1"/>
    </xf>
    <xf numFmtId="0" fontId="2" fillId="9" borderId="43" xfId="0" applyFont="1" applyFill="1" applyBorder="1" applyAlignment="1">
      <alignment horizontal="center" vertical="center" wrapText="1"/>
    </xf>
    <xf numFmtId="0" fontId="0" fillId="9" borderId="59" xfId="0" applyFill="1" applyBorder="1" applyAlignment="1">
      <alignment horizontal="center" vertical="center"/>
    </xf>
    <xf numFmtId="0" fontId="0" fillId="9" borderId="60" xfId="0" applyFill="1" applyBorder="1" applyAlignment="1">
      <alignment horizontal="center" vertical="center"/>
    </xf>
    <xf numFmtId="0" fontId="0" fillId="9" borderId="41" xfId="0" applyFill="1" applyBorder="1" applyAlignment="1">
      <alignment horizontal="center" vertical="center"/>
    </xf>
    <xf numFmtId="0" fontId="0" fillId="0" borderId="62" xfId="0" applyBorder="1" applyAlignment="1">
      <alignment horizontal="center"/>
    </xf>
    <xf numFmtId="0" fontId="13" fillId="19" borderId="6" xfId="0" applyFont="1" applyFill="1" applyBorder="1" applyAlignment="1">
      <alignment horizontal="center" vertical="center"/>
    </xf>
    <xf numFmtId="0" fontId="13" fillId="19" borderId="7" xfId="0" applyFont="1" applyFill="1" applyBorder="1" applyAlignment="1">
      <alignment horizontal="center" vertical="center"/>
    </xf>
    <xf numFmtId="0" fontId="13" fillId="19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9" borderId="56" xfId="0" applyFont="1" applyFill="1" applyBorder="1" applyAlignment="1">
      <alignment horizontal="center" vertical="center" wrapText="1"/>
    </xf>
    <xf numFmtId="0" fontId="2" fillId="9" borderId="52" xfId="0" applyFont="1" applyFill="1" applyBorder="1" applyAlignment="1">
      <alignment horizontal="center" vertical="center" wrapText="1"/>
    </xf>
    <xf numFmtId="0" fontId="2" fillId="9" borderId="42" xfId="0" applyFont="1" applyFill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41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Medium9"/>
  <colors>
    <mruColors>
      <color rgb="FFA50021"/>
      <color rgb="FF009900"/>
      <color rgb="FF0000FF"/>
      <color rgb="FF00FF00"/>
      <color rgb="FFFF99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1"/>
  <sheetViews>
    <sheetView tabSelected="1" zoomScaleNormal="100" workbookViewId="0">
      <pane ySplit="1" topLeftCell="A222" activePane="bottomLeft" state="frozen"/>
      <selection pane="bottomLeft" activeCell="D226" sqref="D226"/>
    </sheetView>
  </sheetViews>
  <sheetFormatPr defaultRowHeight="15" x14ac:dyDescent="0.25"/>
  <cols>
    <col min="1" max="1" width="51.5703125" bestFit="1" customWidth="1"/>
    <col min="2" max="2" width="13.85546875" customWidth="1"/>
    <col min="3" max="3" width="14.85546875" customWidth="1"/>
    <col min="4" max="4" width="13.42578125" style="2" customWidth="1"/>
    <col min="5" max="5" width="15.140625" style="4" customWidth="1"/>
    <col min="6" max="6" width="14.42578125" style="4" customWidth="1"/>
    <col min="7" max="7" width="13.28515625" style="4" customWidth="1"/>
    <col min="8" max="8" width="11.42578125" style="4" customWidth="1"/>
    <col min="9" max="9" width="11.5703125" style="3" customWidth="1"/>
    <col min="10" max="10" width="18.85546875" customWidth="1"/>
    <col min="11" max="11" width="11" customWidth="1"/>
  </cols>
  <sheetData>
    <row r="1" spans="1:13" s="1" customFormat="1" ht="64.5" customHeight="1" x14ac:dyDescent="0.25">
      <c r="A1" s="42" t="s">
        <v>0</v>
      </c>
      <c r="B1" s="43" t="s">
        <v>1</v>
      </c>
      <c r="C1" s="41" t="s">
        <v>2</v>
      </c>
      <c r="D1" s="44" t="s">
        <v>3</v>
      </c>
      <c r="E1" s="45" t="s">
        <v>4</v>
      </c>
      <c r="F1" s="43" t="s">
        <v>5</v>
      </c>
      <c r="G1" s="41" t="s">
        <v>6</v>
      </c>
      <c r="H1" s="41" t="s">
        <v>7</v>
      </c>
      <c r="I1" s="41" t="s">
        <v>8</v>
      </c>
      <c r="J1" s="46" t="s">
        <v>9</v>
      </c>
      <c r="K1" s="47" t="s">
        <v>10</v>
      </c>
    </row>
    <row r="2" spans="1:13" ht="15" customHeight="1" x14ac:dyDescent="0.25">
      <c r="A2" s="244" t="s">
        <v>11</v>
      </c>
      <c r="B2" s="245">
        <v>5.0999999999999996</v>
      </c>
      <c r="C2" s="246">
        <v>7.5</v>
      </c>
      <c r="D2" s="30">
        <f>B2*C2</f>
        <v>38.25</v>
      </c>
      <c r="E2" s="342" t="s">
        <v>12</v>
      </c>
      <c r="F2" s="34">
        <v>800</v>
      </c>
      <c r="G2" s="34" t="s">
        <v>13</v>
      </c>
      <c r="H2" s="49">
        <v>1</v>
      </c>
      <c r="I2" s="154">
        <v>22</v>
      </c>
      <c r="J2" s="176">
        <f>D2*I2</f>
        <v>841.5</v>
      </c>
      <c r="K2" s="179">
        <f>J2/F2/22</f>
        <v>4.7812499999999994E-2</v>
      </c>
      <c r="M2" s="29"/>
    </row>
    <row r="3" spans="1:13" x14ac:dyDescent="0.25">
      <c r="A3" s="247" t="s">
        <v>14</v>
      </c>
      <c r="B3" s="248">
        <v>4.51</v>
      </c>
      <c r="C3" s="249">
        <v>3.76</v>
      </c>
      <c r="D3" s="30">
        <f t="shared" ref="D3:D66" si="0">B3*C3</f>
        <v>16.957599999999999</v>
      </c>
      <c r="E3" s="343"/>
      <c r="F3" s="37">
        <v>800</v>
      </c>
      <c r="G3" s="34" t="s">
        <v>13</v>
      </c>
      <c r="H3" s="49">
        <v>1</v>
      </c>
      <c r="I3" s="154">
        <v>22</v>
      </c>
      <c r="J3" s="11">
        <f t="shared" ref="J3:J5" si="1">D3*I3</f>
        <v>373.06719999999996</v>
      </c>
      <c r="K3" s="180">
        <f t="shared" ref="K3:K6" si="2">J3/F3/22</f>
        <v>2.1196999999999997E-2</v>
      </c>
    </row>
    <row r="4" spans="1:13" x14ac:dyDescent="0.25">
      <c r="A4" s="247" t="s">
        <v>15</v>
      </c>
      <c r="B4" s="248">
        <v>4.5</v>
      </c>
      <c r="C4" s="249">
        <v>3.42</v>
      </c>
      <c r="D4" s="30">
        <f t="shared" si="0"/>
        <v>15.39</v>
      </c>
      <c r="E4" s="343"/>
      <c r="F4" s="37">
        <v>800</v>
      </c>
      <c r="G4" s="34" t="s">
        <v>13</v>
      </c>
      <c r="H4" s="49">
        <v>1</v>
      </c>
      <c r="I4" s="154">
        <v>22</v>
      </c>
      <c r="J4" s="11">
        <f t="shared" si="1"/>
        <v>338.58000000000004</v>
      </c>
      <c r="K4" s="180">
        <f t="shared" si="2"/>
        <v>1.9237500000000005E-2</v>
      </c>
    </row>
    <row r="5" spans="1:13" x14ac:dyDescent="0.25">
      <c r="A5" s="247" t="s">
        <v>16</v>
      </c>
      <c r="B5" s="248">
        <v>3.4</v>
      </c>
      <c r="C5" s="249">
        <v>4.8</v>
      </c>
      <c r="D5" s="30">
        <f t="shared" si="0"/>
        <v>16.32</v>
      </c>
      <c r="E5" s="343"/>
      <c r="F5" s="37">
        <v>800</v>
      </c>
      <c r="G5" s="34" t="s">
        <v>13</v>
      </c>
      <c r="H5" s="49">
        <v>1</v>
      </c>
      <c r="I5" s="154">
        <v>22</v>
      </c>
      <c r="J5" s="11">
        <f t="shared" si="1"/>
        <v>359.04</v>
      </c>
      <c r="K5" s="180">
        <f t="shared" si="2"/>
        <v>2.0400000000000001E-2</v>
      </c>
    </row>
    <row r="6" spans="1:13" x14ac:dyDescent="0.25">
      <c r="A6" s="247" t="s">
        <v>17</v>
      </c>
      <c r="B6" s="248">
        <v>3.96</v>
      </c>
      <c r="C6" s="249">
        <v>4.8</v>
      </c>
      <c r="D6" s="30">
        <f t="shared" si="0"/>
        <v>19.007999999999999</v>
      </c>
      <c r="E6" s="343"/>
      <c r="F6" s="37">
        <v>800</v>
      </c>
      <c r="G6" s="34" t="s">
        <v>13</v>
      </c>
      <c r="H6" s="49">
        <v>1</v>
      </c>
      <c r="I6" s="154">
        <v>22</v>
      </c>
      <c r="J6" s="11">
        <f t="shared" ref="J6:J16" si="3">D6*I6</f>
        <v>418.17599999999999</v>
      </c>
      <c r="K6" s="180">
        <f t="shared" si="2"/>
        <v>2.376E-2</v>
      </c>
    </row>
    <row r="7" spans="1:13" x14ac:dyDescent="0.25">
      <c r="A7" s="247" t="s">
        <v>18</v>
      </c>
      <c r="B7" s="248">
        <v>4.55</v>
      </c>
      <c r="C7" s="249">
        <v>4.5</v>
      </c>
      <c r="D7" s="30">
        <f t="shared" si="0"/>
        <v>20.474999999999998</v>
      </c>
      <c r="E7" s="343"/>
      <c r="F7" s="37">
        <v>800</v>
      </c>
      <c r="G7" s="34" t="s">
        <v>13</v>
      </c>
      <c r="H7" s="49">
        <v>1</v>
      </c>
      <c r="I7" s="154">
        <v>22</v>
      </c>
      <c r="J7" s="11">
        <f t="shared" si="3"/>
        <v>450.44999999999993</v>
      </c>
      <c r="K7" s="180">
        <f t="shared" ref="K7:K16" si="4">J7/F7/22</f>
        <v>2.5593749999999995E-2</v>
      </c>
    </row>
    <row r="8" spans="1:13" x14ac:dyDescent="0.25">
      <c r="A8" s="247" t="s">
        <v>19</v>
      </c>
      <c r="B8" s="248">
        <v>6</v>
      </c>
      <c r="C8" s="249">
        <v>4.8</v>
      </c>
      <c r="D8" s="30">
        <f t="shared" si="0"/>
        <v>28.799999999999997</v>
      </c>
      <c r="E8" s="343"/>
      <c r="F8" s="37">
        <v>800</v>
      </c>
      <c r="G8" s="34" t="s">
        <v>13</v>
      </c>
      <c r="H8" s="49">
        <v>1</v>
      </c>
      <c r="I8" s="154">
        <v>22</v>
      </c>
      <c r="J8" s="11">
        <f t="shared" si="3"/>
        <v>633.59999999999991</v>
      </c>
      <c r="K8" s="180">
        <f t="shared" si="4"/>
        <v>3.5999999999999997E-2</v>
      </c>
    </row>
    <row r="9" spans="1:13" x14ac:dyDescent="0.25">
      <c r="A9" s="247" t="s">
        <v>20</v>
      </c>
      <c r="B9" s="248">
        <v>2.1</v>
      </c>
      <c r="C9" s="249">
        <v>2.62</v>
      </c>
      <c r="D9" s="30">
        <f t="shared" si="0"/>
        <v>5.5020000000000007</v>
      </c>
      <c r="E9" s="343"/>
      <c r="F9" s="37">
        <v>800</v>
      </c>
      <c r="G9" s="34" t="s">
        <v>13</v>
      </c>
      <c r="H9" s="49">
        <v>1</v>
      </c>
      <c r="I9" s="154">
        <v>22</v>
      </c>
      <c r="J9" s="11">
        <f t="shared" si="3"/>
        <v>121.04400000000001</v>
      </c>
      <c r="K9" s="180">
        <f t="shared" si="4"/>
        <v>6.8775000000000008E-3</v>
      </c>
    </row>
    <row r="10" spans="1:13" x14ac:dyDescent="0.25">
      <c r="A10" s="247" t="s">
        <v>21</v>
      </c>
      <c r="B10" s="248">
        <v>3.98</v>
      </c>
      <c r="C10" s="249">
        <v>4.78</v>
      </c>
      <c r="D10" s="30">
        <f t="shared" si="0"/>
        <v>19.0244</v>
      </c>
      <c r="E10" s="343"/>
      <c r="F10" s="37">
        <v>800</v>
      </c>
      <c r="G10" s="34" t="s">
        <v>13</v>
      </c>
      <c r="H10" s="49">
        <v>1</v>
      </c>
      <c r="I10" s="154">
        <v>22</v>
      </c>
      <c r="J10" s="11">
        <f t="shared" si="3"/>
        <v>418.53679999999997</v>
      </c>
      <c r="K10" s="180">
        <f t="shared" si="4"/>
        <v>2.3780499999999996E-2</v>
      </c>
    </row>
    <row r="11" spans="1:13" x14ac:dyDescent="0.25">
      <c r="A11" s="247" t="s">
        <v>22</v>
      </c>
      <c r="B11" s="248">
        <v>6.2</v>
      </c>
      <c r="C11" s="249">
        <v>11.6</v>
      </c>
      <c r="D11" s="30">
        <f t="shared" si="0"/>
        <v>71.92</v>
      </c>
      <c r="E11" s="343"/>
      <c r="F11" s="37">
        <v>800</v>
      </c>
      <c r="G11" s="34" t="s">
        <v>13</v>
      </c>
      <c r="H11" s="49">
        <v>1</v>
      </c>
      <c r="I11" s="154">
        <v>22</v>
      </c>
      <c r="J11" s="11">
        <f t="shared" si="3"/>
        <v>1582.24</v>
      </c>
      <c r="K11" s="180">
        <f t="shared" si="4"/>
        <v>8.9899999999999994E-2</v>
      </c>
    </row>
    <row r="12" spans="1:13" x14ac:dyDescent="0.25">
      <c r="A12" s="247" t="s">
        <v>23</v>
      </c>
      <c r="B12" s="248">
        <v>1.18</v>
      </c>
      <c r="C12" s="249">
        <v>2.4</v>
      </c>
      <c r="D12" s="30">
        <f t="shared" si="0"/>
        <v>2.8319999999999999</v>
      </c>
      <c r="E12" s="343"/>
      <c r="F12" s="37">
        <v>800</v>
      </c>
      <c r="G12" s="34" t="s">
        <v>13</v>
      </c>
      <c r="H12" s="49">
        <v>1</v>
      </c>
      <c r="I12" s="155">
        <v>22</v>
      </c>
      <c r="J12" s="11">
        <f t="shared" si="3"/>
        <v>62.303999999999995</v>
      </c>
      <c r="K12" s="180">
        <f t="shared" si="4"/>
        <v>3.5399999999999997E-3</v>
      </c>
    </row>
    <row r="13" spans="1:13" x14ac:dyDescent="0.25">
      <c r="A13" s="247" t="s">
        <v>24</v>
      </c>
      <c r="B13" s="248">
        <v>1.7</v>
      </c>
      <c r="C13" s="249">
        <v>9.9</v>
      </c>
      <c r="D13" s="30">
        <f t="shared" si="0"/>
        <v>16.830000000000002</v>
      </c>
      <c r="E13" s="343"/>
      <c r="F13" s="37">
        <v>800</v>
      </c>
      <c r="G13" s="34" t="s">
        <v>13</v>
      </c>
      <c r="H13" s="49">
        <v>1</v>
      </c>
      <c r="I13" s="155">
        <v>22</v>
      </c>
      <c r="J13" s="11">
        <f t="shared" si="3"/>
        <v>370.26000000000005</v>
      </c>
      <c r="K13" s="180">
        <f t="shared" si="4"/>
        <v>2.1037500000000001E-2</v>
      </c>
    </row>
    <row r="14" spans="1:13" x14ac:dyDescent="0.25">
      <c r="A14" s="247" t="s">
        <v>25</v>
      </c>
      <c r="B14" s="248">
        <v>1.9</v>
      </c>
      <c r="C14" s="249">
        <v>8.74</v>
      </c>
      <c r="D14" s="30">
        <f t="shared" si="0"/>
        <v>16.605999999999998</v>
      </c>
      <c r="E14" s="343"/>
      <c r="F14" s="37">
        <v>800</v>
      </c>
      <c r="G14" s="34" t="s">
        <v>13</v>
      </c>
      <c r="H14" s="49">
        <v>1</v>
      </c>
      <c r="I14" s="155">
        <v>22</v>
      </c>
      <c r="J14" s="11">
        <f t="shared" si="3"/>
        <v>365.33199999999994</v>
      </c>
      <c r="K14" s="180">
        <f t="shared" si="4"/>
        <v>2.0757499999999998E-2</v>
      </c>
    </row>
    <row r="15" spans="1:13" x14ac:dyDescent="0.25">
      <c r="A15" s="247" t="s">
        <v>26</v>
      </c>
      <c r="B15" s="248">
        <v>1.32</v>
      </c>
      <c r="C15" s="249">
        <v>3.53</v>
      </c>
      <c r="D15" s="30">
        <f t="shared" si="0"/>
        <v>4.6596000000000002</v>
      </c>
      <c r="E15" s="343"/>
      <c r="F15" s="37">
        <v>800</v>
      </c>
      <c r="G15" s="34" t="s">
        <v>13</v>
      </c>
      <c r="H15" s="49">
        <v>1</v>
      </c>
      <c r="I15" s="155">
        <v>22</v>
      </c>
      <c r="J15" s="11">
        <f t="shared" si="3"/>
        <v>102.5112</v>
      </c>
      <c r="K15" s="180">
        <f t="shared" si="4"/>
        <v>5.8244999999999998E-3</v>
      </c>
    </row>
    <row r="16" spans="1:13" x14ac:dyDescent="0.25">
      <c r="A16" s="247" t="s">
        <v>27</v>
      </c>
      <c r="B16" s="248">
        <v>1.3</v>
      </c>
      <c r="C16" s="249">
        <v>15.1</v>
      </c>
      <c r="D16" s="30">
        <f t="shared" si="0"/>
        <v>19.63</v>
      </c>
      <c r="E16" s="343"/>
      <c r="F16" s="37">
        <v>800</v>
      </c>
      <c r="G16" s="34" t="s">
        <v>13</v>
      </c>
      <c r="H16" s="49">
        <v>1</v>
      </c>
      <c r="I16" s="155">
        <v>22</v>
      </c>
      <c r="J16" s="11">
        <f t="shared" si="3"/>
        <v>431.85999999999996</v>
      </c>
      <c r="K16" s="180">
        <f t="shared" si="4"/>
        <v>2.45375E-2</v>
      </c>
    </row>
    <row r="17" spans="1:13" x14ac:dyDescent="0.25">
      <c r="A17" s="35"/>
      <c r="B17" s="36"/>
      <c r="C17" s="130"/>
      <c r="D17" s="30">
        <f t="shared" si="0"/>
        <v>0</v>
      </c>
      <c r="E17" s="343"/>
      <c r="F17" s="37">
        <v>800</v>
      </c>
      <c r="G17" s="34"/>
      <c r="H17" s="49"/>
      <c r="I17" s="155"/>
      <c r="J17" s="11">
        <f t="shared" ref="J17:J80" si="5">D17*I17</f>
        <v>0</v>
      </c>
      <c r="K17" s="180">
        <f t="shared" ref="K17:K80" si="6">J17/F17/22</f>
        <v>0</v>
      </c>
    </row>
    <row r="18" spans="1:13" x14ac:dyDescent="0.25">
      <c r="A18" s="35"/>
      <c r="B18" s="36"/>
      <c r="C18" s="130"/>
      <c r="D18" s="30">
        <f t="shared" si="0"/>
        <v>0</v>
      </c>
      <c r="E18" s="343"/>
      <c r="F18" s="37">
        <v>800</v>
      </c>
      <c r="G18" s="34"/>
      <c r="H18" s="49"/>
      <c r="I18" s="155"/>
      <c r="J18" s="11">
        <f t="shared" si="5"/>
        <v>0</v>
      </c>
      <c r="K18" s="180">
        <f t="shared" si="6"/>
        <v>0</v>
      </c>
    </row>
    <row r="19" spans="1:13" x14ac:dyDescent="0.25">
      <c r="A19" s="35"/>
      <c r="B19" s="36"/>
      <c r="C19" s="130"/>
      <c r="D19" s="30">
        <f t="shared" si="0"/>
        <v>0</v>
      </c>
      <c r="E19" s="343"/>
      <c r="F19" s="37">
        <v>800</v>
      </c>
      <c r="G19" s="37"/>
      <c r="H19" s="37"/>
      <c r="I19" s="155"/>
      <c r="J19" s="11">
        <f t="shared" si="5"/>
        <v>0</v>
      </c>
      <c r="K19" s="180">
        <f t="shared" si="6"/>
        <v>0</v>
      </c>
    </row>
    <row r="20" spans="1:13" x14ac:dyDescent="0.25">
      <c r="A20" s="35"/>
      <c r="B20" s="36"/>
      <c r="C20" s="130"/>
      <c r="D20" s="30">
        <f t="shared" si="0"/>
        <v>0</v>
      </c>
      <c r="E20" s="343"/>
      <c r="F20" s="37">
        <v>800</v>
      </c>
      <c r="G20" s="37"/>
      <c r="H20" s="37"/>
      <c r="I20" s="155"/>
      <c r="J20" s="11">
        <f t="shared" si="5"/>
        <v>0</v>
      </c>
      <c r="K20" s="180">
        <f t="shared" si="6"/>
        <v>0</v>
      </c>
    </row>
    <row r="21" spans="1:13" x14ac:dyDescent="0.25">
      <c r="A21" s="35"/>
      <c r="B21" s="36"/>
      <c r="C21" s="130"/>
      <c r="D21" s="30">
        <f t="shared" si="0"/>
        <v>0</v>
      </c>
      <c r="E21" s="343"/>
      <c r="F21" s="37">
        <v>800</v>
      </c>
      <c r="G21" s="37"/>
      <c r="H21" s="37"/>
      <c r="I21" s="155"/>
      <c r="J21" s="11">
        <f t="shared" si="5"/>
        <v>0</v>
      </c>
      <c r="K21" s="180">
        <f t="shared" si="6"/>
        <v>0</v>
      </c>
    </row>
    <row r="22" spans="1:13" x14ac:dyDescent="0.25">
      <c r="A22" s="38"/>
      <c r="B22" s="39"/>
      <c r="C22" s="131"/>
      <c r="D22" s="30">
        <f t="shared" si="0"/>
        <v>0</v>
      </c>
      <c r="E22" s="344"/>
      <c r="F22" s="40">
        <v>800</v>
      </c>
      <c r="G22" s="40"/>
      <c r="H22" s="40"/>
      <c r="I22" s="156"/>
      <c r="J22" s="11">
        <f t="shared" si="5"/>
        <v>0</v>
      </c>
      <c r="K22" s="180">
        <f t="shared" si="6"/>
        <v>0</v>
      </c>
    </row>
    <row r="23" spans="1:13" x14ac:dyDescent="0.25">
      <c r="A23" s="124"/>
      <c r="B23" s="125"/>
      <c r="C23" s="132"/>
      <c r="D23" s="30">
        <f t="shared" si="0"/>
        <v>0</v>
      </c>
      <c r="E23" s="363" t="s">
        <v>28</v>
      </c>
      <c r="F23" s="126">
        <v>360</v>
      </c>
      <c r="G23" s="126"/>
      <c r="H23" s="127"/>
      <c r="I23" s="157"/>
      <c r="J23" s="11">
        <f t="shared" si="5"/>
        <v>0</v>
      </c>
      <c r="K23" s="180">
        <f t="shared" si="6"/>
        <v>0</v>
      </c>
      <c r="M23" s="29"/>
    </row>
    <row r="24" spans="1:13" x14ac:dyDescent="0.25">
      <c r="A24" s="55"/>
      <c r="B24" s="56"/>
      <c r="C24" s="133"/>
      <c r="D24" s="30">
        <f t="shared" si="0"/>
        <v>0</v>
      </c>
      <c r="E24" s="353"/>
      <c r="F24" s="57">
        <v>360</v>
      </c>
      <c r="G24" s="57"/>
      <c r="H24" s="58"/>
      <c r="I24" s="158"/>
      <c r="J24" s="11">
        <f t="shared" si="5"/>
        <v>0</v>
      </c>
      <c r="K24" s="180">
        <f t="shared" si="6"/>
        <v>0</v>
      </c>
    </row>
    <row r="25" spans="1:13" x14ac:dyDescent="0.25">
      <c r="A25" s="55"/>
      <c r="B25" s="56"/>
      <c r="C25" s="133"/>
      <c r="D25" s="30">
        <f t="shared" si="0"/>
        <v>0</v>
      </c>
      <c r="E25" s="353"/>
      <c r="F25" s="57">
        <v>360</v>
      </c>
      <c r="G25" s="57"/>
      <c r="H25" s="58"/>
      <c r="I25" s="158"/>
      <c r="J25" s="11">
        <f t="shared" si="5"/>
        <v>0</v>
      </c>
      <c r="K25" s="180">
        <f t="shared" si="6"/>
        <v>0</v>
      </c>
    </row>
    <row r="26" spans="1:13" x14ac:dyDescent="0.25">
      <c r="A26" s="55"/>
      <c r="B26" s="56"/>
      <c r="C26" s="133"/>
      <c r="D26" s="30">
        <f t="shared" si="0"/>
        <v>0</v>
      </c>
      <c r="E26" s="353"/>
      <c r="F26" s="57">
        <v>360</v>
      </c>
      <c r="G26" s="57"/>
      <c r="H26" s="58"/>
      <c r="I26" s="158"/>
      <c r="J26" s="11">
        <f t="shared" si="5"/>
        <v>0</v>
      </c>
      <c r="K26" s="180">
        <f t="shared" si="6"/>
        <v>0</v>
      </c>
    </row>
    <row r="27" spans="1:13" x14ac:dyDescent="0.25">
      <c r="A27" s="55"/>
      <c r="B27" s="56"/>
      <c r="C27" s="133"/>
      <c r="D27" s="30">
        <f t="shared" si="0"/>
        <v>0</v>
      </c>
      <c r="E27" s="353"/>
      <c r="F27" s="57">
        <v>360</v>
      </c>
      <c r="G27" s="57"/>
      <c r="H27" s="58"/>
      <c r="I27" s="158"/>
      <c r="J27" s="11">
        <f t="shared" si="5"/>
        <v>0</v>
      </c>
      <c r="K27" s="180">
        <f t="shared" si="6"/>
        <v>0</v>
      </c>
    </row>
    <row r="28" spans="1:13" x14ac:dyDescent="0.25">
      <c r="A28" s="59"/>
      <c r="B28" s="60"/>
      <c r="C28" s="134"/>
      <c r="D28" s="30">
        <f t="shared" si="0"/>
        <v>0</v>
      </c>
      <c r="E28" s="354"/>
      <c r="F28" s="61">
        <v>360</v>
      </c>
      <c r="G28" s="61"/>
      <c r="H28" s="62"/>
      <c r="I28" s="159"/>
      <c r="J28" s="11">
        <f t="shared" si="5"/>
        <v>0</v>
      </c>
      <c r="K28" s="180">
        <f t="shared" si="6"/>
        <v>0</v>
      </c>
    </row>
    <row r="29" spans="1:13" x14ac:dyDescent="0.25">
      <c r="A29" s="87"/>
      <c r="B29" s="88"/>
      <c r="C29" s="135"/>
      <c r="D29" s="30">
        <f t="shared" si="0"/>
        <v>0</v>
      </c>
      <c r="E29" s="355" t="s">
        <v>29</v>
      </c>
      <c r="F29" s="89">
        <v>1500</v>
      </c>
      <c r="G29" s="65"/>
      <c r="H29" s="65"/>
      <c r="I29" s="65"/>
      <c r="J29" s="11">
        <f t="shared" si="5"/>
        <v>0</v>
      </c>
      <c r="K29" s="180">
        <f t="shared" si="6"/>
        <v>0</v>
      </c>
    </row>
    <row r="30" spans="1:13" x14ac:dyDescent="0.25">
      <c r="A30" s="63"/>
      <c r="B30" s="64"/>
      <c r="C30" s="136"/>
      <c r="D30" s="30">
        <f t="shared" si="0"/>
        <v>0</v>
      </c>
      <c r="E30" s="356"/>
      <c r="F30" s="65">
        <v>1500</v>
      </c>
      <c r="G30" s="65"/>
      <c r="H30" s="65"/>
      <c r="I30" s="65"/>
      <c r="J30" s="11">
        <f t="shared" si="5"/>
        <v>0</v>
      </c>
      <c r="K30" s="180">
        <f t="shared" si="6"/>
        <v>0</v>
      </c>
    </row>
    <row r="31" spans="1:13" x14ac:dyDescent="0.25">
      <c r="A31" s="63"/>
      <c r="B31" s="64"/>
      <c r="C31" s="136"/>
      <c r="D31" s="30">
        <f t="shared" si="0"/>
        <v>0</v>
      </c>
      <c r="E31" s="356"/>
      <c r="F31" s="65">
        <v>1500</v>
      </c>
      <c r="G31" s="65"/>
      <c r="H31" s="65"/>
      <c r="I31" s="161"/>
      <c r="J31" s="11">
        <f t="shared" si="5"/>
        <v>0</v>
      </c>
      <c r="K31" s="180">
        <f t="shared" si="6"/>
        <v>0</v>
      </c>
    </row>
    <row r="32" spans="1:13" x14ac:dyDescent="0.25">
      <c r="A32" s="63"/>
      <c r="B32" s="64"/>
      <c r="C32" s="136"/>
      <c r="D32" s="30">
        <f t="shared" si="0"/>
        <v>0</v>
      </c>
      <c r="E32" s="356"/>
      <c r="F32" s="65">
        <v>1500</v>
      </c>
      <c r="G32" s="65"/>
      <c r="H32" s="65"/>
      <c r="I32" s="161"/>
      <c r="J32" s="11">
        <f t="shared" si="5"/>
        <v>0</v>
      </c>
      <c r="K32" s="180">
        <f t="shared" si="6"/>
        <v>0</v>
      </c>
    </row>
    <row r="33" spans="1:11" x14ac:dyDescent="0.25">
      <c r="A33" s="63"/>
      <c r="B33" s="64"/>
      <c r="C33" s="136"/>
      <c r="D33" s="30">
        <f t="shared" si="0"/>
        <v>0</v>
      </c>
      <c r="E33" s="356"/>
      <c r="F33" s="65">
        <v>1500</v>
      </c>
      <c r="G33" s="65"/>
      <c r="H33" s="65"/>
      <c r="I33" s="161"/>
      <c r="J33" s="11">
        <f t="shared" si="5"/>
        <v>0</v>
      </c>
      <c r="K33" s="180">
        <f t="shared" si="6"/>
        <v>0</v>
      </c>
    </row>
    <row r="34" spans="1:11" x14ac:dyDescent="0.25">
      <c r="A34" s="66"/>
      <c r="B34" s="67"/>
      <c r="C34" s="137"/>
      <c r="D34" s="30">
        <f t="shared" si="0"/>
        <v>0</v>
      </c>
      <c r="E34" s="357"/>
      <c r="F34" s="68">
        <v>1500</v>
      </c>
      <c r="G34" s="68"/>
      <c r="H34" s="68"/>
      <c r="I34" s="162"/>
      <c r="J34" s="11">
        <f t="shared" si="5"/>
        <v>0</v>
      </c>
      <c r="K34" s="180">
        <f t="shared" si="6"/>
        <v>0</v>
      </c>
    </row>
    <row r="35" spans="1:11" x14ac:dyDescent="0.25">
      <c r="A35" s="90"/>
      <c r="B35" s="91"/>
      <c r="C35" s="138"/>
      <c r="D35" s="30">
        <f t="shared" si="0"/>
        <v>0</v>
      </c>
      <c r="E35" s="358" t="s">
        <v>30</v>
      </c>
      <c r="F35" s="92">
        <v>1200</v>
      </c>
      <c r="G35" s="92"/>
      <c r="H35" s="92"/>
      <c r="I35" s="163"/>
      <c r="J35" s="11">
        <f t="shared" si="5"/>
        <v>0</v>
      </c>
      <c r="K35" s="180">
        <f t="shared" si="6"/>
        <v>0</v>
      </c>
    </row>
    <row r="36" spans="1:11" x14ac:dyDescent="0.25">
      <c r="A36" s="69"/>
      <c r="B36" s="70"/>
      <c r="C36" s="139"/>
      <c r="D36" s="30">
        <f t="shared" si="0"/>
        <v>0</v>
      </c>
      <c r="E36" s="359"/>
      <c r="F36" s="71">
        <v>1200</v>
      </c>
      <c r="G36" s="71"/>
      <c r="H36" s="71"/>
      <c r="I36" s="164"/>
      <c r="J36" s="11">
        <f t="shared" si="5"/>
        <v>0</v>
      </c>
      <c r="K36" s="180">
        <f t="shared" si="6"/>
        <v>0</v>
      </c>
    </row>
    <row r="37" spans="1:11" x14ac:dyDescent="0.25">
      <c r="A37" s="69"/>
      <c r="B37" s="70"/>
      <c r="C37" s="139"/>
      <c r="D37" s="30">
        <f t="shared" si="0"/>
        <v>0</v>
      </c>
      <c r="E37" s="359"/>
      <c r="F37" s="71">
        <v>1200</v>
      </c>
      <c r="G37" s="71"/>
      <c r="H37" s="71"/>
      <c r="I37" s="164"/>
      <c r="J37" s="11">
        <f t="shared" si="5"/>
        <v>0</v>
      </c>
      <c r="K37" s="180">
        <f t="shared" si="6"/>
        <v>0</v>
      </c>
    </row>
    <row r="38" spans="1:11" x14ac:dyDescent="0.25">
      <c r="A38" s="69"/>
      <c r="B38" s="70"/>
      <c r="C38" s="139"/>
      <c r="D38" s="30">
        <f t="shared" si="0"/>
        <v>0</v>
      </c>
      <c r="E38" s="359"/>
      <c r="F38" s="71">
        <v>1200</v>
      </c>
      <c r="G38" s="71"/>
      <c r="H38" s="71"/>
      <c r="I38" s="164"/>
      <c r="J38" s="11">
        <f t="shared" si="5"/>
        <v>0</v>
      </c>
      <c r="K38" s="180">
        <f t="shared" si="6"/>
        <v>0</v>
      </c>
    </row>
    <row r="39" spans="1:11" x14ac:dyDescent="0.25">
      <c r="A39" s="69"/>
      <c r="B39" s="70"/>
      <c r="C39" s="139"/>
      <c r="D39" s="30">
        <f t="shared" si="0"/>
        <v>0</v>
      </c>
      <c r="E39" s="359"/>
      <c r="F39" s="71">
        <v>1200</v>
      </c>
      <c r="G39" s="71"/>
      <c r="H39" s="71"/>
      <c r="I39" s="164"/>
      <c r="J39" s="11">
        <f t="shared" si="5"/>
        <v>0</v>
      </c>
      <c r="K39" s="180">
        <f t="shared" si="6"/>
        <v>0</v>
      </c>
    </row>
    <row r="40" spans="1:11" x14ac:dyDescent="0.25">
      <c r="A40" s="72"/>
      <c r="B40" s="73"/>
      <c r="C40" s="140"/>
      <c r="D40" s="30">
        <f t="shared" si="0"/>
        <v>0</v>
      </c>
      <c r="E40" s="361"/>
      <c r="F40" s="74">
        <v>1200</v>
      </c>
      <c r="G40" s="74"/>
      <c r="H40" s="74"/>
      <c r="I40" s="165"/>
      <c r="J40" s="11">
        <f t="shared" si="5"/>
        <v>0</v>
      </c>
      <c r="K40" s="180">
        <f t="shared" si="6"/>
        <v>0</v>
      </c>
    </row>
    <row r="41" spans="1:11" x14ac:dyDescent="0.25">
      <c r="A41" s="250" t="s">
        <v>31</v>
      </c>
      <c r="B41" s="251">
        <v>4.7</v>
      </c>
      <c r="C41" s="252">
        <v>10.85</v>
      </c>
      <c r="D41" s="30">
        <f t="shared" si="0"/>
        <v>50.994999999999997</v>
      </c>
      <c r="E41" s="328" t="s">
        <v>32</v>
      </c>
      <c r="F41" s="95">
        <v>1000</v>
      </c>
      <c r="G41" s="77" t="s">
        <v>33</v>
      </c>
      <c r="H41" s="77">
        <v>3</v>
      </c>
      <c r="I41" s="77">
        <v>12</v>
      </c>
      <c r="J41" s="11">
        <f t="shared" si="5"/>
        <v>611.93999999999994</v>
      </c>
      <c r="K41" s="180">
        <f t="shared" si="6"/>
        <v>2.7815454545454543E-2</v>
      </c>
    </row>
    <row r="42" spans="1:11" x14ac:dyDescent="0.25">
      <c r="A42" s="75"/>
      <c r="B42" s="76"/>
      <c r="C42" s="142"/>
      <c r="D42" s="30">
        <f t="shared" si="0"/>
        <v>0</v>
      </c>
      <c r="E42" s="329"/>
      <c r="F42" s="77">
        <v>1000</v>
      </c>
      <c r="G42" s="77"/>
      <c r="H42" s="77"/>
      <c r="I42" s="77"/>
      <c r="J42" s="11">
        <f t="shared" si="5"/>
        <v>0</v>
      </c>
      <c r="K42" s="180">
        <f t="shared" si="6"/>
        <v>0</v>
      </c>
    </row>
    <row r="43" spans="1:11" x14ac:dyDescent="0.25">
      <c r="A43" s="75"/>
      <c r="B43" s="76"/>
      <c r="C43" s="142"/>
      <c r="D43" s="30">
        <f t="shared" si="0"/>
        <v>0</v>
      </c>
      <c r="E43" s="329"/>
      <c r="F43" s="77">
        <v>1000</v>
      </c>
      <c r="G43" s="77"/>
      <c r="H43" s="77"/>
      <c r="I43" s="77"/>
      <c r="J43" s="11">
        <f t="shared" si="5"/>
        <v>0</v>
      </c>
      <c r="K43" s="180">
        <f t="shared" si="6"/>
        <v>0</v>
      </c>
    </row>
    <row r="44" spans="1:11" x14ac:dyDescent="0.25">
      <c r="A44" s="75"/>
      <c r="B44" s="76"/>
      <c r="C44" s="142"/>
      <c r="D44" s="30">
        <f t="shared" si="0"/>
        <v>0</v>
      </c>
      <c r="E44" s="329"/>
      <c r="F44" s="77">
        <v>1000</v>
      </c>
      <c r="G44" s="77"/>
      <c r="H44" s="77"/>
      <c r="I44" s="167"/>
      <c r="J44" s="11">
        <f t="shared" si="5"/>
        <v>0</v>
      </c>
      <c r="K44" s="180">
        <f t="shared" si="6"/>
        <v>0</v>
      </c>
    </row>
    <row r="45" spans="1:11" x14ac:dyDescent="0.25">
      <c r="A45" s="75"/>
      <c r="B45" s="76"/>
      <c r="C45" s="142"/>
      <c r="D45" s="30">
        <f t="shared" si="0"/>
        <v>0</v>
      </c>
      <c r="E45" s="329"/>
      <c r="F45" s="77">
        <v>1000</v>
      </c>
      <c r="G45" s="77"/>
      <c r="H45" s="77"/>
      <c r="I45" s="167"/>
      <c r="J45" s="11">
        <f t="shared" si="5"/>
        <v>0</v>
      </c>
      <c r="K45" s="180">
        <f t="shared" si="6"/>
        <v>0</v>
      </c>
    </row>
    <row r="46" spans="1:11" x14ac:dyDescent="0.25">
      <c r="A46" s="75"/>
      <c r="B46" s="76"/>
      <c r="C46" s="142"/>
      <c r="D46" s="30">
        <f t="shared" si="0"/>
        <v>0</v>
      </c>
      <c r="E46" s="329"/>
      <c r="F46" s="77">
        <v>1000</v>
      </c>
      <c r="G46" s="77"/>
      <c r="H46" s="77"/>
      <c r="I46" s="167"/>
      <c r="J46" s="11">
        <f t="shared" si="5"/>
        <v>0</v>
      </c>
      <c r="K46" s="180">
        <f t="shared" si="6"/>
        <v>0</v>
      </c>
    </row>
    <row r="47" spans="1:11" x14ac:dyDescent="0.25">
      <c r="A47" s="75"/>
      <c r="B47" s="76"/>
      <c r="C47" s="142"/>
      <c r="D47" s="30">
        <f t="shared" si="0"/>
        <v>0</v>
      </c>
      <c r="E47" s="329"/>
      <c r="F47" s="77">
        <v>1000</v>
      </c>
      <c r="G47" s="77"/>
      <c r="H47" s="77"/>
      <c r="I47" s="167"/>
      <c r="J47" s="11">
        <f t="shared" si="5"/>
        <v>0</v>
      </c>
      <c r="K47" s="180">
        <f t="shared" si="6"/>
        <v>0</v>
      </c>
    </row>
    <row r="48" spans="1:11" x14ac:dyDescent="0.25">
      <c r="A48" s="75"/>
      <c r="B48" s="76"/>
      <c r="C48" s="142"/>
      <c r="D48" s="30">
        <f t="shared" si="0"/>
        <v>0</v>
      </c>
      <c r="E48" s="329"/>
      <c r="F48" s="77">
        <v>1000</v>
      </c>
      <c r="G48" s="77"/>
      <c r="H48" s="77"/>
      <c r="I48" s="167"/>
      <c r="J48" s="11">
        <f t="shared" si="5"/>
        <v>0</v>
      </c>
      <c r="K48" s="180">
        <f t="shared" si="6"/>
        <v>0</v>
      </c>
    </row>
    <row r="49" spans="1:11" x14ac:dyDescent="0.25">
      <c r="A49" s="75"/>
      <c r="B49" s="76"/>
      <c r="C49" s="142"/>
      <c r="D49" s="30">
        <f t="shared" si="0"/>
        <v>0</v>
      </c>
      <c r="E49" s="329"/>
      <c r="F49" s="77">
        <v>1000</v>
      </c>
      <c r="G49" s="77"/>
      <c r="H49" s="77"/>
      <c r="I49" s="167"/>
      <c r="J49" s="11">
        <f t="shared" si="5"/>
        <v>0</v>
      </c>
      <c r="K49" s="180">
        <f t="shared" si="6"/>
        <v>0</v>
      </c>
    </row>
    <row r="50" spans="1:11" x14ac:dyDescent="0.25">
      <c r="A50" s="75"/>
      <c r="B50" s="76"/>
      <c r="C50" s="142"/>
      <c r="D50" s="30">
        <f t="shared" si="0"/>
        <v>0</v>
      </c>
      <c r="E50" s="329"/>
      <c r="F50" s="77">
        <v>1000</v>
      </c>
      <c r="G50" s="77"/>
      <c r="H50" s="77"/>
      <c r="I50" s="167"/>
      <c r="J50" s="11">
        <f t="shared" si="5"/>
        <v>0</v>
      </c>
      <c r="K50" s="180">
        <f t="shared" si="6"/>
        <v>0</v>
      </c>
    </row>
    <row r="51" spans="1:11" x14ac:dyDescent="0.25">
      <c r="A51" s="75"/>
      <c r="B51" s="76"/>
      <c r="C51" s="142"/>
      <c r="D51" s="30">
        <f t="shared" si="0"/>
        <v>0</v>
      </c>
      <c r="E51" s="329"/>
      <c r="F51" s="77">
        <v>1000</v>
      </c>
      <c r="G51" s="77"/>
      <c r="H51" s="77"/>
      <c r="I51" s="167"/>
      <c r="J51" s="11">
        <f t="shared" si="5"/>
        <v>0</v>
      </c>
      <c r="K51" s="180">
        <f t="shared" si="6"/>
        <v>0</v>
      </c>
    </row>
    <row r="52" spans="1:11" x14ac:dyDescent="0.25">
      <c r="A52" s="237"/>
      <c r="B52" s="238"/>
      <c r="C52" s="239"/>
      <c r="D52" s="30">
        <f t="shared" si="0"/>
        <v>0</v>
      </c>
      <c r="E52" s="330"/>
      <c r="F52" s="231">
        <v>1000</v>
      </c>
      <c r="G52" s="231"/>
      <c r="H52" s="231"/>
      <c r="I52" s="232"/>
      <c r="J52" s="11">
        <f t="shared" si="5"/>
        <v>0</v>
      </c>
      <c r="K52" s="180">
        <f t="shared" si="6"/>
        <v>0</v>
      </c>
    </row>
    <row r="53" spans="1:11" x14ac:dyDescent="0.25">
      <c r="A53" s="253" t="s">
        <v>34</v>
      </c>
      <c r="B53" s="254">
        <v>1.47</v>
      </c>
      <c r="C53" s="254">
        <v>2.5099999999999998</v>
      </c>
      <c r="D53" s="30">
        <f t="shared" si="0"/>
        <v>3.6896999999999998</v>
      </c>
      <c r="E53" s="331" t="s">
        <v>35</v>
      </c>
      <c r="F53" s="98">
        <v>200</v>
      </c>
      <c r="G53" s="98" t="s">
        <v>13</v>
      </c>
      <c r="H53" s="98">
        <v>2</v>
      </c>
      <c r="I53" s="240">
        <v>44</v>
      </c>
      <c r="J53" s="11">
        <f t="shared" si="5"/>
        <v>162.3468</v>
      </c>
      <c r="K53" s="180">
        <f t="shared" si="6"/>
        <v>3.6896999999999999E-2</v>
      </c>
    </row>
    <row r="54" spans="1:11" x14ac:dyDescent="0.25">
      <c r="A54" s="255" t="s">
        <v>36</v>
      </c>
      <c r="B54" s="256">
        <v>1.1399999999999999</v>
      </c>
      <c r="C54" s="256">
        <v>2.4</v>
      </c>
      <c r="D54" s="30">
        <f t="shared" si="0"/>
        <v>2.7359999999999998</v>
      </c>
      <c r="E54" s="332"/>
      <c r="F54" s="83">
        <v>200</v>
      </c>
      <c r="G54" s="83" t="s">
        <v>13</v>
      </c>
      <c r="H54" s="83">
        <v>2</v>
      </c>
      <c r="I54" s="236">
        <v>44</v>
      </c>
      <c r="J54" s="11">
        <f t="shared" si="5"/>
        <v>120.38399999999999</v>
      </c>
      <c r="K54" s="180">
        <f t="shared" si="6"/>
        <v>2.7359999999999995E-2</v>
      </c>
    </row>
    <row r="55" spans="1:11" x14ac:dyDescent="0.25">
      <c r="A55" s="255" t="s">
        <v>37</v>
      </c>
      <c r="B55" s="256">
        <v>1.1399999999999999</v>
      </c>
      <c r="C55" s="256">
        <v>1.93</v>
      </c>
      <c r="D55" s="30">
        <f t="shared" si="0"/>
        <v>2.2001999999999997</v>
      </c>
      <c r="E55" s="332"/>
      <c r="F55" s="83">
        <v>200</v>
      </c>
      <c r="G55" s="83" t="s">
        <v>13</v>
      </c>
      <c r="H55" s="83">
        <v>2</v>
      </c>
      <c r="I55" s="236">
        <v>44</v>
      </c>
      <c r="J55" s="11">
        <f t="shared" si="5"/>
        <v>96.808799999999991</v>
      </c>
      <c r="K55" s="180">
        <f t="shared" si="6"/>
        <v>2.2001999999999997E-2</v>
      </c>
    </row>
    <row r="56" spans="1:11" x14ac:dyDescent="0.25">
      <c r="A56" s="255" t="s">
        <v>38</v>
      </c>
      <c r="B56" s="256">
        <v>1.1399999999999999</v>
      </c>
      <c r="C56" s="256">
        <v>1.88</v>
      </c>
      <c r="D56" s="30">
        <f t="shared" si="0"/>
        <v>2.1431999999999998</v>
      </c>
      <c r="E56" s="332"/>
      <c r="F56" s="83">
        <v>200</v>
      </c>
      <c r="G56" s="98" t="s">
        <v>13</v>
      </c>
      <c r="H56" s="83">
        <v>2</v>
      </c>
      <c r="I56" s="236">
        <v>44</v>
      </c>
      <c r="J56" s="11">
        <f t="shared" si="5"/>
        <v>94.300799999999995</v>
      </c>
      <c r="K56" s="180">
        <f t="shared" si="6"/>
        <v>2.1432E-2</v>
      </c>
    </row>
    <row r="57" spans="1:11" x14ac:dyDescent="0.25">
      <c r="A57" s="255" t="s">
        <v>39</v>
      </c>
      <c r="B57" s="256">
        <v>1.1599999999999999</v>
      </c>
      <c r="C57" s="256">
        <v>1.56</v>
      </c>
      <c r="D57" s="30">
        <f t="shared" si="0"/>
        <v>1.8095999999999999</v>
      </c>
      <c r="E57" s="332"/>
      <c r="F57" s="83">
        <v>200</v>
      </c>
      <c r="G57" s="83" t="s">
        <v>13</v>
      </c>
      <c r="H57" s="83">
        <v>2</v>
      </c>
      <c r="I57" s="236">
        <v>44</v>
      </c>
      <c r="J57" s="11">
        <f t="shared" si="5"/>
        <v>79.622399999999999</v>
      </c>
      <c r="K57" s="180">
        <f t="shared" si="6"/>
        <v>1.8096000000000001E-2</v>
      </c>
    </row>
    <row r="58" spans="1:11" x14ac:dyDescent="0.25">
      <c r="A58" s="81"/>
      <c r="B58" s="82"/>
      <c r="C58" s="145"/>
      <c r="D58" s="30">
        <f t="shared" si="0"/>
        <v>0</v>
      </c>
      <c r="E58" s="332"/>
      <c r="F58" s="83">
        <v>200</v>
      </c>
      <c r="G58" s="83"/>
      <c r="H58" s="83"/>
      <c r="I58" s="236"/>
      <c r="J58" s="11">
        <f t="shared" si="5"/>
        <v>0</v>
      </c>
      <c r="K58" s="180">
        <f t="shared" si="6"/>
        <v>0</v>
      </c>
    </row>
    <row r="59" spans="1:11" x14ac:dyDescent="0.25">
      <c r="A59" s="81"/>
      <c r="B59" s="82"/>
      <c r="C59" s="145"/>
      <c r="D59" s="30">
        <f t="shared" si="0"/>
        <v>0</v>
      </c>
      <c r="E59" s="332"/>
      <c r="F59" s="83">
        <v>200</v>
      </c>
      <c r="G59" s="83"/>
      <c r="H59" s="83"/>
      <c r="I59" s="236"/>
      <c r="J59" s="11">
        <f t="shared" si="5"/>
        <v>0</v>
      </c>
      <c r="K59" s="180">
        <f t="shared" si="6"/>
        <v>0</v>
      </c>
    </row>
    <row r="60" spans="1:11" x14ac:dyDescent="0.25">
      <c r="A60" s="81"/>
      <c r="B60" s="82"/>
      <c r="C60" s="145"/>
      <c r="D60" s="30">
        <f t="shared" si="0"/>
        <v>0</v>
      </c>
      <c r="E60" s="332"/>
      <c r="F60" s="83">
        <v>200</v>
      </c>
      <c r="G60" s="83"/>
      <c r="H60" s="83"/>
      <c r="I60" s="236"/>
      <c r="J60" s="11">
        <f t="shared" si="5"/>
        <v>0</v>
      </c>
      <c r="K60" s="180">
        <f t="shared" si="6"/>
        <v>0</v>
      </c>
    </row>
    <row r="61" spans="1:11" x14ac:dyDescent="0.25">
      <c r="A61" s="81"/>
      <c r="B61" s="82"/>
      <c r="C61" s="145"/>
      <c r="D61" s="30">
        <f t="shared" si="0"/>
        <v>0</v>
      </c>
      <c r="E61" s="332"/>
      <c r="F61" s="83">
        <v>200</v>
      </c>
      <c r="G61" s="83"/>
      <c r="H61" s="83"/>
      <c r="I61" s="236"/>
      <c r="J61" s="11">
        <f t="shared" si="5"/>
        <v>0</v>
      </c>
      <c r="K61" s="180">
        <f t="shared" si="6"/>
        <v>0</v>
      </c>
    </row>
    <row r="62" spans="1:11" x14ac:dyDescent="0.25">
      <c r="A62" s="81"/>
      <c r="B62" s="82"/>
      <c r="C62" s="145"/>
      <c r="D62" s="30">
        <f t="shared" si="0"/>
        <v>0</v>
      </c>
      <c r="E62" s="332"/>
      <c r="F62" s="83">
        <v>200</v>
      </c>
      <c r="G62" s="83"/>
      <c r="H62" s="83"/>
      <c r="I62" s="236"/>
      <c r="J62" s="11">
        <f t="shared" si="5"/>
        <v>0</v>
      </c>
      <c r="K62" s="180">
        <f t="shared" si="6"/>
        <v>0</v>
      </c>
    </row>
    <row r="63" spans="1:11" x14ac:dyDescent="0.25">
      <c r="A63" s="81"/>
      <c r="B63" s="82"/>
      <c r="C63" s="145"/>
      <c r="D63" s="30">
        <f t="shared" si="0"/>
        <v>0</v>
      </c>
      <c r="E63" s="332"/>
      <c r="F63" s="83">
        <v>200</v>
      </c>
      <c r="G63" s="83"/>
      <c r="H63" s="83"/>
      <c r="I63" s="236"/>
      <c r="J63" s="11">
        <f t="shared" si="5"/>
        <v>0</v>
      </c>
      <c r="K63" s="180">
        <f t="shared" si="6"/>
        <v>0</v>
      </c>
    </row>
    <row r="64" spans="1:11" x14ac:dyDescent="0.25">
      <c r="A64" s="84"/>
      <c r="B64" s="85"/>
      <c r="C64" s="146"/>
      <c r="D64" s="30">
        <f t="shared" si="0"/>
        <v>0</v>
      </c>
      <c r="E64" s="333"/>
      <c r="F64" s="86">
        <v>200</v>
      </c>
      <c r="G64" s="86"/>
      <c r="H64" s="86"/>
      <c r="I64" s="241"/>
      <c r="J64" s="11">
        <f t="shared" si="5"/>
        <v>0</v>
      </c>
      <c r="K64" s="180">
        <f t="shared" si="6"/>
        <v>0</v>
      </c>
    </row>
    <row r="65" spans="1:13" x14ac:dyDescent="0.25">
      <c r="A65" s="244" t="s">
        <v>40</v>
      </c>
      <c r="B65" s="245">
        <v>10</v>
      </c>
      <c r="C65" s="245">
        <v>51.2</v>
      </c>
      <c r="D65" s="30">
        <f t="shared" si="0"/>
        <v>512</v>
      </c>
      <c r="E65" s="348" t="s">
        <v>41</v>
      </c>
      <c r="F65" s="233">
        <v>1800</v>
      </c>
      <c r="G65" s="233"/>
      <c r="H65" s="234"/>
      <c r="I65" s="235"/>
      <c r="J65" s="11">
        <f t="shared" si="5"/>
        <v>0</v>
      </c>
      <c r="K65" s="180">
        <f t="shared" si="6"/>
        <v>0</v>
      </c>
      <c r="M65" s="29"/>
    </row>
    <row r="66" spans="1:13" x14ac:dyDescent="0.25">
      <c r="A66" s="35"/>
      <c r="B66" s="36"/>
      <c r="C66" s="130"/>
      <c r="D66" s="30">
        <f t="shared" si="0"/>
        <v>0</v>
      </c>
      <c r="E66" s="343"/>
      <c r="F66" s="37">
        <v>1800</v>
      </c>
      <c r="G66" s="37"/>
      <c r="H66" s="48"/>
      <c r="I66" s="155"/>
      <c r="J66" s="11">
        <f t="shared" si="5"/>
        <v>0</v>
      </c>
      <c r="K66" s="180">
        <f t="shared" si="6"/>
        <v>0</v>
      </c>
    </row>
    <row r="67" spans="1:13" x14ac:dyDescent="0.25">
      <c r="A67" s="35"/>
      <c r="B67" s="36"/>
      <c r="C67" s="130"/>
      <c r="D67" s="30">
        <f t="shared" ref="D67:D153" si="7">B67*C67</f>
        <v>0</v>
      </c>
      <c r="E67" s="343"/>
      <c r="F67" s="37">
        <v>1800</v>
      </c>
      <c r="G67" s="37"/>
      <c r="H67" s="48"/>
      <c r="I67" s="155"/>
      <c r="J67" s="11">
        <f t="shared" si="5"/>
        <v>0</v>
      </c>
      <c r="K67" s="180">
        <f t="shared" si="6"/>
        <v>0</v>
      </c>
    </row>
    <row r="68" spans="1:13" x14ac:dyDescent="0.25">
      <c r="A68" s="35"/>
      <c r="B68" s="36"/>
      <c r="C68" s="130"/>
      <c r="D68" s="30">
        <f t="shared" si="7"/>
        <v>0</v>
      </c>
      <c r="E68" s="343"/>
      <c r="F68" s="37">
        <v>1800</v>
      </c>
      <c r="G68" s="37"/>
      <c r="H68" s="48"/>
      <c r="I68" s="155"/>
      <c r="J68" s="11">
        <f t="shared" si="5"/>
        <v>0</v>
      </c>
      <c r="K68" s="180">
        <f t="shared" si="6"/>
        <v>0</v>
      </c>
    </row>
    <row r="69" spans="1:13" x14ac:dyDescent="0.25">
      <c r="A69" s="35"/>
      <c r="B69" s="36"/>
      <c r="C69" s="130"/>
      <c r="D69" s="30">
        <f t="shared" si="7"/>
        <v>0</v>
      </c>
      <c r="E69" s="343"/>
      <c r="F69" s="37">
        <v>1800</v>
      </c>
      <c r="G69" s="37"/>
      <c r="H69" s="48"/>
      <c r="I69" s="155"/>
      <c r="J69" s="11">
        <f t="shared" si="5"/>
        <v>0</v>
      </c>
      <c r="K69" s="180">
        <f t="shared" si="6"/>
        <v>0</v>
      </c>
    </row>
    <row r="70" spans="1:13" x14ac:dyDescent="0.25">
      <c r="A70" s="35"/>
      <c r="B70" s="36"/>
      <c r="C70" s="130"/>
      <c r="D70" s="30">
        <f t="shared" si="7"/>
        <v>0</v>
      </c>
      <c r="E70" s="343"/>
      <c r="F70" s="37">
        <v>1800</v>
      </c>
      <c r="G70" s="37"/>
      <c r="H70" s="48"/>
      <c r="I70" s="155"/>
      <c r="J70" s="11">
        <f t="shared" si="5"/>
        <v>0</v>
      </c>
      <c r="K70" s="180">
        <f t="shared" si="6"/>
        <v>0</v>
      </c>
    </row>
    <row r="71" spans="1:13" x14ac:dyDescent="0.25">
      <c r="A71" s="38"/>
      <c r="B71" s="39"/>
      <c r="C71" s="131"/>
      <c r="D71" s="30">
        <f t="shared" si="7"/>
        <v>0</v>
      </c>
      <c r="E71" s="344"/>
      <c r="F71" s="40">
        <v>1800</v>
      </c>
      <c r="G71" s="40"/>
      <c r="H71" s="50"/>
      <c r="I71" s="156"/>
      <c r="J71" s="11">
        <f t="shared" si="5"/>
        <v>0</v>
      </c>
      <c r="K71" s="180">
        <f t="shared" si="6"/>
        <v>0</v>
      </c>
    </row>
    <row r="72" spans="1:13" x14ac:dyDescent="0.25">
      <c r="A72" s="257" t="s">
        <v>42</v>
      </c>
      <c r="B72" s="258">
        <v>1.32</v>
      </c>
      <c r="C72" s="259">
        <v>3.53</v>
      </c>
      <c r="D72" s="30">
        <f t="shared" si="7"/>
        <v>4.6596000000000002</v>
      </c>
      <c r="E72" s="349" t="s">
        <v>43</v>
      </c>
      <c r="F72" s="101">
        <v>6000</v>
      </c>
      <c r="G72" s="101"/>
      <c r="H72" s="102"/>
      <c r="I72" s="172"/>
      <c r="J72" s="11">
        <f t="shared" si="5"/>
        <v>0</v>
      </c>
      <c r="K72" s="180">
        <f t="shared" si="6"/>
        <v>0</v>
      </c>
      <c r="M72" s="29"/>
    </row>
    <row r="73" spans="1:13" x14ac:dyDescent="0.25">
      <c r="A73" s="103"/>
      <c r="B73" s="104"/>
      <c r="C73" s="148"/>
      <c r="D73" s="30">
        <f t="shared" si="7"/>
        <v>0</v>
      </c>
      <c r="E73" s="350"/>
      <c r="F73" s="105">
        <v>6000</v>
      </c>
      <c r="G73" s="105"/>
      <c r="H73" s="106"/>
      <c r="I73" s="173"/>
      <c r="J73" s="11">
        <f t="shared" si="5"/>
        <v>0</v>
      </c>
      <c r="K73" s="180">
        <f t="shared" si="6"/>
        <v>0</v>
      </c>
    </row>
    <row r="74" spans="1:13" x14ac:dyDescent="0.25">
      <c r="A74" s="103"/>
      <c r="B74" s="104"/>
      <c r="C74" s="148"/>
      <c r="D74" s="30">
        <f t="shared" si="7"/>
        <v>0</v>
      </c>
      <c r="E74" s="350"/>
      <c r="F74" s="105">
        <v>6000</v>
      </c>
      <c r="G74" s="105"/>
      <c r="H74" s="106"/>
      <c r="I74" s="173"/>
      <c r="J74" s="11">
        <f t="shared" si="5"/>
        <v>0</v>
      </c>
      <c r="K74" s="180">
        <f t="shared" si="6"/>
        <v>0</v>
      </c>
    </row>
    <row r="75" spans="1:13" x14ac:dyDescent="0.25">
      <c r="A75" s="103"/>
      <c r="B75" s="104"/>
      <c r="C75" s="148"/>
      <c r="D75" s="30">
        <f t="shared" si="7"/>
        <v>0</v>
      </c>
      <c r="E75" s="350"/>
      <c r="F75" s="105">
        <v>6000</v>
      </c>
      <c r="G75" s="105"/>
      <c r="H75" s="106"/>
      <c r="I75" s="173"/>
      <c r="J75" s="11">
        <f t="shared" si="5"/>
        <v>0</v>
      </c>
      <c r="K75" s="180">
        <f t="shared" si="6"/>
        <v>0</v>
      </c>
    </row>
    <row r="76" spans="1:13" x14ac:dyDescent="0.25">
      <c r="A76" s="103"/>
      <c r="B76" s="104"/>
      <c r="C76" s="148"/>
      <c r="D76" s="30">
        <f t="shared" si="7"/>
        <v>0</v>
      </c>
      <c r="E76" s="350"/>
      <c r="F76" s="105">
        <v>6000</v>
      </c>
      <c r="G76" s="105"/>
      <c r="H76" s="106"/>
      <c r="I76" s="173"/>
      <c r="J76" s="11">
        <f t="shared" si="5"/>
        <v>0</v>
      </c>
      <c r="K76" s="180">
        <f t="shared" si="6"/>
        <v>0</v>
      </c>
    </row>
    <row r="77" spans="1:13" x14ac:dyDescent="0.25">
      <c r="A77" s="107"/>
      <c r="B77" s="108"/>
      <c r="C77" s="149"/>
      <c r="D77" s="30">
        <f t="shared" si="7"/>
        <v>0</v>
      </c>
      <c r="E77" s="351"/>
      <c r="F77" s="109">
        <v>6000</v>
      </c>
      <c r="G77" s="109"/>
      <c r="H77" s="110"/>
      <c r="I77" s="174"/>
      <c r="J77" s="11">
        <f t="shared" si="5"/>
        <v>0</v>
      </c>
      <c r="K77" s="180">
        <f t="shared" si="6"/>
        <v>0</v>
      </c>
    </row>
    <row r="78" spans="1:13" x14ac:dyDescent="0.25">
      <c r="A78" s="51"/>
      <c r="B78" s="52"/>
      <c r="C78" s="150"/>
      <c r="D78" s="30">
        <f t="shared" si="7"/>
        <v>0</v>
      </c>
      <c r="E78" s="352" t="s">
        <v>44</v>
      </c>
      <c r="F78" s="53">
        <v>1800</v>
      </c>
      <c r="G78" s="53"/>
      <c r="H78" s="54"/>
      <c r="I78" s="175"/>
      <c r="J78" s="11">
        <f t="shared" si="5"/>
        <v>0</v>
      </c>
      <c r="K78" s="180">
        <f t="shared" si="6"/>
        <v>0</v>
      </c>
      <c r="M78" s="29"/>
    </row>
    <row r="79" spans="1:13" x14ac:dyDescent="0.25">
      <c r="A79" s="55"/>
      <c r="B79" s="56"/>
      <c r="C79" s="133"/>
      <c r="D79" s="30">
        <f t="shared" si="7"/>
        <v>0</v>
      </c>
      <c r="E79" s="353"/>
      <c r="F79" s="57">
        <v>1800</v>
      </c>
      <c r="G79" s="57"/>
      <c r="H79" s="58"/>
      <c r="I79" s="158"/>
      <c r="J79" s="11">
        <f t="shared" si="5"/>
        <v>0</v>
      </c>
      <c r="K79" s="180">
        <f t="shared" si="6"/>
        <v>0</v>
      </c>
    </row>
    <row r="80" spans="1:13" x14ac:dyDescent="0.25">
      <c r="A80" s="55"/>
      <c r="B80" s="56"/>
      <c r="C80" s="133"/>
      <c r="D80" s="30">
        <f t="shared" si="7"/>
        <v>0</v>
      </c>
      <c r="E80" s="353"/>
      <c r="F80" s="57">
        <v>1800</v>
      </c>
      <c r="G80" s="57"/>
      <c r="H80" s="58"/>
      <c r="I80" s="158"/>
      <c r="J80" s="11">
        <f t="shared" si="5"/>
        <v>0</v>
      </c>
      <c r="K80" s="180">
        <f t="shared" si="6"/>
        <v>0</v>
      </c>
    </row>
    <row r="81" spans="1:11" x14ac:dyDescent="0.25">
      <c r="A81" s="55"/>
      <c r="B81" s="56"/>
      <c r="C81" s="133"/>
      <c r="D81" s="30">
        <f t="shared" si="7"/>
        <v>0</v>
      </c>
      <c r="E81" s="353"/>
      <c r="F81" s="57">
        <v>1800</v>
      </c>
      <c r="G81" s="57"/>
      <c r="H81" s="58"/>
      <c r="I81" s="158"/>
      <c r="J81" s="11">
        <f t="shared" ref="J81:J144" si="8">D81*I81</f>
        <v>0</v>
      </c>
      <c r="K81" s="180">
        <f t="shared" ref="K81:K144" si="9">J81/F81/22</f>
        <v>0</v>
      </c>
    </row>
    <row r="82" spans="1:11" x14ac:dyDescent="0.25">
      <c r="A82" s="55"/>
      <c r="B82" s="56"/>
      <c r="C82" s="133"/>
      <c r="D82" s="30">
        <f t="shared" si="7"/>
        <v>0</v>
      </c>
      <c r="E82" s="353"/>
      <c r="F82" s="57">
        <v>1800</v>
      </c>
      <c r="G82" s="57"/>
      <c r="H82" s="58"/>
      <c r="I82" s="158"/>
      <c r="J82" s="11">
        <f t="shared" si="8"/>
        <v>0</v>
      </c>
      <c r="K82" s="180">
        <f t="shared" si="9"/>
        <v>0</v>
      </c>
    </row>
    <row r="83" spans="1:11" x14ac:dyDescent="0.25">
      <c r="A83" s="55"/>
      <c r="B83" s="56"/>
      <c r="C83" s="133"/>
      <c r="D83" s="30">
        <f t="shared" si="7"/>
        <v>0</v>
      </c>
      <c r="E83" s="353"/>
      <c r="F83" s="57">
        <v>1800</v>
      </c>
      <c r="G83" s="57"/>
      <c r="H83" s="58"/>
      <c r="I83" s="158"/>
      <c r="J83" s="11">
        <f t="shared" si="8"/>
        <v>0</v>
      </c>
      <c r="K83" s="180">
        <f t="shared" si="9"/>
        <v>0</v>
      </c>
    </row>
    <row r="84" spans="1:11" x14ac:dyDescent="0.25">
      <c r="A84" s="59"/>
      <c r="B84" s="60"/>
      <c r="C84" s="134"/>
      <c r="D84" s="30">
        <f t="shared" si="7"/>
        <v>0</v>
      </c>
      <c r="E84" s="354"/>
      <c r="F84" s="61">
        <v>1800</v>
      </c>
      <c r="G84" s="61"/>
      <c r="H84" s="62"/>
      <c r="I84" s="159"/>
      <c r="J84" s="11">
        <f t="shared" si="8"/>
        <v>0</v>
      </c>
      <c r="K84" s="180">
        <f t="shared" si="9"/>
        <v>0</v>
      </c>
    </row>
    <row r="85" spans="1:11" x14ac:dyDescent="0.25">
      <c r="A85" s="87"/>
      <c r="B85" s="88"/>
      <c r="C85" s="135"/>
      <c r="D85" s="30">
        <f t="shared" si="7"/>
        <v>0</v>
      </c>
      <c r="E85" s="355" t="s">
        <v>45</v>
      </c>
      <c r="F85" s="89">
        <v>100000</v>
      </c>
      <c r="G85" s="89"/>
      <c r="H85" s="111"/>
      <c r="I85" s="160"/>
      <c r="J85" s="11">
        <f t="shared" si="8"/>
        <v>0</v>
      </c>
      <c r="K85" s="180">
        <f t="shared" si="9"/>
        <v>0</v>
      </c>
    </row>
    <row r="86" spans="1:11" x14ac:dyDescent="0.25">
      <c r="A86" s="63"/>
      <c r="B86" s="64"/>
      <c r="C86" s="136"/>
      <c r="D86" s="30">
        <f t="shared" si="7"/>
        <v>0</v>
      </c>
      <c r="E86" s="356"/>
      <c r="F86" s="65">
        <v>100000</v>
      </c>
      <c r="G86" s="65"/>
      <c r="H86" s="112"/>
      <c r="I86" s="161"/>
      <c r="J86" s="11">
        <f t="shared" si="8"/>
        <v>0</v>
      </c>
      <c r="K86" s="180">
        <f t="shared" si="9"/>
        <v>0</v>
      </c>
    </row>
    <row r="87" spans="1:11" x14ac:dyDescent="0.25">
      <c r="A87" s="63"/>
      <c r="B87" s="64"/>
      <c r="C87" s="136"/>
      <c r="D87" s="30">
        <f t="shared" si="7"/>
        <v>0</v>
      </c>
      <c r="E87" s="356"/>
      <c r="F87" s="65">
        <v>100000</v>
      </c>
      <c r="G87" s="65"/>
      <c r="H87" s="112"/>
      <c r="I87" s="161"/>
      <c r="J87" s="11">
        <f t="shared" si="8"/>
        <v>0</v>
      </c>
      <c r="K87" s="180">
        <f t="shared" si="9"/>
        <v>0</v>
      </c>
    </row>
    <row r="88" spans="1:11" x14ac:dyDescent="0.25">
      <c r="A88" s="63"/>
      <c r="B88" s="64"/>
      <c r="C88" s="136"/>
      <c r="D88" s="30">
        <f t="shared" si="7"/>
        <v>0</v>
      </c>
      <c r="E88" s="356"/>
      <c r="F88" s="65">
        <v>100000</v>
      </c>
      <c r="G88" s="65"/>
      <c r="H88" s="112"/>
      <c r="I88" s="161"/>
      <c r="J88" s="11">
        <f t="shared" si="8"/>
        <v>0</v>
      </c>
      <c r="K88" s="180">
        <f t="shared" si="9"/>
        <v>0</v>
      </c>
    </row>
    <row r="89" spans="1:11" x14ac:dyDescent="0.25">
      <c r="A89" s="63"/>
      <c r="B89" s="64"/>
      <c r="C89" s="136"/>
      <c r="D89" s="30">
        <f t="shared" si="7"/>
        <v>0</v>
      </c>
      <c r="E89" s="356"/>
      <c r="F89" s="65">
        <v>100000</v>
      </c>
      <c r="G89" s="65"/>
      <c r="H89" s="112"/>
      <c r="I89" s="161"/>
      <c r="J89" s="11">
        <f t="shared" si="8"/>
        <v>0</v>
      </c>
      <c r="K89" s="180">
        <f t="shared" si="9"/>
        <v>0</v>
      </c>
    </row>
    <row r="90" spans="1:11" x14ac:dyDescent="0.25">
      <c r="A90" s="63"/>
      <c r="B90" s="64"/>
      <c r="C90" s="136"/>
      <c r="D90" s="30">
        <f t="shared" si="7"/>
        <v>0</v>
      </c>
      <c r="E90" s="356"/>
      <c r="F90" s="65">
        <v>100000</v>
      </c>
      <c r="G90" s="65"/>
      <c r="H90" s="112"/>
      <c r="I90" s="161"/>
      <c r="J90" s="11">
        <f t="shared" si="8"/>
        <v>0</v>
      </c>
      <c r="K90" s="180">
        <f t="shared" si="9"/>
        <v>0</v>
      </c>
    </row>
    <row r="91" spans="1:11" x14ac:dyDescent="0.25">
      <c r="A91" s="66"/>
      <c r="B91" s="67"/>
      <c r="C91" s="137"/>
      <c r="D91" s="30">
        <f t="shared" si="7"/>
        <v>0</v>
      </c>
      <c r="E91" s="357"/>
      <c r="F91" s="68">
        <v>100000</v>
      </c>
      <c r="G91" s="68"/>
      <c r="H91" s="113"/>
      <c r="I91" s="162"/>
      <c r="J91" s="11">
        <f t="shared" si="8"/>
        <v>0</v>
      </c>
      <c r="K91" s="180">
        <f t="shared" si="9"/>
        <v>0</v>
      </c>
    </row>
    <row r="92" spans="1:11" x14ac:dyDescent="0.25">
      <c r="A92" s="265" t="s">
        <v>46</v>
      </c>
      <c r="B92" s="266">
        <v>2</v>
      </c>
      <c r="C92" s="267">
        <v>1.1000000000000001</v>
      </c>
      <c r="D92" s="30">
        <f t="shared" si="7"/>
        <v>2.2000000000000002</v>
      </c>
      <c r="E92" s="358" t="s">
        <v>47</v>
      </c>
      <c r="F92" s="92">
        <v>130</v>
      </c>
      <c r="G92" s="92" t="s">
        <v>48</v>
      </c>
      <c r="H92" s="114">
        <v>1</v>
      </c>
      <c r="I92" s="163">
        <v>2</v>
      </c>
      <c r="J92" s="11">
        <f t="shared" si="8"/>
        <v>4.4000000000000004</v>
      </c>
      <c r="K92" s="180">
        <f t="shared" si="9"/>
        <v>1.5384615384615387E-3</v>
      </c>
    </row>
    <row r="93" spans="1:11" x14ac:dyDescent="0.25">
      <c r="A93" s="268" t="s">
        <v>49</v>
      </c>
      <c r="B93" s="269">
        <v>1.5</v>
      </c>
      <c r="C93" s="270">
        <v>1.8</v>
      </c>
      <c r="D93" s="30">
        <f t="shared" si="7"/>
        <v>2.7</v>
      </c>
      <c r="E93" s="359"/>
      <c r="F93" s="71">
        <v>130</v>
      </c>
      <c r="G93" s="92" t="s">
        <v>48</v>
      </c>
      <c r="H93" s="114">
        <v>1</v>
      </c>
      <c r="I93" s="163">
        <v>2</v>
      </c>
      <c r="J93" s="11">
        <f t="shared" si="8"/>
        <v>5.4</v>
      </c>
      <c r="K93" s="180">
        <f t="shared" si="9"/>
        <v>1.8881118881118881E-3</v>
      </c>
    </row>
    <row r="94" spans="1:11" x14ac:dyDescent="0.25">
      <c r="A94" s="268" t="s">
        <v>50</v>
      </c>
      <c r="B94" s="269">
        <v>2</v>
      </c>
      <c r="C94" s="270">
        <v>1.1000000000000001</v>
      </c>
      <c r="D94" s="30">
        <f t="shared" si="7"/>
        <v>2.2000000000000002</v>
      </c>
      <c r="E94" s="359"/>
      <c r="F94" s="71">
        <v>130</v>
      </c>
      <c r="G94" s="92" t="s">
        <v>48</v>
      </c>
      <c r="H94" s="114">
        <v>1</v>
      </c>
      <c r="I94" s="163">
        <v>2</v>
      </c>
      <c r="J94" s="11">
        <f t="shared" si="8"/>
        <v>4.4000000000000004</v>
      </c>
      <c r="K94" s="180">
        <f t="shared" si="9"/>
        <v>1.5384615384615387E-3</v>
      </c>
    </row>
    <row r="95" spans="1:11" x14ac:dyDescent="0.25">
      <c r="A95" s="268" t="s">
        <v>51</v>
      </c>
      <c r="B95" s="269">
        <v>2</v>
      </c>
      <c r="C95" s="270">
        <v>1.1000000000000001</v>
      </c>
      <c r="D95" s="30">
        <f t="shared" si="7"/>
        <v>2.2000000000000002</v>
      </c>
      <c r="E95" s="359"/>
      <c r="F95" s="71">
        <v>130</v>
      </c>
      <c r="G95" s="92" t="s">
        <v>48</v>
      </c>
      <c r="H95" s="114">
        <v>1</v>
      </c>
      <c r="I95" s="163">
        <v>2</v>
      </c>
      <c r="J95" s="11">
        <f t="shared" si="8"/>
        <v>4.4000000000000004</v>
      </c>
      <c r="K95" s="180">
        <f t="shared" si="9"/>
        <v>1.5384615384615387E-3</v>
      </c>
    </row>
    <row r="96" spans="1:11" x14ac:dyDescent="0.25">
      <c r="A96" s="268" t="s">
        <v>52</v>
      </c>
      <c r="B96" s="269">
        <v>2</v>
      </c>
      <c r="C96" s="270">
        <v>1.1000000000000001</v>
      </c>
      <c r="D96" s="30">
        <f t="shared" si="7"/>
        <v>2.2000000000000002</v>
      </c>
      <c r="E96" s="359"/>
      <c r="F96" s="71">
        <v>130</v>
      </c>
      <c r="G96" s="92" t="s">
        <v>48</v>
      </c>
      <c r="H96" s="114">
        <v>1</v>
      </c>
      <c r="I96" s="163">
        <v>2</v>
      </c>
      <c r="J96" s="11">
        <f t="shared" si="8"/>
        <v>4.4000000000000004</v>
      </c>
      <c r="K96" s="180">
        <f t="shared" si="9"/>
        <v>1.5384615384615387E-3</v>
      </c>
    </row>
    <row r="97" spans="1:11" x14ac:dyDescent="0.25">
      <c r="A97" s="268" t="s">
        <v>52</v>
      </c>
      <c r="B97" s="269">
        <v>2</v>
      </c>
      <c r="C97" s="270">
        <v>1.1000000000000001</v>
      </c>
      <c r="D97" s="30">
        <f t="shared" si="7"/>
        <v>2.2000000000000002</v>
      </c>
      <c r="E97" s="359"/>
      <c r="F97" s="71">
        <v>130</v>
      </c>
      <c r="G97" s="92" t="s">
        <v>48</v>
      </c>
      <c r="H97" s="114">
        <v>1</v>
      </c>
      <c r="I97" s="163">
        <v>2</v>
      </c>
      <c r="J97" s="11">
        <f t="shared" si="8"/>
        <v>4.4000000000000004</v>
      </c>
      <c r="K97" s="180">
        <f t="shared" si="9"/>
        <v>1.5384615384615387E-3</v>
      </c>
    </row>
    <row r="98" spans="1:11" x14ac:dyDescent="0.25">
      <c r="A98" s="268" t="s">
        <v>53</v>
      </c>
      <c r="B98" s="269">
        <v>2</v>
      </c>
      <c r="C98" s="270">
        <v>1.1000000000000001</v>
      </c>
      <c r="D98" s="30">
        <f t="shared" si="7"/>
        <v>2.2000000000000002</v>
      </c>
      <c r="E98" s="360"/>
      <c r="F98" s="71">
        <v>130</v>
      </c>
      <c r="G98" s="92" t="s">
        <v>48</v>
      </c>
      <c r="H98" s="114">
        <v>1</v>
      </c>
      <c r="I98" s="163">
        <v>2</v>
      </c>
      <c r="J98" s="11">
        <f t="shared" si="8"/>
        <v>4.4000000000000004</v>
      </c>
      <c r="K98" s="180">
        <f t="shared" si="9"/>
        <v>1.5384615384615387E-3</v>
      </c>
    </row>
    <row r="99" spans="1:11" x14ac:dyDescent="0.25">
      <c r="A99" s="271" t="s">
        <v>54</v>
      </c>
      <c r="B99" s="269">
        <v>2</v>
      </c>
      <c r="C99" s="270">
        <v>1.1000000000000001</v>
      </c>
      <c r="D99" s="30">
        <f t="shared" si="7"/>
        <v>2.2000000000000002</v>
      </c>
      <c r="E99" s="360"/>
      <c r="F99" s="71">
        <v>130</v>
      </c>
      <c r="G99" s="92" t="s">
        <v>48</v>
      </c>
      <c r="H99" s="114">
        <v>1</v>
      </c>
      <c r="I99" s="163">
        <v>2</v>
      </c>
      <c r="J99" s="11">
        <f t="shared" si="8"/>
        <v>4.4000000000000004</v>
      </c>
      <c r="K99" s="180">
        <f t="shared" si="9"/>
        <v>1.5384615384615387E-3</v>
      </c>
    </row>
    <row r="100" spans="1:11" x14ac:dyDescent="0.25">
      <c r="A100" s="272" t="s">
        <v>55</v>
      </c>
      <c r="B100" s="269">
        <v>5.62</v>
      </c>
      <c r="C100" s="270">
        <v>2.2599999999999998</v>
      </c>
      <c r="D100" s="30">
        <f t="shared" si="7"/>
        <v>12.701199999999998</v>
      </c>
      <c r="E100" s="360"/>
      <c r="F100" s="71">
        <v>130</v>
      </c>
      <c r="G100" s="92" t="s">
        <v>48</v>
      </c>
      <c r="H100" s="114">
        <v>1</v>
      </c>
      <c r="I100" s="163">
        <v>2</v>
      </c>
      <c r="J100" s="11">
        <f t="shared" si="8"/>
        <v>25.402399999999997</v>
      </c>
      <c r="K100" s="180">
        <f t="shared" si="9"/>
        <v>8.8819580419580418E-3</v>
      </c>
    </row>
    <row r="101" spans="1:11" x14ac:dyDescent="0.25">
      <c r="A101" s="272" t="s">
        <v>56</v>
      </c>
      <c r="B101" s="269">
        <v>1</v>
      </c>
      <c r="C101" s="270">
        <v>1.1000000000000001</v>
      </c>
      <c r="D101" s="30">
        <f t="shared" si="7"/>
        <v>1.1000000000000001</v>
      </c>
      <c r="E101" s="360"/>
      <c r="F101" s="71">
        <v>130</v>
      </c>
      <c r="G101" s="92" t="s">
        <v>48</v>
      </c>
      <c r="H101" s="114">
        <v>1</v>
      </c>
      <c r="I101" s="163">
        <v>2</v>
      </c>
      <c r="J101" s="11">
        <f t="shared" si="8"/>
        <v>2.2000000000000002</v>
      </c>
      <c r="K101" s="180">
        <f t="shared" si="9"/>
        <v>7.6923076923076934E-4</v>
      </c>
    </row>
    <row r="102" spans="1:11" x14ac:dyDescent="0.25">
      <c r="A102" s="272" t="s">
        <v>57</v>
      </c>
      <c r="B102" s="269">
        <v>0.95</v>
      </c>
      <c r="C102" s="270">
        <v>1.5</v>
      </c>
      <c r="D102" s="30">
        <f t="shared" si="7"/>
        <v>1.4249999999999998</v>
      </c>
      <c r="E102" s="360"/>
      <c r="F102" s="71">
        <v>130</v>
      </c>
      <c r="G102" s="92" t="s">
        <v>48</v>
      </c>
      <c r="H102" s="114">
        <v>1</v>
      </c>
      <c r="I102" s="163">
        <v>2</v>
      </c>
      <c r="J102" s="11">
        <f t="shared" si="8"/>
        <v>2.8499999999999996</v>
      </c>
      <c r="K102" s="180">
        <f t="shared" si="9"/>
        <v>9.9650349650349645E-4</v>
      </c>
    </row>
    <row r="103" spans="1:11" x14ac:dyDescent="0.25">
      <c r="A103" s="272" t="s">
        <v>58</v>
      </c>
      <c r="B103" s="273">
        <v>1.6</v>
      </c>
      <c r="C103" s="274">
        <v>2.78</v>
      </c>
      <c r="D103" s="30">
        <f t="shared" si="7"/>
        <v>4.4479999999999995</v>
      </c>
      <c r="E103" s="360"/>
      <c r="F103" s="71">
        <v>130</v>
      </c>
      <c r="G103" s="92" t="s">
        <v>48</v>
      </c>
      <c r="H103" s="114">
        <v>1</v>
      </c>
      <c r="I103" s="163">
        <v>2</v>
      </c>
      <c r="J103" s="11">
        <f t="shared" si="8"/>
        <v>8.895999999999999</v>
      </c>
      <c r="K103" s="180">
        <f t="shared" si="9"/>
        <v>3.1104895104895102E-3</v>
      </c>
    </row>
    <row r="104" spans="1:11" x14ac:dyDescent="0.25">
      <c r="A104" s="272" t="s">
        <v>59</v>
      </c>
      <c r="B104" s="275">
        <v>3.38</v>
      </c>
      <c r="C104" s="276">
        <v>2</v>
      </c>
      <c r="D104" s="30">
        <f t="shared" si="7"/>
        <v>6.76</v>
      </c>
      <c r="E104" s="360"/>
      <c r="F104" s="71">
        <v>130</v>
      </c>
      <c r="G104" s="92" t="s">
        <v>48</v>
      </c>
      <c r="H104" s="114">
        <v>1</v>
      </c>
      <c r="I104" s="163">
        <v>2</v>
      </c>
      <c r="J104" s="11">
        <f t="shared" si="8"/>
        <v>13.52</v>
      </c>
      <c r="K104" s="180">
        <f t="shared" si="9"/>
        <v>4.7272727272727267E-3</v>
      </c>
    </row>
    <row r="105" spans="1:11" x14ac:dyDescent="0.25">
      <c r="A105" s="277" t="s">
        <v>60</v>
      </c>
      <c r="B105" s="278">
        <v>0.7</v>
      </c>
      <c r="C105" s="278">
        <v>0.5</v>
      </c>
      <c r="D105" s="30">
        <f t="shared" si="7"/>
        <v>0.35</v>
      </c>
      <c r="E105" s="360"/>
      <c r="F105" s="71">
        <v>130</v>
      </c>
      <c r="G105" s="92" t="s">
        <v>48</v>
      </c>
      <c r="H105" s="114">
        <v>1</v>
      </c>
      <c r="I105" s="163">
        <v>2</v>
      </c>
      <c r="J105" s="11">
        <f t="shared" si="8"/>
        <v>0.7</v>
      </c>
      <c r="K105" s="180">
        <f t="shared" si="9"/>
        <v>2.4475524475524476E-4</v>
      </c>
    </row>
    <row r="106" spans="1:11" x14ac:dyDescent="0.25">
      <c r="A106" s="279" t="s">
        <v>60</v>
      </c>
      <c r="B106" s="269">
        <v>0.7</v>
      </c>
      <c r="C106" s="269">
        <v>0.33</v>
      </c>
      <c r="D106" s="30">
        <f t="shared" si="7"/>
        <v>0.23099999999999998</v>
      </c>
      <c r="E106" s="360"/>
      <c r="F106" s="71">
        <v>130</v>
      </c>
      <c r="G106" s="92" t="s">
        <v>48</v>
      </c>
      <c r="H106" s="114">
        <v>1</v>
      </c>
      <c r="I106" s="163">
        <v>2</v>
      </c>
      <c r="J106" s="11">
        <f t="shared" si="8"/>
        <v>0.46199999999999997</v>
      </c>
      <c r="K106" s="180">
        <f t="shared" si="9"/>
        <v>1.6153846153846153E-4</v>
      </c>
    </row>
    <row r="107" spans="1:11" x14ac:dyDescent="0.25">
      <c r="A107" s="279" t="s">
        <v>61</v>
      </c>
      <c r="B107" s="269">
        <v>0.7</v>
      </c>
      <c r="C107" s="269">
        <v>0.5</v>
      </c>
      <c r="D107" s="30">
        <f t="shared" si="7"/>
        <v>0.35</v>
      </c>
      <c r="E107" s="360"/>
      <c r="F107" s="71">
        <v>130</v>
      </c>
      <c r="G107" s="92" t="s">
        <v>48</v>
      </c>
      <c r="H107" s="114">
        <v>1</v>
      </c>
      <c r="I107" s="163">
        <v>2</v>
      </c>
      <c r="J107" s="11">
        <f t="shared" si="8"/>
        <v>0.7</v>
      </c>
      <c r="K107" s="180">
        <f t="shared" si="9"/>
        <v>2.4475524475524476E-4</v>
      </c>
    </row>
    <row r="108" spans="1:11" x14ac:dyDescent="0.25">
      <c r="A108" s="279" t="s">
        <v>61</v>
      </c>
      <c r="B108" s="269">
        <v>0.7</v>
      </c>
      <c r="C108" s="269">
        <v>0.33</v>
      </c>
      <c r="D108" s="30">
        <f t="shared" si="7"/>
        <v>0.23099999999999998</v>
      </c>
      <c r="E108" s="360"/>
      <c r="F108" s="71">
        <v>130</v>
      </c>
      <c r="G108" s="92" t="s">
        <v>48</v>
      </c>
      <c r="H108" s="114">
        <v>1</v>
      </c>
      <c r="I108" s="163">
        <v>2</v>
      </c>
      <c r="J108" s="11">
        <f t="shared" si="8"/>
        <v>0.46199999999999997</v>
      </c>
      <c r="K108" s="180">
        <f t="shared" si="9"/>
        <v>1.6153846153846153E-4</v>
      </c>
    </row>
    <row r="109" spans="1:11" x14ac:dyDescent="0.25">
      <c r="A109" s="279" t="s">
        <v>62</v>
      </c>
      <c r="B109" s="269">
        <v>1.1000000000000001</v>
      </c>
      <c r="C109" s="269">
        <v>0.3</v>
      </c>
      <c r="D109" s="30">
        <f t="shared" si="7"/>
        <v>0.33</v>
      </c>
      <c r="E109" s="360"/>
      <c r="F109" s="71">
        <v>130</v>
      </c>
      <c r="G109" s="92" t="s">
        <v>48</v>
      </c>
      <c r="H109" s="114">
        <v>1</v>
      </c>
      <c r="I109" s="163">
        <v>2</v>
      </c>
      <c r="J109" s="11">
        <f t="shared" si="8"/>
        <v>0.66</v>
      </c>
      <c r="K109" s="180">
        <f t="shared" si="9"/>
        <v>2.3076923076923076E-4</v>
      </c>
    </row>
    <row r="110" spans="1:11" x14ac:dyDescent="0.25">
      <c r="A110" s="279" t="s">
        <v>63</v>
      </c>
      <c r="B110" s="269">
        <v>0.7</v>
      </c>
      <c r="C110" s="269">
        <v>0.5</v>
      </c>
      <c r="D110" s="30">
        <f t="shared" si="7"/>
        <v>0.35</v>
      </c>
      <c r="E110" s="360"/>
      <c r="F110" s="71">
        <v>130</v>
      </c>
      <c r="G110" s="92" t="s">
        <v>48</v>
      </c>
      <c r="H110" s="114">
        <v>1</v>
      </c>
      <c r="I110" s="163">
        <v>2</v>
      </c>
      <c r="J110" s="11">
        <f t="shared" si="8"/>
        <v>0.7</v>
      </c>
      <c r="K110" s="180">
        <f t="shared" si="9"/>
        <v>2.4475524475524476E-4</v>
      </c>
    </row>
    <row r="111" spans="1:11" x14ac:dyDescent="0.25">
      <c r="A111" s="279" t="s">
        <v>64</v>
      </c>
      <c r="B111" s="269">
        <v>0.8</v>
      </c>
      <c r="C111" s="269">
        <v>0.5</v>
      </c>
      <c r="D111" s="30">
        <f t="shared" si="7"/>
        <v>0.4</v>
      </c>
      <c r="E111" s="360"/>
      <c r="F111" s="71">
        <v>130</v>
      </c>
      <c r="G111" s="92" t="s">
        <v>48</v>
      </c>
      <c r="H111" s="114">
        <v>1</v>
      </c>
      <c r="I111" s="163">
        <v>2</v>
      </c>
      <c r="J111" s="11">
        <f t="shared" si="8"/>
        <v>0.8</v>
      </c>
      <c r="K111" s="180">
        <f t="shared" si="9"/>
        <v>2.7972027972027972E-4</v>
      </c>
    </row>
    <row r="112" spans="1:11" x14ac:dyDescent="0.25">
      <c r="A112" s="260"/>
      <c r="B112" s="261"/>
      <c r="C112" s="262"/>
      <c r="D112" s="30"/>
      <c r="E112" s="360"/>
      <c r="F112" s="71">
        <v>130</v>
      </c>
      <c r="G112" s="92" t="s">
        <v>48</v>
      </c>
      <c r="H112" s="263"/>
      <c r="I112" s="264"/>
      <c r="J112" s="11">
        <f t="shared" si="8"/>
        <v>0</v>
      </c>
      <c r="K112" s="180">
        <f t="shared" si="9"/>
        <v>0</v>
      </c>
    </row>
    <row r="113" spans="1:11" x14ac:dyDescent="0.25">
      <c r="A113" s="72"/>
      <c r="B113" s="73"/>
      <c r="C113" s="140"/>
      <c r="D113" s="30">
        <f t="shared" si="7"/>
        <v>0</v>
      </c>
      <c r="E113" s="361"/>
      <c r="F113" s="74">
        <v>130</v>
      </c>
      <c r="G113" s="92" t="s">
        <v>48</v>
      </c>
      <c r="H113" s="116"/>
      <c r="I113" s="165"/>
      <c r="J113" s="11">
        <f t="shared" si="8"/>
        <v>0</v>
      </c>
      <c r="K113" s="180">
        <f t="shared" si="9"/>
        <v>0</v>
      </c>
    </row>
    <row r="114" spans="1:11" x14ac:dyDescent="0.25">
      <c r="A114" s="93"/>
      <c r="B114" s="94"/>
      <c r="C114" s="141"/>
      <c r="D114" s="30">
        <f t="shared" si="7"/>
        <v>0</v>
      </c>
      <c r="E114" s="328" t="s">
        <v>65</v>
      </c>
      <c r="F114" s="95">
        <v>300</v>
      </c>
      <c r="G114" s="95"/>
      <c r="H114" s="117"/>
      <c r="I114" s="166"/>
      <c r="J114" s="11">
        <f t="shared" si="8"/>
        <v>0</v>
      </c>
      <c r="K114" s="180">
        <f t="shared" si="9"/>
        <v>0</v>
      </c>
    </row>
    <row r="115" spans="1:11" x14ac:dyDescent="0.25">
      <c r="A115" s="75"/>
      <c r="B115" s="76"/>
      <c r="C115" s="142"/>
      <c r="D115" s="30">
        <f t="shared" si="7"/>
        <v>0</v>
      </c>
      <c r="E115" s="329"/>
      <c r="F115" s="77">
        <v>300</v>
      </c>
      <c r="G115" s="77"/>
      <c r="H115" s="118"/>
      <c r="I115" s="167"/>
      <c r="J115" s="11">
        <f t="shared" si="8"/>
        <v>0</v>
      </c>
      <c r="K115" s="180">
        <f t="shared" si="9"/>
        <v>0</v>
      </c>
    </row>
    <row r="116" spans="1:11" x14ac:dyDescent="0.25">
      <c r="A116" s="75"/>
      <c r="B116" s="76"/>
      <c r="C116" s="142"/>
      <c r="D116" s="30">
        <f t="shared" si="7"/>
        <v>0</v>
      </c>
      <c r="E116" s="329"/>
      <c r="F116" s="77">
        <v>300</v>
      </c>
      <c r="G116" s="77"/>
      <c r="H116" s="118"/>
      <c r="I116" s="167"/>
      <c r="J116" s="11">
        <f t="shared" si="8"/>
        <v>0</v>
      </c>
      <c r="K116" s="180">
        <f t="shared" si="9"/>
        <v>0</v>
      </c>
    </row>
    <row r="117" spans="1:11" x14ac:dyDescent="0.25">
      <c r="A117" s="75"/>
      <c r="B117" s="76"/>
      <c r="C117" s="142"/>
      <c r="D117" s="30">
        <f t="shared" si="7"/>
        <v>0</v>
      </c>
      <c r="E117" s="329"/>
      <c r="F117" s="77">
        <v>300</v>
      </c>
      <c r="G117" s="77"/>
      <c r="H117" s="118"/>
      <c r="I117" s="167"/>
      <c r="J117" s="11">
        <f t="shared" si="8"/>
        <v>0</v>
      </c>
      <c r="K117" s="180">
        <f t="shared" si="9"/>
        <v>0</v>
      </c>
    </row>
    <row r="118" spans="1:11" x14ac:dyDescent="0.25">
      <c r="A118" s="75"/>
      <c r="B118" s="76"/>
      <c r="C118" s="142"/>
      <c r="D118" s="30">
        <f t="shared" si="7"/>
        <v>0</v>
      </c>
      <c r="E118" s="329"/>
      <c r="F118" s="77">
        <v>300</v>
      </c>
      <c r="G118" s="77"/>
      <c r="H118" s="118"/>
      <c r="I118" s="167"/>
      <c r="J118" s="11">
        <f t="shared" si="8"/>
        <v>0</v>
      </c>
      <c r="K118" s="180">
        <f t="shared" si="9"/>
        <v>0</v>
      </c>
    </row>
    <row r="119" spans="1:11" x14ac:dyDescent="0.25">
      <c r="A119" s="75"/>
      <c r="B119" s="76"/>
      <c r="C119" s="142"/>
      <c r="D119" s="30">
        <f t="shared" si="7"/>
        <v>0</v>
      </c>
      <c r="E119" s="329"/>
      <c r="F119" s="77">
        <v>300</v>
      </c>
      <c r="G119" s="77"/>
      <c r="H119" s="118"/>
      <c r="I119" s="167"/>
      <c r="J119" s="11">
        <f t="shared" si="8"/>
        <v>0</v>
      </c>
      <c r="K119" s="180">
        <f t="shared" si="9"/>
        <v>0</v>
      </c>
    </row>
    <row r="120" spans="1:11" x14ac:dyDescent="0.25">
      <c r="A120" s="78"/>
      <c r="B120" s="79"/>
      <c r="C120" s="143"/>
      <c r="D120" s="30">
        <f t="shared" si="7"/>
        <v>0</v>
      </c>
      <c r="E120" s="362"/>
      <c r="F120" s="80">
        <v>300</v>
      </c>
      <c r="G120" s="80"/>
      <c r="H120" s="119"/>
      <c r="I120" s="168"/>
      <c r="J120" s="11">
        <f t="shared" si="8"/>
        <v>0</v>
      </c>
      <c r="K120" s="180">
        <f t="shared" si="9"/>
        <v>0</v>
      </c>
    </row>
    <row r="121" spans="1:11" x14ac:dyDescent="0.25">
      <c r="A121" s="253" t="s">
        <v>46</v>
      </c>
      <c r="B121" s="256">
        <v>2</v>
      </c>
      <c r="C121" s="256">
        <v>1.1000000000000001</v>
      </c>
      <c r="D121" s="30">
        <f t="shared" si="7"/>
        <v>2.2000000000000002</v>
      </c>
      <c r="E121" s="331" t="s">
        <v>66</v>
      </c>
      <c r="F121" s="98">
        <v>300</v>
      </c>
      <c r="G121" s="83" t="s">
        <v>33</v>
      </c>
      <c r="H121" s="120">
        <v>1</v>
      </c>
      <c r="I121" s="169">
        <v>4</v>
      </c>
      <c r="J121" s="11">
        <f t="shared" si="8"/>
        <v>8.8000000000000007</v>
      </c>
      <c r="K121" s="180">
        <f t="shared" si="9"/>
        <v>1.3333333333333335E-3</v>
      </c>
    </row>
    <row r="122" spans="1:11" x14ac:dyDescent="0.25">
      <c r="A122" s="255" t="s">
        <v>67</v>
      </c>
      <c r="B122" s="256">
        <v>1.5</v>
      </c>
      <c r="C122" s="256">
        <v>1.8</v>
      </c>
      <c r="D122" s="30">
        <f t="shared" si="7"/>
        <v>2.7</v>
      </c>
      <c r="E122" s="332"/>
      <c r="F122" s="83">
        <v>300</v>
      </c>
      <c r="G122" s="83" t="s">
        <v>33</v>
      </c>
      <c r="H122" s="121">
        <v>1</v>
      </c>
      <c r="I122" s="170">
        <v>4</v>
      </c>
      <c r="J122" s="11">
        <f t="shared" si="8"/>
        <v>10.8</v>
      </c>
      <c r="K122" s="180">
        <f t="shared" si="9"/>
        <v>1.6363636363636365E-3</v>
      </c>
    </row>
    <row r="123" spans="1:11" x14ac:dyDescent="0.25">
      <c r="A123" s="255" t="s">
        <v>68</v>
      </c>
      <c r="B123" s="256">
        <v>2</v>
      </c>
      <c r="C123" s="256">
        <v>1.1000000000000001</v>
      </c>
      <c r="D123" s="30">
        <f t="shared" si="7"/>
        <v>2.2000000000000002</v>
      </c>
      <c r="E123" s="332"/>
      <c r="F123" s="83">
        <v>300</v>
      </c>
      <c r="G123" s="83" t="s">
        <v>33</v>
      </c>
      <c r="H123" s="121">
        <v>1</v>
      </c>
      <c r="I123" s="170">
        <v>4</v>
      </c>
      <c r="J123" s="11">
        <f t="shared" si="8"/>
        <v>8.8000000000000007</v>
      </c>
      <c r="K123" s="180">
        <f t="shared" si="9"/>
        <v>1.3333333333333335E-3</v>
      </c>
    </row>
    <row r="124" spans="1:11" x14ac:dyDescent="0.25">
      <c r="A124" s="255" t="s">
        <v>69</v>
      </c>
      <c r="B124" s="256">
        <v>2</v>
      </c>
      <c r="C124" s="256">
        <v>1.1000000000000001</v>
      </c>
      <c r="D124" s="30">
        <f t="shared" si="7"/>
        <v>2.2000000000000002</v>
      </c>
      <c r="E124" s="332"/>
      <c r="F124" s="83">
        <v>300</v>
      </c>
      <c r="G124" s="83" t="s">
        <v>33</v>
      </c>
      <c r="H124" s="121">
        <v>1</v>
      </c>
      <c r="I124" s="170">
        <v>4</v>
      </c>
      <c r="J124" s="11">
        <f t="shared" si="8"/>
        <v>8.8000000000000007</v>
      </c>
      <c r="K124" s="180">
        <f t="shared" si="9"/>
        <v>1.3333333333333335E-3</v>
      </c>
    </row>
    <row r="125" spans="1:11" x14ac:dyDescent="0.25">
      <c r="A125" s="255" t="s">
        <v>52</v>
      </c>
      <c r="B125" s="256">
        <v>2</v>
      </c>
      <c r="C125" s="256">
        <v>1.1000000000000001</v>
      </c>
      <c r="D125" s="30">
        <f t="shared" si="7"/>
        <v>2.2000000000000002</v>
      </c>
      <c r="E125" s="332"/>
      <c r="F125" s="83">
        <v>300</v>
      </c>
      <c r="G125" s="83" t="s">
        <v>33</v>
      </c>
      <c r="H125" s="121">
        <v>1</v>
      </c>
      <c r="I125" s="170">
        <v>4</v>
      </c>
      <c r="J125" s="11">
        <f t="shared" si="8"/>
        <v>8.8000000000000007</v>
      </c>
      <c r="K125" s="180">
        <f t="shared" si="9"/>
        <v>1.3333333333333335E-3</v>
      </c>
    </row>
    <row r="126" spans="1:11" x14ac:dyDescent="0.25">
      <c r="A126" s="255" t="s">
        <v>52</v>
      </c>
      <c r="B126" s="256">
        <v>2</v>
      </c>
      <c r="C126" s="256">
        <v>1.1000000000000001</v>
      </c>
      <c r="D126" s="30">
        <f t="shared" si="7"/>
        <v>2.2000000000000002</v>
      </c>
      <c r="E126" s="332"/>
      <c r="F126" s="83">
        <v>300</v>
      </c>
      <c r="G126" s="83" t="s">
        <v>33</v>
      </c>
      <c r="H126" s="121">
        <v>1</v>
      </c>
      <c r="I126" s="170">
        <v>4</v>
      </c>
      <c r="J126" s="11">
        <f t="shared" si="8"/>
        <v>8.8000000000000007</v>
      </c>
      <c r="K126" s="180">
        <f t="shared" si="9"/>
        <v>1.3333333333333335E-3</v>
      </c>
    </row>
    <row r="127" spans="1:11" x14ac:dyDescent="0.25">
      <c r="A127" s="255" t="s">
        <v>70</v>
      </c>
      <c r="B127" s="256">
        <v>2</v>
      </c>
      <c r="C127" s="256">
        <v>1.1000000000000001</v>
      </c>
      <c r="D127" s="30">
        <f t="shared" si="7"/>
        <v>2.2000000000000002</v>
      </c>
      <c r="E127" s="332"/>
      <c r="F127" s="83">
        <v>300</v>
      </c>
      <c r="G127" s="83" t="s">
        <v>33</v>
      </c>
      <c r="H127" s="121">
        <v>1</v>
      </c>
      <c r="I127" s="170">
        <v>4</v>
      </c>
      <c r="J127" s="11">
        <f t="shared" si="8"/>
        <v>8.8000000000000007</v>
      </c>
      <c r="K127" s="180">
        <f t="shared" si="9"/>
        <v>1.3333333333333335E-3</v>
      </c>
    </row>
    <row r="128" spans="1:11" x14ac:dyDescent="0.25">
      <c r="A128" s="280" t="s">
        <v>54</v>
      </c>
      <c r="B128" s="256">
        <v>2</v>
      </c>
      <c r="C128" s="256">
        <v>1.1000000000000001</v>
      </c>
      <c r="D128" s="30">
        <f t="shared" si="7"/>
        <v>2.2000000000000002</v>
      </c>
      <c r="E128" s="332"/>
      <c r="F128" s="83">
        <v>300</v>
      </c>
      <c r="G128" s="83" t="s">
        <v>33</v>
      </c>
      <c r="H128" s="121">
        <v>1</v>
      </c>
      <c r="I128" s="170">
        <v>4</v>
      </c>
      <c r="J128" s="11">
        <f t="shared" si="8"/>
        <v>8.8000000000000007</v>
      </c>
      <c r="K128" s="180">
        <f t="shared" si="9"/>
        <v>1.3333333333333335E-3</v>
      </c>
    </row>
    <row r="129" spans="1:11" x14ac:dyDescent="0.25">
      <c r="A129" s="281" t="s">
        <v>56</v>
      </c>
      <c r="B129" s="256">
        <v>5.62</v>
      </c>
      <c r="C129" s="256">
        <v>2.2599999999999998</v>
      </c>
      <c r="D129" s="30">
        <f t="shared" si="7"/>
        <v>12.701199999999998</v>
      </c>
      <c r="E129" s="332"/>
      <c r="F129" s="83">
        <v>300</v>
      </c>
      <c r="G129" s="83" t="s">
        <v>33</v>
      </c>
      <c r="H129" s="121">
        <v>1</v>
      </c>
      <c r="I129" s="170">
        <v>4</v>
      </c>
      <c r="J129" s="11">
        <f t="shared" si="8"/>
        <v>50.804799999999993</v>
      </c>
      <c r="K129" s="180">
        <f t="shared" si="9"/>
        <v>7.697696969696969E-3</v>
      </c>
    </row>
    <row r="130" spans="1:11" x14ac:dyDescent="0.25">
      <c r="A130" s="281" t="s">
        <v>56</v>
      </c>
      <c r="B130" s="256">
        <v>1</v>
      </c>
      <c r="C130" s="256">
        <v>1.1000000000000001</v>
      </c>
      <c r="D130" s="30">
        <f t="shared" si="7"/>
        <v>1.1000000000000001</v>
      </c>
      <c r="E130" s="332"/>
      <c r="F130" s="83">
        <v>300</v>
      </c>
      <c r="G130" s="83" t="s">
        <v>33</v>
      </c>
      <c r="H130" s="121">
        <v>1</v>
      </c>
      <c r="I130" s="170">
        <v>4</v>
      </c>
      <c r="J130" s="11">
        <f t="shared" si="8"/>
        <v>4.4000000000000004</v>
      </c>
      <c r="K130" s="180">
        <f t="shared" si="9"/>
        <v>6.6666666666666675E-4</v>
      </c>
    </row>
    <row r="131" spans="1:11" x14ac:dyDescent="0.25">
      <c r="A131" s="282" t="s">
        <v>57</v>
      </c>
      <c r="B131" s="256">
        <v>0.95</v>
      </c>
      <c r="C131" s="256">
        <v>1.5</v>
      </c>
      <c r="D131" s="30">
        <f t="shared" si="7"/>
        <v>1.4249999999999998</v>
      </c>
      <c r="E131" s="332"/>
      <c r="F131" s="83">
        <v>300</v>
      </c>
      <c r="G131" s="83" t="s">
        <v>33</v>
      </c>
      <c r="H131" s="121">
        <v>1</v>
      </c>
      <c r="I131" s="170">
        <v>4</v>
      </c>
      <c r="J131" s="11">
        <f t="shared" si="8"/>
        <v>5.6999999999999993</v>
      </c>
      <c r="K131" s="180">
        <f t="shared" si="9"/>
        <v>8.6363636363636341E-4</v>
      </c>
    </row>
    <row r="132" spans="1:11" x14ac:dyDescent="0.25">
      <c r="A132" s="282" t="s">
        <v>58</v>
      </c>
      <c r="B132" s="283">
        <v>1.6</v>
      </c>
      <c r="C132" s="283">
        <v>2.78</v>
      </c>
      <c r="D132" s="30">
        <f t="shared" si="7"/>
        <v>4.4479999999999995</v>
      </c>
      <c r="E132" s="332"/>
      <c r="F132" s="83">
        <v>300</v>
      </c>
      <c r="G132" s="83" t="s">
        <v>33</v>
      </c>
      <c r="H132" s="121">
        <v>1</v>
      </c>
      <c r="I132" s="170">
        <v>4</v>
      </c>
      <c r="J132" s="11">
        <f t="shared" si="8"/>
        <v>17.791999999999998</v>
      </c>
      <c r="K132" s="180">
        <f t="shared" si="9"/>
        <v>2.6957575757575753E-3</v>
      </c>
    </row>
    <row r="133" spans="1:11" x14ac:dyDescent="0.25">
      <c r="A133" s="284" t="s">
        <v>59</v>
      </c>
      <c r="B133" s="285">
        <v>3.38</v>
      </c>
      <c r="C133" s="285">
        <v>2</v>
      </c>
      <c r="D133" s="30">
        <f t="shared" si="7"/>
        <v>6.76</v>
      </c>
      <c r="E133" s="332"/>
      <c r="F133" s="83">
        <v>300</v>
      </c>
      <c r="G133" s="83" t="s">
        <v>33</v>
      </c>
      <c r="H133" s="121">
        <v>1</v>
      </c>
      <c r="I133" s="170">
        <v>4</v>
      </c>
      <c r="J133" s="11">
        <f t="shared" si="8"/>
        <v>27.04</v>
      </c>
      <c r="K133" s="180">
        <f t="shared" si="9"/>
        <v>4.096969696969697E-3</v>
      </c>
    </row>
    <row r="134" spans="1:11" x14ac:dyDescent="0.25">
      <c r="A134" s="286" t="s">
        <v>60</v>
      </c>
      <c r="B134" s="287">
        <v>0.7</v>
      </c>
      <c r="C134" s="287">
        <v>0.5</v>
      </c>
      <c r="D134" s="30">
        <f t="shared" si="7"/>
        <v>0.35</v>
      </c>
      <c r="E134" s="332"/>
      <c r="F134" s="83">
        <v>300</v>
      </c>
      <c r="G134" s="83" t="s">
        <v>33</v>
      </c>
      <c r="H134" s="121">
        <v>1</v>
      </c>
      <c r="I134" s="170">
        <v>4</v>
      </c>
      <c r="J134" s="11">
        <f t="shared" si="8"/>
        <v>1.4</v>
      </c>
      <c r="K134" s="180">
        <f t="shared" si="9"/>
        <v>2.121212121212121E-4</v>
      </c>
    </row>
    <row r="135" spans="1:11" x14ac:dyDescent="0.25">
      <c r="A135" s="286" t="s">
        <v>60</v>
      </c>
      <c r="B135" s="256">
        <v>0.7</v>
      </c>
      <c r="C135" s="256">
        <v>0.33</v>
      </c>
      <c r="D135" s="30">
        <f t="shared" si="7"/>
        <v>0.23099999999999998</v>
      </c>
      <c r="E135" s="332"/>
      <c r="F135" s="83">
        <v>300</v>
      </c>
      <c r="G135" s="83" t="s">
        <v>33</v>
      </c>
      <c r="H135" s="121">
        <v>1</v>
      </c>
      <c r="I135" s="170">
        <v>4</v>
      </c>
      <c r="J135" s="11">
        <f t="shared" si="8"/>
        <v>0.92399999999999993</v>
      </c>
      <c r="K135" s="180">
        <f t="shared" si="9"/>
        <v>1.3999999999999999E-4</v>
      </c>
    </row>
    <row r="136" spans="1:11" x14ac:dyDescent="0.25">
      <c r="A136" s="286" t="s">
        <v>61</v>
      </c>
      <c r="B136" s="256">
        <v>0.7</v>
      </c>
      <c r="C136" s="256">
        <v>0.5</v>
      </c>
      <c r="D136" s="30">
        <f t="shared" si="7"/>
        <v>0.35</v>
      </c>
      <c r="E136" s="332"/>
      <c r="F136" s="83">
        <v>300</v>
      </c>
      <c r="G136" s="83" t="s">
        <v>33</v>
      </c>
      <c r="H136" s="121">
        <v>1</v>
      </c>
      <c r="I136" s="170">
        <v>4</v>
      </c>
      <c r="J136" s="11">
        <f t="shared" si="8"/>
        <v>1.4</v>
      </c>
      <c r="K136" s="180">
        <f t="shared" si="9"/>
        <v>2.121212121212121E-4</v>
      </c>
    </row>
    <row r="137" spans="1:11" x14ac:dyDescent="0.25">
      <c r="A137" s="286" t="s">
        <v>61</v>
      </c>
      <c r="B137" s="256">
        <v>0.7</v>
      </c>
      <c r="C137" s="256">
        <v>0.33</v>
      </c>
      <c r="D137" s="30">
        <f t="shared" si="7"/>
        <v>0.23099999999999998</v>
      </c>
      <c r="E137" s="332"/>
      <c r="F137" s="83">
        <v>300</v>
      </c>
      <c r="G137" s="83" t="s">
        <v>33</v>
      </c>
      <c r="H137" s="121">
        <v>1</v>
      </c>
      <c r="I137" s="170">
        <v>4</v>
      </c>
      <c r="J137" s="11">
        <f t="shared" si="8"/>
        <v>0.92399999999999993</v>
      </c>
      <c r="K137" s="180">
        <f t="shared" si="9"/>
        <v>1.3999999999999999E-4</v>
      </c>
    </row>
    <row r="138" spans="1:11" x14ac:dyDescent="0.25">
      <c r="A138" s="286" t="s">
        <v>62</v>
      </c>
      <c r="B138" s="256">
        <v>1.1000000000000001</v>
      </c>
      <c r="C138" s="256">
        <v>0.3</v>
      </c>
      <c r="D138" s="30">
        <f t="shared" si="7"/>
        <v>0.33</v>
      </c>
      <c r="E138" s="332"/>
      <c r="F138" s="83">
        <v>300</v>
      </c>
      <c r="G138" s="83" t="s">
        <v>33</v>
      </c>
      <c r="H138" s="121">
        <v>1</v>
      </c>
      <c r="I138" s="170">
        <v>4</v>
      </c>
      <c r="J138" s="11">
        <f t="shared" si="8"/>
        <v>1.32</v>
      </c>
      <c r="K138" s="180">
        <f t="shared" si="9"/>
        <v>2.0000000000000001E-4</v>
      </c>
    </row>
    <row r="139" spans="1:11" x14ac:dyDescent="0.25">
      <c r="A139" s="286" t="s">
        <v>63</v>
      </c>
      <c r="B139" s="256">
        <v>0.7</v>
      </c>
      <c r="C139" s="256">
        <v>0.5</v>
      </c>
      <c r="D139" s="30">
        <f t="shared" si="7"/>
        <v>0.35</v>
      </c>
      <c r="E139" s="332"/>
      <c r="F139" s="83">
        <v>300</v>
      </c>
      <c r="G139" s="83" t="s">
        <v>33</v>
      </c>
      <c r="H139" s="121">
        <v>1</v>
      </c>
      <c r="I139" s="170">
        <v>4</v>
      </c>
      <c r="J139" s="11">
        <f t="shared" si="8"/>
        <v>1.4</v>
      </c>
      <c r="K139" s="180">
        <f t="shared" si="9"/>
        <v>2.121212121212121E-4</v>
      </c>
    </row>
    <row r="140" spans="1:11" x14ac:dyDescent="0.25">
      <c r="A140" s="286" t="s">
        <v>64</v>
      </c>
      <c r="B140" s="256">
        <v>0.8</v>
      </c>
      <c r="C140" s="256">
        <v>0.5</v>
      </c>
      <c r="D140" s="30">
        <f t="shared" si="7"/>
        <v>0.4</v>
      </c>
      <c r="E140" s="332"/>
      <c r="F140" s="83">
        <v>300</v>
      </c>
      <c r="G140" s="83" t="s">
        <v>33</v>
      </c>
      <c r="H140" s="121">
        <v>1</v>
      </c>
      <c r="I140" s="170">
        <v>4</v>
      </c>
      <c r="J140" s="11">
        <f t="shared" si="8"/>
        <v>1.6</v>
      </c>
      <c r="K140" s="180">
        <f t="shared" si="9"/>
        <v>2.4242424242424245E-4</v>
      </c>
    </row>
    <row r="141" spans="1:11" x14ac:dyDescent="0.25">
      <c r="A141" s="81"/>
      <c r="B141" s="82"/>
      <c r="C141" s="145"/>
      <c r="D141" s="30"/>
      <c r="E141" s="332"/>
      <c r="F141" s="83">
        <v>300</v>
      </c>
      <c r="G141" s="83"/>
      <c r="H141" s="121"/>
      <c r="I141" s="170"/>
      <c r="J141" s="11">
        <f t="shared" si="8"/>
        <v>0</v>
      </c>
      <c r="K141" s="180">
        <f t="shared" si="9"/>
        <v>0</v>
      </c>
    </row>
    <row r="142" spans="1:11" x14ac:dyDescent="0.25">
      <c r="A142" s="81"/>
      <c r="B142" s="82"/>
      <c r="C142" s="145"/>
      <c r="D142" s="30">
        <f t="shared" si="7"/>
        <v>0</v>
      </c>
      <c r="E142" s="332"/>
      <c r="F142" s="83">
        <v>300</v>
      </c>
      <c r="G142" s="83"/>
      <c r="H142" s="121"/>
      <c r="I142" s="170"/>
      <c r="J142" s="11">
        <f t="shared" si="8"/>
        <v>0</v>
      </c>
      <c r="K142" s="180">
        <f t="shared" si="9"/>
        <v>0</v>
      </c>
    </row>
    <row r="143" spans="1:11" x14ac:dyDescent="0.25">
      <c r="A143" s="84"/>
      <c r="B143" s="85"/>
      <c r="C143" s="146"/>
      <c r="D143" s="30">
        <f t="shared" si="7"/>
        <v>0</v>
      </c>
      <c r="E143" s="333"/>
      <c r="F143" s="86">
        <v>300</v>
      </c>
      <c r="G143" s="86"/>
      <c r="H143" s="122"/>
      <c r="I143" s="171"/>
      <c r="J143" s="11">
        <f t="shared" si="8"/>
        <v>0</v>
      </c>
      <c r="K143" s="180">
        <f t="shared" si="9"/>
        <v>0</v>
      </c>
    </row>
    <row r="144" spans="1:11" x14ac:dyDescent="0.25">
      <c r="A144" s="247" t="s">
        <v>71</v>
      </c>
      <c r="B144" s="248">
        <v>1.1000000000000001</v>
      </c>
      <c r="C144" s="248">
        <v>2.87</v>
      </c>
      <c r="D144" s="30">
        <f t="shared" si="7"/>
        <v>3.1570000000000005</v>
      </c>
      <c r="E144" s="371" t="s">
        <v>72</v>
      </c>
      <c r="F144" s="34">
        <v>130</v>
      </c>
      <c r="G144" s="34" t="s">
        <v>13</v>
      </c>
      <c r="H144" s="49">
        <v>1</v>
      </c>
      <c r="I144" s="154">
        <v>22</v>
      </c>
      <c r="J144" s="11">
        <f t="shared" si="8"/>
        <v>69.454000000000008</v>
      </c>
      <c r="K144" s="180">
        <f t="shared" si="9"/>
        <v>2.4284615384615391E-2</v>
      </c>
    </row>
    <row r="145" spans="1:11" x14ac:dyDescent="0.25">
      <c r="A145" s="247" t="s">
        <v>73</v>
      </c>
      <c r="B145" s="248">
        <v>3.57</v>
      </c>
      <c r="C145" s="248">
        <v>2.85</v>
      </c>
      <c r="D145" s="30">
        <f t="shared" si="7"/>
        <v>10.1745</v>
      </c>
      <c r="E145" s="372"/>
      <c r="F145" s="37">
        <v>130</v>
      </c>
      <c r="G145" s="37" t="s">
        <v>33</v>
      </c>
      <c r="H145" s="48">
        <v>1</v>
      </c>
      <c r="I145" s="155">
        <v>4</v>
      </c>
      <c r="J145" s="11">
        <f t="shared" ref="J145:J153" si="10">D145*I145</f>
        <v>40.698</v>
      </c>
      <c r="K145" s="180">
        <f t="shared" ref="K145:K153" si="11">J145/F145/22</f>
        <v>1.4230069930069929E-2</v>
      </c>
    </row>
    <row r="146" spans="1:11" x14ac:dyDescent="0.25">
      <c r="A146" s="247" t="s">
        <v>74</v>
      </c>
      <c r="B146" s="294">
        <v>6.7</v>
      </c>
      <c r="C146" s="294">
        <v>2.85</v>
      </c>
      <c r="D146" s="30">
        <f t="shared" si="7"/>
        <v>19.095000000000002</v>
      </c>
      <c r="E146" s="372"/>
      <c r="F146" s="37">
        <v>130</v>
      </c>
      <c r="G146" s="37" t="s">
        <v>33</v>
      </c>
      <c r="H146" s="48">
        <v>1</v>
      </c>
      <c r="I146" s="155">
        <v>4</v>
      </c>
      <c r="J146" s="11">
        <f t="shared" si="10"/>
        <v>76.38000000000001</v>
      </c>
      <c r="K146" s="180">
        <f t="shared" si="11"/>
        <v>2.6706293706293707E-2</v>
      </c>
    </row>
    <row r="147" spans="1:11" x14ac:dyDescent="0.25">
      <c r="A147" s="247" t="s">
        <v>73</v>
      </c>
      <c r="B147" s="295">
        <v>2.4</v>
      </c>
      <c r="C147" s="295">
        <v>2.2799999999999998</v>
      </c>
      <c r="D147" s="30">
        <f t="shared" si="7"/>
        <v>5.4719999999999995</v>
      </c>
      <c r="E147" s="372"/>
      <c r="F147" s="37">
        <v>130</v>
      </c>
      <c r="G147" s="37" t="s">
        <v>33</v>
      </c>
      <c r="H147" s="48">
        <v>1</v>
      </c>
      <c r="I147" s="155">
        <v>4</v>
      </c>
      <c r="J147" s="11">
        <f t="shared" si="10"/>
        <v>21.887999999999998</v>
      </c>
      <c r="K147" s="180">
        <f t="shared" si="11"/>
        <v>7.6531468531468522E-3</v>
      </c>
    </row>
    <row r="148" spans="1:11" x14ac:dyDescent="0.25">
      <c r="A148" s="247" t="s">
        <v>75</v>
      </c>
      <c r="B148" s="295">
        <v>1.34</v>
      </c>
      <c r="C148" s="295">
        <v>2.84</v>
      </c>
      <c r="D148" s="30">
        <f t="shared" si="7"/>
        <v>3.8056000000000001</v>
      </c>
      <c r="E148" s="372"/>
      <c r="F148" s="37">
        <v>130</v>
      </c>
      <c r="G148" s="37" t="s">
        <v>33</v>
      </c>
      <c r="H148" s="48">
        <v>1</v>
      </c>
      <c r="I148" s="155">
        <v>4</v>
      </c>
      <c r="J148" s="11">
        <f t="shared" si="10"/>
        <v>15.2224</v>
      </c>
      <c r="K148" s="180">
        <f t="shared" si="11"/>
        <v>5.3225174825174823E-3</v>
      </c>
    </row>
    <row r="149" spans="1:11" x14ac:dyDescent="0.25">
      <c r="A149" s="247" t="s">
        <v>76</v>
      </c>
      <c r="B149" s="295">
        <v>1.3</v>
      </c>
      <c r="C149" s="295">
        <v>2.12</v>
      </c>
      <c r="D149" s="30">
        <f t="shared" si="7"/>
        <v>2.7560000000000002</v>
      </c>
      <c r="E149" s="372"/>
      <c r="F149" s="37">
        <v>130</v>
      </c>
      <c r="G149" s="37" t="s">
        <v>33</v>
      </c>
      <c r="H149" s="48">
        <v>1</v>
      </c>
      <c r="I149" s="155">
        <v>4</v>
      </c>
      <c r="J149" s="11">
        <f t="shared" si="10"/>
        <v>11.024000000000001</v>
      </c>
      <c r="K149" s="180">
        <f t="shared" si="11"/>
        <v>3.8545454545454547E-3</v>
      </c>
    </row>
    <row r="150" spans="1:11" x14ac:dyDescent="0.25">
      <c r="A150" s="296" t="s">
        <v>77</v>
      </c>
      <c r="B150" s="297">
        <v>1.32</v>
      </c>
      <c r="C150" s="297">
        <v>2.78</v>
      </c>
      <c r="D150" s="30">
        <f t="shared" si="7"/>
        <v>3.6696</v>
      </c>
      <c r="E150" s="372"/>
      <c r="F150" s="37">
        <v>130</v>
      </c>
      <c r="G150" s="37" t="s">
        <v>33</v>
      </c>
      <c r="H150" s="48">
        <v>1</v>
      </c>
      <c r="I150" s="155">
        <v>4</v>
      </c>
      <c r="J150" s="11">
        <f t="shared" si="10"/>
        <v>14.6784</v>
      </c>
      <c r="K150" s="180">
        <f t="shared" si="11"/>
        <v>5.1323076923076921E-3</v>
      </c>
    </row>
    <row r="151" spans="1:11" x14ac:dyDescent="0.25">
      <c r="A151" s="288"/>
      <c r="B151" s="289"/>
      <c r="C151" s="290"/>
      <c r="D151" s="30"/>
      <c r="E151" s="372"/>
      <c r="F151" s="37">
        <v>130</v>
      </c>
      <c r="G151" s="291"/>
      <c r="H151" s="292"/>
      <c r="I151" s="293"/>
      <c r="J151" s="11">
        <f t="shared" si="10"/>
        <v>0</v>
      </c>
      <c r="K151" s="180">
        <f t="shared" si="11"/>
        <v>0</v>
      </c>
    </row>
    <row r="152" spans="1:11" x14ac:dyDescent="0.25">
      <c r="A152" s="288"/>
      <c r="B152" s="289"/>
      <c r="C152" s="290"/>
      <c r="D152" s="30"/>
      <c r="E152" s="372"/>
      <c r="F152" s="37">
        <v>130</v>
      </c>
      <c r="G152" s="291"/>
      <c r="H152" s="292"/>
      <c r="I152" s="293"/>
      <c r="J152" s="11">
        <f t="shared" si="10"/>
        <v>0</v>
      </c>
      <c r="K152" s="180">
        <f t="shared" si="11"/>
        <v>0</v>
      </c>
    </row>
    <row r="153" spans="1:11" x14ac:dyDescent="0.25">
      <c r="A153" s="38"/>
      <c r="B153" s="39"/>
      <c r="C153" s="131"/>
      <c r="D153" s="30">
        <f t="shared" si="7"/>
        <v>0</v>
      </c>
      <c r="E153" s="373"/>
      <c r="F153" s="40">
        <v>130</v>
      </c>
      <c r="G153" s="40"/>
      <c r="H153" s="50"/>
      <c r="I153" s="156"/>
      <c r="J153" s="11">
        <f t="shared" si="10"/>
        <v>0</v>
      </c>
      <c r="K153" s="180">
        <f t="shared" si="11"/>
        <v>0</v>
      </c>
    </row>
    <row r="154" spans="1:11" x14ac:dyDescent="0.25">
      <c r="A154" s="207"/>
      <c r="B154" s="208"/>
      <c r="C154" s="208"/>
      <c r="D154" s="208">
        <f>C154*B154</f>
        <v>0</v>
      </c>
      <c r="E154" s="384" t="s">
        <v>78</v>
      </c>
      <c r="F154" s="209">
        <v>2</v>
      </c>
      <c r="G154" s="209" t="s">
        <v>79</v>
      </c>
      <c r="H154" s="210">
        <v>1</v>
      </c>
      <c r="I154" s="211">
        <f>1/6</f>
        <v>0.16666666666666666</v>
      </c>
      <c r="J154" s="212">
        <f t="shared" ref="J154:J157" si="12">D154*I154</f>
        <v>0</v>
      </c>
      <c r="K154" s="213">
        <f>J154/F154/22</f>
        <v>0</v>
      </c>
    </row>
    <row r="155" spans="1:11" x14ac:dyDescent="0.25">
      <c r="A155" s="214"/>
      <c r="B155" s="215"/>
      <c r="C155" s="215"/>
      <c r="D155" s="215">
        <f t="shared" ref="D155" si="13">C155*B155</f>
        <v>0</v>
      </c>
      <c r="E155" s="385"/>
      <c r="F155" s="216">
        <v>1</v>
      </c>
      <c r="G155" s="216" t="s">
        <v>79</v>
      </c>
      <c r="H155" s="217">
        <v>1</v>
      </c>
      <c r="I155" s="218">
        <f t="shared" ref="I155:I156" si="14">1/6</f>
        <v>0.16666666666666666</v>
      </c>
      <c r="J155" s="219">
        <f t="shared" si="12"/>
        <v>0</v>
      </c>
      <c r="K155" s="220"/>
    </row>
    <row r="156" spans="1:11" x14ac:dyDescent="0.25">
      <c r="A156" s="214"/>
      <c r="B156" s="215"/>
      <c r="C156" s="215"/>
      <c r="D156" s="215">
        <f t="shared" ref="D156:D157" si="15">C156*B156</f>
        <v>0</v>
      </c>
      <c r="E156" s="385"/>
      <c r="F156" s="216">
        <v>1</v>
      </c>
      <c r="G156" s="216" t="s">
        <v>79</v>
      </c>
      <c r="H156" s="217">
        <v>1</v>
      </c>
      <c r="I156" s="218">
        <f t="shared" si="14"/>
        <v>0.16666666666666666</v>
      </c>
      <c r="J156" s="219">
        <f t="shared" si="12"/>
        <v>0</v>
      </c>
      <c r="K156" s="220">
        <f t="shared" ref="K156:K157" si="16">J156/F156/22</f>
        <v>0</v>
      </c>
    </row>
    <row r="157" spans="1:11" x14ac:dyDescent="0.25">
      <c r="A157" s="221"/>
      <c r="B157" s="222"/>
      <c r="C157" s="222"/>
      <c r="D157" s="222">
        <f t="shared" si="15"/>
        <v>0</v>
      </c>
      <c r="E157" s="385"/>
      <c r="F157" s="223">
        <v>32</v>
      </c>
      <c r="G157" s="216" t="s">
        <v>13</v>
      </c>
      <c r="H157" s="217">
        <v>1</v>
      </c>
      <c r="I157" s="224">
        <v>22</v>
      </c>
      <c r="J157" s="219">
        <f t="shared" si="12"/>
        <v>0</v>
      </c>
      <c r="K157" s="220">
        <f t="shared" si="16"/>
        <v>0</v>
      </c>
    </row>
    <row r="158" spans="1:11" x14ac:dyDescent="0.25">
      <c r="A158" s="225"/>
      <c r="B158" s="226"/>
      <c r="C158" s="226"/>
      <c r="D158" s="226"/>
      <c r="E158" s="386"/>
      <c r="F158" s="227"/>
      <c r="G158" s="227"/>
      <c r="H158" s="228"/>
      <c r="I158" s="327"/>
      <c r="J158" s="229"/>
      <c r="K158" s="230"/>
    </row>
    <row r="159" spans="1:11" x14ac:dyDescent="0.25">
      <c r="A159" s="374" t="s">
        <v>80</v>
      </c>
      <c r="B159" s="375"/>
      <c r="C159" s="375"/>
      <c r="D159" s="9">
        <f>SUM(D2:D91)</f>
        <v>892.4378999999999</v>
      </c>
      <c r="E159" s="398" t="s">
        <v>81</v>
      </c>
      <c r="F159" s="399"/>
      <c r="G159" s="399"/>
      <c r="I159" s="325">
        <f>TRUNC(SUM(D2:D64))</f>
        <v>375</v>
      </c>
      <c r="J159" s="326"/>
      <c r="K159" s="201"/>
    </row>
    <row r="160" spans="1:11" x14ac:dyDescent="0.25">
      <c r="A160" s="376" t="s">
        <v>82</v>
      </c>
      <c r="B160" s="377"/>
      <c r="C160" s="377"/>
      <c r="D160" s="377"/>
      <c r="E160" s="377"/>
      <c r="F160" s="377"/>
      <c r="G160" s="377"/>
      <c r="H160" s="377"/>
      <c r="I160" s="378"/>
      <c r="J160" s="153">
        <f>SUM(J2:J153)</f>
        <v>8563.9060000000009</v>
      </c>
      <c r="K160" s="202"/>
    </row>
    <row r="161" spans="1:11" x14ac:dyDescent="0.25">
      <c r="A161" s="379" t="s">
        <v>83</v>
      </c>
      <c r="B161" s="380"/>
      <c r="C161" s="380"/>
      <c r="D161" s="380"/>
      <c r="E161" s="380"/>
      <c r="F161" s="380"/>
      <c r="G161" s="380"/>
      <c r="H161" s="380"/>
      <c r="I161" s="380"/>
      <c r="J161" s="380"/>
      <c r="K161" s="203">
        <f>SUM(K2:K158)</f>
        <v>0.69210154254079181</v>
      </c>
    </row>
    <row r="162" spans="1:11" x14ac:dyDescent="0.25">
      <c r="B162" s="2"/>
      <c r="C162" s="2"/>
    </row>
    <row r="163" spans="1:11" ht="15.75" thickBot="1" x14ac:dyDescent="0.3">
      <c r="J163" s="29"/>
    </row>
    <row r="164" spans="1:11" ht="16.5" thickBot="1" x14ac:dyDescent="0.3">
      <c r="A164" s="345" t="s">
        <v>84</v>
      </c>
      <c r="B164" s="346"/>
      <c r="C164" s="346"/>
      <c r="D164" s="346"/>
      <c r="E164" s="347"/>
      <c r="J164" s="29"/>
    </row>
    <row r="165" spans="1:11" ht="15.75" thickBot="1" x14ac:dyDescent="0.3">
      <c r="A165" s="381" t="s">
        <v>85</v>
      </c>
      <c r="B165" s="382"/>
      <c r="C165" s="382"/>
      <c r="D165" s="382"/>
      <c r="E165" s="383"/>
    </row>
    <row r="166" spans="1:11" ht="6" customHeight="1" thickBot="1" x14ac:dyDescent="0.3"/>
    <row r="167" spans="1:11" ht="15.75" customHeight="1" x14ac:dyDescent="0.25">
      <c r="A167" s="337" t="s">
        <v>86</v>
      </c>
      <c r="B167" s="338"/>
      <c r="C167" s="338"/>
      <c r="D167" s="338"/>
      <c r="E167" s="339"/>
    </row>
    <row r="168" spans="1:11" ht="60" x14ac:dyDescent="0.25">
      <c r="A168" s="24" t="s">
        <v>87</v>
      </c>
      <c r="B168" s="13" t="s">
        <v>88</v>
      </c>
      <c r="C168" s="13" t="s">
        <v>89</v>
      </c>
      <c r="D168" s="14" t="s">
        <v>90</v>
      </c>
      <c r="E168" s="25" t="s">
        <v>91</v>
      </c>
    </row>
    <row r="169" spans="1:11" x14ac:dyDescent="0.25">
      <c r="A169" s="17" t="str">
        <f>E2</f>
        <v>INTERNA -Pisos Frios &amp; Acarpetados</v>
      </c>
      <c r="B169" s="29">
        <f>SUM(J2:J22)</f>
        <v>6868.5011999999997</v>
      </c>
      <c r="C169" s="21">
        <f>F2</f>
        <v>800</v>
      </c>
      <c r="D169" s="123">
        <f>((800*B169)/C169)/22</f>
        <v>312.20459999999997</v>
      </c>
      <c r="E169" s="334"/>
    </row>
    <row r="170" spans="1:11" x14ac:dyDescent="0.25">
      <c r="A170" s="17" t="str">
        <f>E23</f>
        <v>INTERNA -
Laboratórios</v>
      </c>
      <c r="B170" s="29">
        <f>SUM(J23:J28)</f>
        <v>0</v>
      </c>
      <c r="C170" s="21">
        <f>F23</f>
        <v>360</v>
      </c>
      <c r="D170" s="123">
        <f t="shared" ref="D170:D174" si="17">((800*B170)/C170)/22</f>
        <v>0</v>
      </c>
      <c r="E170" s="335"/>
    </row>
    <row r="171" spans="1:11" x14ac:dyDescent="0.25">
      <c r="A171" s="17" t="str">
        <f>E29</f>
        <v>INTERNA -
Almoxarifado / Galpões</v>
      </c>
      <c r="B171" s="29">
        <f>SUM(J29:J34)</f>
        <v>0</v>
      </c>
      <c r="C171" s="21">
        <f>F29</f>
        <v>1500</v>
      </c>
      <c r="D171" s="123">
        <f t="shared" si="17"/>
        <v>0</v>
      </c>
      <c r="E171" s="335"/>
    </row>
    <row r="172" spans="1:11" x14ac:dyDescent="0.25">
      <c r="A172" s="17" t="str">
        <f>E35</f>
        <v>INTERNA -
Oficinas</v>
      </c>
      <c r="B172" s="29">
        <f>SUM(J35:J40)</f>
        <v>0</v>
      </c>
      <c r="C172" s="21">
        <f>F35</f>
        <v>1200</v>
      </c>
      <c r="D172" s="123">
        <f t="shared" si="17"/>
        <v>0</v>
      </c>
      <c r="E172" s="335"/>
    </row>
    <row r="173" spans="1:11" x14ac:dyDescent="0.25">
      <c r="A173" s="17" t="str">
        <f>E41</f>
        <v>INTERNA -
Áreas com espaços livres - saguão, hall e salão</v>
      </c>
      <c r="B173" s="29">
        <f>SUM(J41:J52)</f>
        <v>611.93999999999994</v>
      </c>
      <c r="C173" s="21">
        <f>F41</f>
        <v>1000</v>
      </c>
      <c r="D173" s="123">
        <f t="shared" si="17"/>
        <v>22.252363636363636</v>
      </c>
      <c r="E173" s="335"/>
    </row>
    <row r="174" spans="1:11" x14ac:dyDescent="0.25">
      <c r="A174" s="17" t="str">
        <f>E53</f>
        <v>INTERNA -
Banheiros</v>
      </c>
      <c r="B174" s="29">
        <f>SUM(J53:J64)</f>
        <v>553.4627999999999</v>
      </c>
      <c r="C174" s="21">
        <f>F53</f>
        <v>200</v>
      </c>
      <c r="D174" s="123">
        <f t="shared" si="17"/>
        <v>100.62959999999998</v>
      </c>
      <c r="E174" s="335"/>
    </row>
    <row r="175" spans="1:11" x14ac:dyDescent="0.25">
      <c r="C175" s="21"/>
      <c r="D175" s="123"/>
      <c r="E175" s="336"/>
    </row>
    <row r="176" spans="1:11" ht="30.75" customHeight="1" thickBot="1" x14ac:dyDescent="0.3">
      <c r="A176" s="340" t="s">
        <v>92</v>
      </c>
      <c r="B176" s="341"/>
      <c r="C176" s="341"/>
      <c r="D176" s="128">
        <f>SUM(D169:D175)</f>
        <v>435.08656363636356</v>
      </c>
      <c r="E176" s="26">
        <f>D176/800</f>
        <v>0.54385820454545442</v>
      </c>
      <c r="G176" s="12"/>
      <c r="H176" s="12"/>
    </row>
    <row r="177" spans="1:15" x14ac:dyDescent="0.25">
      <c r="A177" s="15"/>
      <c r="B177" s="15"/>
      <c r="C177" s="15"/>
      <c r="D177" s="27"/>
      <c r="E177" s="5"/>
    </row>
    <row r="178" spans="1:15" ht="15.75" customHeight="1" thickBot="1" x14ac:dyDescent="0.3">
      <c r="A178" s="15"/>
      <c r="B178" s="15"/>
      <c r="C178" s="15"/>
      <c r="D178" s="16"/>
    </row>
    <row r="179" spans="1:15" ht="15.75" customHeight="1" x14ac:dyDescent="0.25">
      <c r="A179" s="337" t="s">
        <v>93</v>
      </c>
      <c r="B179" s="338"/>
      <c r="C179" s="338"/>
      <c r="D179" s="338"/>
      <c r="E179" s="339"/>
    </row>
    <row r="180" spans="1:15" ht="75" x14ac:dyDescent="0.25">
      <c r="A180" s="24" t="s">
        <v>87</v>
      </c>
      <c r="B180" s="13" t="s">
        <v>94</v>
      </c>
      <c r="C180" s="13" t="s">
        <v>95</v>
      </c>
      <c r="D180" s="14" t="s">
        <v>96</v>
      </c>
      <c r="E180" s="25" t="s">
        <v>91</v>
      </c>
    </row>
    <row r="181" spans="1:15" s="4" customFormat="1" ht="45" x14ac:dyDescent="0.25">
      <c r="A181" s="19" t="str">
        <f>E65</f>
        <v>EXTERNA - 
Pisos pavimentados adjacentes / contíguos às edificações</v>
      </c>
      <c r="B181" s="12">
        <f>SUM(J65:J71)</f>
        <v>0</v>
      </c>
      <c r="C181" s="22">
        <f>F65</f>
        <v>1800</v>
      </c>
      <c r="D181" s="23">
        <f>((1800*B181)/C181)/22</f>
        <v>0</v>
      </c>
      <c r="E181" s="334"/>
      <c r="I181" s="3"/>
      <c r="J181"/>
      <c r="K181"/>
      <c r="L181"/>
      <c r="M181"/>
      <c r="N181"/>
      <c r="O181"/>
    </row>
    <row r="182" spans="1:15" s="4" customFormat="1" ht="30" x14ac:dyDescent="0.25">
      <c r="A182" s="19" t="str">
        <f>E72</f>
        <v>EXTERNA - 
Varriação de passeios e arruamentos</v>
      </c>
      <c r="B182" s="12">
        <f>SUM(J72:J77)</f>
        <v>0</v>
      </c>
      <c r="C182" s="22">
        <f>F72</f>
        <v>6000</v>
      </c>
      <c r="D182" s="23">
        <f>((1800*B182)/C182)/22</f>
        <v>0</v>
      </c>
      <c r="E182" s="335"/>
      <c r="I182" s="3"/>
      <c r="J182"/>
      <c r="K182"/>
      <c r="L182"/>
      <c r="M182"/>
      <c r="N182"/>
      <c r="O182"/>
    </row>
    <row r="183" spans="1:15" s="4" customFormat="1" ht="45" x14ac:dyDescent="0.25">
      <c r="A183" s="19" t="str">
        <f>E78</f>
        <v>EXTERNA - 
Pátios e áreas verdes com alta, média ou baixa frequência</v>
      </c>
      <c r="B183" s="12">
        <f>SUM(J78:J84)</f>
        <v>0</v>
      </c>
      <c r="C183" s="22">
        <f>F78</f>
        <v>1800</v>
      </c>
      <c r="D183" s="23">
        <f>((1800*B183)/C183)/22</f>
        <v>0</v>
      </c>
      <c r="E183" s="335"/>
      <c r="I183" s="3"/>
      <c r="J183"/>
      <c r="K183"/>
      <c r="L183"/>
      <c r="M183"/>
      <c r="N183"/>
      <c r="O183"/>
    </row>
    <row r="184" spans="1:15" s="4" customFormat="1" ht="45" x14ac:dyDescent="0.25">
      <c r="A184" s="19" t="str">
        <f>E85</f>
        <v>EXTERNA - 
Coleta de detritos em pátios e áreas verdes com frequência diária</v>
      </c>
      <c r="B184" s="12">
        <f>SUM(J85:J91)</f>
        <v>0</v>
      </c>
      <c r="C184" s="22">
        <f>F85</f>
        <v>100000</v>
      </c>
      <c r="D184" s="23">
        <f>((1800*B184)/C184)/22</f>
        <v>0</v>
      </c>
      <c r="E184" s="335"/>
      <c r="I184" s="3"/>
      <c r="J184"/>
      <c r="K184"/>
      <c r="L184"/>
      <c r="M184"/>
      <c r="N184"/>
      <c r="O184"/>
    </row>
    <row r="185" spans="1:15" s="4" customFormat="1" x14ac:dyDescent="0.25">
      <c r="A185" s="19"/>
      <c r="B185" s="12"/>
      <c r="C185" s="22"/>
      <c r="D185" s="23"/>
      <c r="E185" s="336"/>
      <c r="I185" s="3"/>
      <c r="J185"/>
      <c r="K185"/>
      <c r="L185"/>
      <c r="M185"/>
      <c r="N185"/>
      <c r="O185"/>
    </row>
    <row r="186" spans="1:15" s="4" customFormat="1" ht="30.75" customHeight="1" thickBot="1" x14ac:dyDescent="0.3">
      <c r="A186" s="340" t="s">
        <v>97</v>
      </c>
      <c r="B186" s="341"/>
      <c r="C186" s="341"/>
      <c r="D186" s="128">
        <f>SUM(D181:D185)</f>
        <v>0</v>
      </c>
      <c r="E186" s="26">
        <f>D186/1800</f>
        <v>0</v>
      </c>
      <c r="I186" s="3"/>
      <c r="J186"/>
      <c r="K186"/>
      <c r="L186"/>
      <c r="M186"/>
      <c r="N186"/>
      <c r="O186"/>
    </row>
    <row r="187" spans="1:15" s="4" customFormat="1" ht="15.75" customHeight="1" x14ac:dyDescent="0.25">
      <c r="A187" s="15"/>
      <c r="B187" s="15"/>
      <c r="C187" s="15"/>
      <c r="D187" s="18"/>
      <c r="I187" s="3"/>
      <c r="J187"/>
      <c r="K187"/>
      <c r="L187"/>
      <c r="M187"/>
      <c r="N187"/>
      <c r="O187"/>
    </row>
    <row r="188" spans="1:15" s="4" customFormat="1" ht="15.75" customHeight="1" thickBot="1" x14ac:dyDescent="0.3">
      <c r="A188" s="15"/>
      <c r="B188" s="15"/>
      <c r="C188" s="15"/>
      <c r="D188" s="18"/>
      <c r="I188" s="3"/>
      <c r="J188"/>
      <c r="K188"/>
      <c r="L188"/>
      <c r="M188"/>
      <c r="N188"/>
      <c r="O188"/>
    </row>
    <row r="189" spans="1:15" s="4" customFormat="1" ht="15.75" customHeight="1" x14ac:dyDescent="0.25">
      <c r="A189" s="337" t="s">
        <v>98</v>
      </c>
      <c r="B189" s="338"/>
      <c r="C189" s="338"/>
      <c r="D189" s="338"/>
      <c r="E189" s="339"/>
      <c r="I189" s="3"/>
      <c r="J189"/>
      <c r="K189"/>
      <c r="L189"/>
      <c r="M189"/>
      <c r="N189"/>
      <c r="O189"/>
    </row>
    <row r="190" spans="1:15" s="4" customFormat="1" ht="75" x14ac:dyDescent="0.25">
      <c r="A190" s="24" t="s">
        <v>87</v>
      </c>
      <c r="B190" s="13" t="s">
        <v>94</v>
      </c>
      <c r="C190" s="13" t="s">
        <v>95</v>
      </c>
      <c r="D190" s="14" t="s">
        <v>99</v>
      </c>
      <c r="E190" s="25" t="s">
        <v>91</v>
      </c>
      <c r="I190" s="3"/>
      <c r="J190"/>
      <c r="K190"/>
      <c r="L190"/>
      <c r="M190"/>
      <c r="N190"/>
      <c r="O190"/>
    </row>
    <row r="191" spans="1:15" s="4" customFormat="1" ht="30" x14ac:dyDescent="0.25">
      <c r="A191" s="20" t="str">
        <f>E92</f>
        <v>ESQUADRIAS EXTERNAS - 
Face externa COM exposição a situação de risco</v>
      </c>
      <c r="B191" s="12">
        <f>SUM(J92:J113)</f>
        <v>93.552399999999992</v>
      </c>
      <c r="C191" s="21">
        <f>F92</f>
        <v>130</v>
      </c>
      <c r="D191" s="23">
        <f>((300*B191)/C191)/22</f>
        <v>9.8131888111888106</v>
      </c>
      <c r="E191" s="334"/>
      <c r="I191" s="3"/>
      <c r="J191"/>
      <c r="K191"/>
      <c r="L191"/>
      <c r="M191"/>
      <c r="N191"/>
      <c r="O191"/>
    </row>
    <row r="192" spans="1:15" s="4" customFormat="1" ht="30" x14ac:dyDescent="0.25">
      <c r="A192" s="20" t="str">
        <f>E114</f>
        <v>ESQUADRIAS EXTERNAS - 
Face externa SEM exposição a situação de risco</v>
      </c>
      <c r="B192" s="12">
        <f>SUM(J114:J120)</f>
        <v>0</v>
      </c>
      <c r="C192" s="21">
        <f>F114</f>
        <v>300</v>
      </c>
      <c r="D192" s="23">
        <f>((300*B192)/C192)/22</f>
        <v>0</v>
      </c>
      <c r="E192" s="335"/>
      <c r="I192" s="3"/>
      <c r="J192"/>
      <c r="K192"/>
      <c r="L192"/>
      <c r="M192"/>
      <c r="N192"/>
      <c r="O192"/>
    </row>
    <row r="193" spans="1:15" s="4" customFormat="1" ht="30" x14ac:dyDescent="0.25">
      <c r="A193" s="20" t="str">
        <f>E121</f>
        <v>ESQUADRIAS EXTERNAS - 
Face interna</v>
      </c>
      <c r="B193" s="12">
        <f>SUM(J121:J143)</f>
        <v>187.10479999999998</v>
      </c>
      <c r="C193" s="21">
        <f>F121</f>
        <v>300</v>
      </c>
      <c r="D193" s="23">
        <f>((300*B193)/C193)/22</f>
        <v>8.5047636363636361</v>
      </c>
      <c r="E193" s="335"/>
      <c r="I193" s="3"/>
      <c r="J193"/>
      <c r="K193"/>
      <c r="L193"/>
      <c r="M193"/>
      <c r="N193"/>
      <c r="O193"/>
    </row>
    <row r="194" spans="1:15" s="4" customFormat="1" x14ac:dyDescent="0.25">
      <c r="A194" s="20"/>
      <c r="B194" s="12"/>
      <c r="C194" s="21"/>
      <c r="D194" s="23"/>
      <c r="E194" s="336"/>
      <c r="I194" s="3"/>
      <c r="J194"/>
      <c r="K194"/>
      <c r="L194"/>
      <c r="M194"/>
      <c r="N194"/>
      <c r="O194"/>
    </row>
    <row r="195" spans="1:15" s="4" customFormat="1" ht="30.75" customHeight="1" thickBot="1" x14ac:dyDescent="0.3">
      <c r="A195" s="340" t="s">
        <v>100</v>
      </c>
      <c r="B195" s="341"/>
      <c r="C195" s="341"/>
      <c r="D195" s="128">
        <f>SUM(D191:D194)</f>
        <v>18.317952447552447</v>
      </c>
      <c r="E195" s="26">
        <f>D195/300</f>
        <v>6.1059841491841488E-2</v>
      </c>
      <c r="I195" s="3"/>
      <c r="J195"/>
      <c r="K195"/>
      <c r="L195"/>
      <c r="M195"/>
      <c r="N195"/>
      <c r="O195"/>
    </row>
    <row r="197" spans="1:15" s="4" customFormat="1" ht="15.75" thickBot="1" x14ac:dyDescent="0.3">
      <c r="A197"/>
      <c r="B197"/>
      <c r="C197"/>
      <c r="D197" s="2"/>
      <c r="I197" s="3"/>
      <c r="J197"/>
      <c r="K197"/>
      <c r="L197"/>
      <c r="M197"/>
      <c r="N197"/>
      <c r="O197"/>
    </row>
    <row r="198" spans="1:15" s="4" customFormat="1" x14ac:dyDescent="0.25">
      <c r="A198" s="337" t="s">
        <v>101</v>
      </c>
      <c r="B198" s="338"/>
      <c r="C198" s="338"/>
      <c r="D198" s="338"/>
      <c r="E198" s="339"/>
      <c r="I198" s="3"/>
      <c r="J198"/>
      <c r="K198"/>
      <c r="L198"/>
      <c r="M198"/>
      <c r="N198"/>
      <c r="O198"/>
    </row>
    <row r="199" spans="1:15" s="4" customFormat="1" ht="75" x14ac:dyDescent="0.25">
      <c r="A199" s="24" t="s">
        <v>87</v>
      </c>
      <c r="B199" s="13" t="s">
        <v>94</v>
      </c>
      <c r="C199" s="13" t="s">
        <v>95</v>
      </c>
      <c r="D199" s="14" t="s">
        <v>102</v>
      </c>
      <c r="E199" s="25" t="s">
        <v>91</v>
      </c>
      <c r="I199" s="3"/>
      <c r="J199"/>
      <c r="K199"/>
      <c r="L199"/>
      <c r="M199"/>
      <c r="N199"/>
      <c r="O199"/>
    </row>
    <row r="200" spans="1:15" s="4" customFormat="1" x14ac:dyDescent="0.25">
      <c r="A200" s="20" t="str">
        <f>E144</f>
        <v>FACHADAS ENVIDRAÇADAS</v>
      </c>
      <c r="B200" s="12">
        <f>SUM(J144:J153)</f>
        <v>249.34480000000005</v>
      </c>
      <c r="C200" s="21">
        <f>F144</f>
        <v>130</v>
      </c>
      <c r="D200" s="23">
        <f>((130*B200)/C200)/22</f>
        <v>11.333854545454548</v>
      </c>
      <c r="E200" s="334"/>
      <c r="I200" s="3"/>
      <c r="J200"/>
      <c r="K200"/>
      <c r="L200"/>
      <c r="M200"/>
      <c r="N200"/>
      <c r="O200"/>
    </row>
    <row r="201" spans="1:15" s="4" customFormat="1" x14ac:dyDescent="0.25">
      <c r="A201" s="20"/>
      <c r="B201" s="12"/>
      <c r="C201" s="21"/>
      <c r="D201" s="23"/>
      <c r="E201" s="336"/>
      <c r="I201" s="3"/>
      <c r="J201"/>
      <c r="K201"/>
      <c r="L201"/>
      <c r="M201"/>
      <c r="N201"/>
      <c r="O201"/>
    </row>
    <row r="202" spans="1:15" s="4" customFormat="1" ht="30.75" customHeight="1" thickBot="1" x14ac:dyDescent="0.3">
      <c r="A202" s="340" t="s">
        <v>103</v>
      </c>
      <c r="B202" s="341"/>
      <c r="C202" s="341"/>
      <c r="D202" s="128">
        <f>SUM(D200:D201)</f>
        <v>11.333854545454548</v>
      </c>
      <c r="E202" s="26">
        <f>D202/130</f>
        <v>8.7183496503496521E-2</v>
      </c>
      <c r="I202" s="3"/>
      <c r="J202"/>
      <c r="K202"/>
      <c r="L202"/>
      <c r="M202"/>
      <c r="N202"/>
      <c r="O202"/>
    </row>
    <row r="203" spans="1:15" s="4" customFormat="1" ht="15.75" thickBot="1" x14ac:dyDescent="0.3">
      <c r="A203"/>
      <c r="B203"/>
      <c r="C203"/>
      <c r="D203" s="2"/>
      <c r="I203" s="3"/>
      <c r="J203"/>
      <c r="K203"/>
      <c r="L203"/>
      <c r="M203"/>
      <c r="N203"/>
      <c r="O203"/>
    </row>
    <row r="204" spans="1:15" s="4" customFormat="1" ht="15.75" thickBot="1" x14ac:dyDescent="0.3">
      <c r="A204" s="387" t="s">
        <v>104</v>
      </c>
      <c r="B204" s="388"/>
      <c r="C204" s="388"/>
      <c r="D204" s="388"/>
      <c r="E204" s="204">
        <f>E176+E186+E195+E202</f>
        <v>0.69210154254079248</v>
      </c>
      <c r="I204" s="3"/>
      <c r="J204"/>
      <c r="K204"/>
      <c r="L204"/>
      <c r="M204"/>
      <c r="N204"/>
      <c r="O204"/>
    </row>
    <row r="207" spans="1:15" x14ac:dyDescent="0.25">
      <c r="A207" s="414" t="s">
        <v>105</v>
      </c>
      <c r="B207" s="415"/>
      <c r="C207" s="415"/>
      <c r="D207" s="415"/>
      <c r="E207" s="416"/>
    </row>
    <row r="208" spans="1:15" x14ac:dyDescent="0.25">
      <c r="A208" s="364" t="s">
        <v>106</v>
      </c>
      <c r="B208" s="365"/>
      <c r="C208" s="365"/>
      <c r="D208" s="365"/>
      <c r="E208" s="417"/>
    </row>
    <row r="209" spans="1:5" ht="60" x14ac:dyDescent="0.25">
      <c r="A209" s="364" t="s">
        <v>87</v>
      </c>
      <c r="B209" s="365"/>
      <c r="C209" s="366"/>
      <c r="D209" s="13" t="s">
        <v>95</v>
      </c>
      <c r="E209" s="298" t="s">
        <v>107</v>
      </c>
    </row>
    <row r="210" spans="1:5" x14ac:dyDescent="0.25">
      <c r="A210" s="367" t="s">
        <v>108</v>
      </c>
      <c r="B210" s="368"/>
      <c r="C210" s="369"/>
      <c r="D210" s="299">
        <v>800</v>
      </c>
      <c r="E210" s="300">
        <f>TRUNC(E204*D210,)</f>
        <v>553</v>
      </c>
    </row>
    <row r="211" spans="1:5" x14ac:dyDescent="0.25">
      <c r="A211" s="370"/>
      <c r="B211" s="370"/>
      <c r="C211" s="370"/>
      <c r="D211" s="370"/>
      <c r="E211" s="370"/>
    </row>
    <row r="212" spans="1:5" x14ac:dyDescent="0.25">
      <c r="A212" s="410" t="s">
        <v>109</v>
      </c>
      <c r="B212" s="410"/>
      <c r="C212" s="410"/>
      <c r="D212" s="410"/>
      <c r="E212" s="410"/>
    </row>
    <row r="213" spans="1:5" x14ac:dyDescent="0.25">
      <c r="A213" s="410" t="s">
        <v>110</v>
      </c>
      <c r="B213" s="410"/>
      <c r="C213" s="410"/>
      <c r="D213" s="410"/>
      <c r="E213" s="410"/>
    </row>
    <row r="214" spans="1:5" x14ac:dyDescent="0.25">
      <c r="A214" s="410" t="s">
        <v>111</v>
      </c>
      <c r="B214" s="410"/>
      <c r="C214" s="410"/>
      <c r="D214" s="410"/>
      <c r="E214" s="410"/>
    </row>
    <row r="215" spans="1:5" x14ac:dyDescent="0.25">
      <c r="A215" s="406"/>
      <c r="B215" s="406"/>
      <c r="C215" s="406"/>
      <c r="D215" s="406"/>
      <c r="E215" s="406"/>
    </row>
    <row r="216" spans="1:5" x14ac:dyDescent="0.25">
      <c r="A216" s="411" t="s">
        <v>105</v>
      </c>
      <c r="B216" s="412"/>
      <c r="C216" s="412"/>
      <c r="D216" s="412"/>
      <c r="E216" s="413"/>
    </row>
    <row r="217" spans="1:5" x14ac:dyDescent="0.25">
      <c r="A217" s="400" t="s">
        <v>106</v>
      </c>
      <c r="B217" s="401"/>
      <c r="C217" s="401"/>
      <c r="D217" s="401"/>
      <c r="E217" s="402"/>
    </row>
    <row r="218" spans="1:5" ht="60" x14ac:dyDescent="0.25">
      <c r="A218" s="400" t="s">
        <v>87</v>
      </c>
      <c r="B218" s="401"/>
      <c r="C218" s="329"/>
      <c r="D218" s="301" t="s">
        <v>95</v>
      </c>
      <c r="E218" s="302" t="s">
        <v>107</v>
      </c>
    </row>
    <row r="219" spans="1:5" x14ac:dyDescent="0.25">
      <c r="A219" s="403" t="s">
        <v>108</v>
      </c>
      <c r="B219" s="404"/>
      <c r="C219" s="405"/>
      <c r="D219" s="303">
        <v>800</v>
      </c>
      <c r="E219" s="304">
        <f>TRUNC(IF(E204*D210&lt;=800,D219,E210),2)</f>
        <v>800</v>
      </c>
    </row>
    <row r="220" spans="1:5" x14ac:dyDescent="0.25">
      <c r="A220" s="370"/>
      <c r="B220" s="370"/>
      <c r="C220" s="370"/>
      <c r="D220" s="370"/>
      <c r="E220" s="370"/>
    </row>
    <row r="221" spans="1:5" x14ac:dyDescent="0.25">
      <c r="A221" s="406"/>
      <c r="B221" s="406"/>
      <c r="C221" s="406"/>
      <c r="D221" s="406"/>
      <c r="E221" s="406"/>
    </row>
    <row r="222" spans="1:5" ht="31.5" x14ac:dyDescent="0.25">
      <c r="A222" s="407" t="s">
        <v>112</v>
      </c>
      <c r="B222" s="408"/>
      <c r="C222" s="408"/>
      <c r="D222" s="408"/>
      <c r="E222" s="409"/>
    </row>
    <row r="223" spans="1:5" x14ac:dyDescent="0.25">
      <c r="A223" s="305"/>
      <c r="D223" s="306"/>
      <c r="E223" s="243"/>
    </row>
    <row r="224" spans="1:5" ht="45" x14ac:dyDescent="0.25">
      <c r="A224" s="42" t="s">
        <v>0</v>
      </c>
      <c r="B224" s="43" t="s">
        <v>113</v>
      </c>
      <c r="C224" s="307" t="s">
        <v>4</v>
      </c>
      <c r="D224" s="41" t="s">
        <v>114</v>
      </c>
      <c r="E224" s="46" t="s">
        <v>115</v>
      </c>
    </row>
    <row r="225" spans="1:5" ht="30" x14ac:dyDescent="0.25">
      <c r="A225" s="308" t="s">
        <v>116</v>
      </c>
      <c r="B225" s="309">
        <f>I159</f>
        <v>375</v>
      </c>
      <c r="C225" s="310" t="s">
        <v>117</v>
      </c>
      <c r="D225" s="311">
        <v>20</v>
      </c>
      <c r="E225" s="312">
        <f>TRUNC(D225*B225,2)</f>
        <v>7500</v>
      </c>
    </row>
    <row r="226" spans="1:5" x14ac:dyDescent="0.25">
      <c r="A226" s="313"/>
      <c r="B226" s="314"/>
      <c r="C226" s="315"/>
      <c r="D226" s="316"/>
      <c r="E226" s="317"/>
    </row>
    <row r="227" spans="1:5" ht="27.75" x14ac:dyDescent="0.25">
      <c r="A227" s="318" t="s">
        <v>118</v>
      </c>
      <c r="B227" s="222">
        <f>ROUNDUP(SUM(D2:D22)/800*2,0)</f>
        <v>1</v>
      </c>
      <c r="C227" s="242" t="s">
        <v>119</v>
      </c>
      <c r="D227" s="216">
        <v>60</v>
      </c>
      <c r="E227" s="319">
        <f>D227*B227</f>
        <v>60</v>
      </c>
    </row>
    <row r="228" spans="1:5" x14ac:dyDescent="0.25">
      <c r="A228" s="389" t="s">
        <v>120</v>
      </c>
      <c r="B228" s="390"/>
      <c r="C228" s="390"/>
      <c r="D228" s="390"/>
      <c r="E228" s="391"/>
    </row>
    <row r="229" spans="1:5" x14ac:dyDescent="0.25">
      <c r="A229" s="392"/>
      <c r="B229" s="393"/>
      <c r="C229" s="393"/>
      <c r="D229" s="393"/>
      <c r="E229" s="394"/>
    </row>
    <row r="230" spans="1:5" ht="30" x14ac:dyDescent="0.25">
      <c r="A230" s="320" t="s">
        <v>121</v>
      </c>
      <c r="B230" s="321">
        <f>INT(SUM(D78:D84)/800)</f>
        <v>0</v>
      </c>
      <c r="C230" s="322" t="s">
        <v>119</v>
      </c>
      <c r="D230" s="323">
        <v>60</v>
      </c>
      <c r="E230" s="324">
        <f>D230*B230</f>
        <v>0</v>
      </c>
    </row>
    <row r="231" spans="1:5" x14ac:dyDescent="0.25">
      <c r="A231" s="395" t="s">
        <v>122</v>
      </c>
      <c r="B231" s="396"/>
      <c r="C231" s="396"/>
      <c r="D231" s="396"/>
      <c r="E231" s="397"/>
    </row>
  </sheetData>
  <mergeCells count="52">
    <mergeCell ref="A228:E228"/>
    <mergeCell ref="A229:E229"/>
    <mergeCell ref="A231:E231"/>
    <mergeCell ref="E159:G159"/>
    <mergeCell ref="A217:E217"/>
    <mergeCell ref="A218:C218"/>
    <mergeCell ref="A219:C219"/>
    <mergeCell ref="A220:E221"/>
    <mergeCell ref="A222:E222"/>
    <mergeCell ref="A212:E212"/>
    <mergeCell ref="A213:E213"/>
    <mergeCell ref="A214:E214"/>
    <mergeCell ref="A215:E215"/>
    <mergeCell ref="A216:E216"/>
    <mergeCell ref="A207:E207"/>
    <mergeCell ref="A208:E208"/>
    <mergeCell ref="A209:C209"/>
    <mergeCell ref="A210:C210"/>
    <mergeCell ref="A211:E211"/>
    <mergeCell ref="E144:E153"/>
    <mergeCell ref="A176:C176"/>
    <mergeCell ref="A179:E179"/>
    <mergeCell ref="A186:C186"/>
    <mergeCell ref="A189:E189"/>
    <mergeCell ref="A159:C159"/>
    <mergeCell ref="A160:I160"/>
    <mergeCell ref="A161:J161"/>
    <mergeCell ref="A165:E165"/>
    <mergeCell ref="E154:E158"/>
    <mergeCell ref="A195:C195"/>
    <mergeCell ref="A204:D204"/>
    <mergeCell ref="E181:E185"/>
    <mergeCell ref="E200:E201"/>
    <mergeCell ref="A202:C202"/>
    <mergeCell ref="E2:E22"/>
    <mergeCell ref="E169:E175"/>
    <mergeCell ref="A164:E164"/>
    <mergeCell ref="E65:E71"/>
    <mergeCell ref="E72:E77"/>
    <mergeCell ref="E78:E84"/>
    <mergeCell ref="E85:E91"/>
    <mergeCell ref="E92:E113"/>
    <mergeCell ref="E114:E120"/>
    <mergeCell ref="A167:E167"/>
    <mergeCell ref="E29:E34"/>
    <mergeCell ref="E35:E40"/>
    <mergeCell ref="E23:E28"/>
    <mergeCell ref="E41:E52"/>
    <mergeCell ref="E53:E64"/>
    <mergeCell ref="E121:E143"/>
    <mergeCell ref="E191:E194"/>
    <mergeCell ref="A198:E198"/>
  </mergeCells>
  <pageMargins left="0.31496062992125984" right="0.31496062992125984" top="0.74803149606299213" bottom="0.74803149606299213" header="0.31496062992125984" footer="0.31496062992125984"/>
  <pageSetup paperSize="9" scale="7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Parâmetros!$A$1:$A$9</xm:f>
          </x14:formula1>
          <xm:sqref>G159 G2:G153</xm:sqref>
        </x14:dataValidation>
        <x14:dataValidation type="list" allowBlank="1" showInputMessage="1" showErrorMessage="1" xr:uid="{00000000-0002-0000-0000-000001000000}">
          <x14:formula1>
            <xm:f>Parâmetros!$A$15:$A$20</xm:f>
          </x14:formula1>
          <xm:sqref>H159 H2:H153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O160"/>
  <sheetViews>
    <sheetView workbookViewId="0">
      <pane ySplit="1" topLeftCell="A2" activePane="bottomLeft" state="frozen"/>
      <selection pane="bottomLeft" activeCell="D31" sqref="D31"/>
    </sheetView>
  </sheetViews>
  <sheetFormatPr defaultRowHeight="15" x14ac:dyDescent="0.25"/>
  <cols>
    <col min="1" max="1" width="28.85546875" customWidth="1"/>
    <col min="2" max="2" width="10.7109375" customWidth="1"/>
    <col min="3" max="3" width="14.85546875" customWidth="1"/>
    <col min="4" max="4" width="13.42578125" style="2" customWidth="1"/>
    <col min="5" max="5" width="15.140625" style="4" customWidth="1"/>
    <col min="6" max="6" width="14.42578125" style="4" customWidth="1"/>
    <col min="7" max="7" width="13.28515625" style="4" customWidth="1"/>
    <col min="8" max="8" width="11.42578125" style="4" customWidth="1"/>
    <col min="9" max="9" width="11.5703125" style="3" customWidth="1"/>
    <col min="10" max="10" width="18.85546875" customWidth="1"/>
    <col min="11" max="11" width="10.140625" customWidth="1"/>
  </cols>
  <sheetData>
    <row r="1" spans="1:13" s="1" customFormat="1" ht="64.5" customHeight="1" thickBot="1" x14ac:dyDescent="0.3">
      <c r="A1" s="42" t="s">
        <v>0</v>
      </c>
      <c r="B1" s="43" t="s">
        <v>1</v>
      </c>
      <c r="C1" s="41" t="s">
        <v>2</v>
      </c>
      <c r="D1" s="44" t="s">
        <v>3</v>
      </c>
      <c r="E1" s="45" t="s">
        <v>4</v>
      </c>
      <c r="F1" s="43" t="s">
        <v>5</v>
      </c>
      <c r="G1" s="41" t="s">
        <v>6</v>
      </c>
      <c r="H1" s="41" t="s">
        <v>7</v>
      </c>
      <c r="I1" s="41" t="s">
        <v>8</v>
      </c>
      <c r="J1" s="46" t="s">
        <v>9</v>
      </c>
      <c r="K1" s="47" t="s">
        <v>10</v>
      </c>
    </row>
    <row r="2" spans="1:13" ht="15" customHeight="1" x14ac:dyDescent="0.25">
      <c r="A2" s="32"/>
      <c r="B2" s="33"/>
      <c r="C2" s="129"/>
      <c r="D2" s="30">
        <f>B2*C2</f>
        <v>0</v>
      </c>
      <c r="E2" s="342" t="s">
        <v>12</v>
      </c>
      <c r="F2" s="34">
        <v>800</v>
      </c>
      <c r="G2" s="34"/>
      <c r="H2" s="49"/>
      <c r="I2" s="154">
        <v>44</v>
      </c>
      <c r="J2" s="176">
        <f>D2*I2</f>
        <v>0</v>
      </c>
      <c r="K2" s="179">
        <f>J2/F2/22</f>
        <v>0</v>
      </c>
      <c r="M2" s="29"/>
    </row>
    <row r="3" spans="1:13" x14ac:dyDescent="0.25">
      <c r="A3" s="35"/>
      <c r="B3" s="36"/>
      <c r="C3" s="130"/>
      <c r="D3" s="6">
        <f>B3*C3</f>
        <v>0</v>
      </c>
      <c r="E3" s="343"/>
      <c r="F3" s="37">
        <v>800</v>
      </c>
      <c r="G3" s="37"/>
      <c r="H3" s="48"/>
      <c r="I3" s="155">
        <v>8</v>
      </c>
      <c r="J3" s="11">
        <f t="shared" ref="J3:J5" si="0">D3*I3</f>
        <v>0</v>
      </c>
      <c r="K3" s="180">
        <f t="shared" ref="K3:K21" si="1">J3/F3/22</f>
        <v>0</v>
      </c>
    </row>
    <row r="4" spans="1:13" x14ac:dyDescent="0.25">
      <c r="A4" s="35"/>
      <c r="B4" s="36"/>
      <c r="C4" s="130"/>
      <c r="D4" s="6">
        <f t="shared" ref="D4:D7" si="2">B4*C4</f>
        <v>0</v>
      </c>
      <c r="E4" s="343"/>
      <c r="F4" s="37">
        <v>800</v>
      </c>
      <c r="G4" s="37"/>
      <c r="H4" s="48"/>
      <c r="I4" s="155">
        <v>22</v>
      </c>
      <c r="J4" s="11">
        <f t="shared" si="0"/>
        <v>0</v>
      </c>
      <c r="K4" s="180">
        <f t="shared" si="1"/>
        <v>0</v>
      </c>
    </row>
    <row r="5" spans="1:13" x14ac:dyDescent="0.25">
      <c r="A5" s="35"/>
      <c r="B5" s="36"/>
      <c r="C5" s="130"/>
      <c r="D5" s="6">
        <f t="shared" si="2"/>
        <v>0</v>
      </c>
      <c r="E5" s="343"/>
      <c r="F5" s="37">
        <v>800</v>
      </c>
      <c r="G5" s="37"/>
      <c r="H5" s="48"/>
      <c r="I5" s="155">
        <v>2</v>
      </c>
      <c r="J5" s="11">
        <f t="shared" si="0"/>
        <v>0</v>
      </c>
      <c r="K5" s="180">
        <f t="shared" si="1"/>
        <v>0</v>
      </c>
    </row>
    <row r="6" spans="1:13" x14ac:dyDescent="0.25">
      <c r="A6" s="35"/>
      <c r="B6" s="36"/>
      <c r="C6" s="130"/>
      <c r="D6" s="6">
        <f t="shared" si="2"/>
        <v>0</v>
      </c>
      <c r="E6" s="343"/>
      <c r="F6" s="37">
        <v>800</v>
      </c>
      <c r="G6" s="37"/>
      <c r="H6" s="48"/>
      <c r="I6" s="155">
        <v>1</v>
      </c>
      <c r="J6" s="11">
        <f>D6*I6</f>
        <v>0</v>
      </c>
      <c r="K6" s="180">
        <f t="shared" si="1"/>
        <v>0</v>
      </c>
    </row>
    <row r="7" spans="1:13" x14ac:dyDescent="0.25">
      <c r="A7" s="35"/>
      <c r="B7" s="36"/>
      <c r="C7" s="130"/>
      <c r="D7" s="6">
        <f t="shared" si="2"/>
        <v>0</v>
      </c>
      <c r="E7" s="343"/>
      <c r="F7" s="37">
        <v>800</v>
      </c>
      <c r="G7" s="37"/>
      <c r="H7" s="48"/>
      <c r="I7" s="155">
        <v>4</v>
      </c>
      <c r="J7" s="11">
        <f>D7*I7</f>
        <v>0</v>
      </c>
      <c r="K7" s="180">
        <f t="shared" si="1"/>
        <v>0</v>
      </c>
    </row>
    <row r="8" spans="1:13" x14ac:dyDescent="0.25">
      <c r="A8" s="35"/>
      <c r="B8" s="36"/>
      <c r="C8" s="130"/>
      <c r="D8" s="7">
        <f>B8*C8</f>
        <v>0</v>
      </c>
      <c r="E8" s="343"/>
      <c r="F8" s="37">
        <v>800</v>
      </c>
      <c r="G8" s="37"/>
      <c r="H8" s="37"/>
      <c r="I8" s="155">
        <v>4</v>
      </c>
      <c r="J8" s="11">
        <f>D8*I8</f>
        <v>0</v>
      </c>
      <c r="K8" s="180">
        <f>J8/F8/22</f>
        <v>0</v>
      </c>
    </row>
    <row r="9" spans="1:13" x14ac:dyDescent="0.25">
      <c r="A9" s="35"/>
      <c r="B9" s="36"/>
      <c r="C9" s="130"/>
      <c r="D9" s="7">
        <f t="shared" ref="D9:D21" si="3">B9*C9</f>
        <v>0</v>
      </c>
      <c r="E9" s="343"/>
      <c r="F9" s="37">
        <v>800</v>
      </c>
      <c r="G9" s="37"/>
      <c r="H9" s="37"/>
      <c r="I9" s="155"/>
      <c r="J9" s="11">
        <f t="shared" ref="J9:J21" si="4">D9*I9</f>
        <v>0</v>
      </c>
      <c r="K9" s="180">
        <f t="shared" si="1"/>
        <v>0</v>
      </c>
    </row>
    <row r="10" spans="1:13" x14ac:dyDescent="0.25">
      <c r="A10" s="35"/>
      <c r="B10" s="36"/>
      <c r="C10" s="130"/>
      <c r="D10" s="7">
        <f t="shared" si="3"/>
        <v>0</v>
      </c>
      <c r="E10" s="343"/>
      <c r="F10" s="37">
        <v>800</v>
      </c>
      <c r="G10" s="37"/>
      <c r="H10" s="37"/>
      <c r="I10" s="155"/>
      <c r="J10" s="11">
        <f t="shared" si="4"/>
        <v>0</v>
      </c>
      <c r="K10" s="180">
        <f t="shared" si="1"/>
        <v>0</v>
      </c>
    </row>
    <row r="11" spans="1:13" x14ac:dyDescent="0.25">
      <c r="A11" s="35"/>
      <c r="B11" s="36"/>
      <c r="C11" s="130"/>
      <c r="D11" s="7">
        <f t="shared" si="3"/>
        <v>0</v>
      </c>
      <c r="E11" s="343"/>
      <c r="F11" s="37">
        <v>800</v>
      </c>
      <c r="G11" s="37"/>
      <c r="H11" s="37"/>
      <c r="I11" s="155"/>
      <c r="J11" s="11">
        <f t="shared" si="4"/>
        <v>0</v>
      </c>
      <c r="K11" s="180">
        <f t="shared" si="1"/>
        <v>0</v>
      </c>
    </row>
    <row r="12" spans="1:13" x14ac:dyDescent="0.25">
      <c r="A12" s="35"/>
      <c r="B12" s="36"/>
      <c r="C12" s="130"/>
      <c r="D12" s="7">
        <f t="shared" si="3"/>
        <v>0</v>
      </c>
      <c r="E12" s="343"/>
      <c r="F12" s="37">
        <v>800</v>
      </c>
      <c r="G12" s="37"/>
      <c r="H12" s="37"/>
      <c r="I12" s="155"/>
      <c r="J12" s="11">
        <f t="shared" si="4"/>
        <v>0</v>
      </c>
      <c r="K12" s="180">
        <f t="shared" si="1"/>
        <v>0</v>
      </c>
    </row>
    <row r="13" spans="1:13" x14ac:dyDescent="0.25">
      <c r="A13" s="35"/>
      <c r="B13" s="36"/>
      <c r="C13" s="130"/>
      <c r="D13" s="7">
        <f t="shared" si="3"/>
        <v>0</v>
      </c>
      <c r="E13" s="343"/>
      <c r="F13" s="37">
        <v>800</v>
      </c>
      <c r="G13" s="37"/>
      <c r="H13" s="37"/>
      <c r="I13" s="155"/>
      <c r="J13" s="11">
        <f t="shared" si="4"/>
        <v>0</v>
      </c>
      <c r="K13" s="180">
        <f t="shared" si="1"/>
        <v>0</v>
      </c>
    </row>
    <row r="14" spans="1:13" x14ac:dyDescent="0.25">
      <c r="A14" s="35"/>
      <c r="B14" s="36"/>
      <c r="C14" s="130"/>
      <c r="D14" s="7">
        <f t="shared" si="3"/>
        <v>0</v>
      </c>
      <c r="E14" s="343"/>
      <c r="F14" s="37">
        <v>800</v>
      </c>
      <c r="G14" s="37"/>
      <c r="H14" s="37"/>
      <c r="I14" s="155"/>
      <c r="J14" s="11">
        <f t="shared" si="4"/>
        <v>0</v>
      </c>
      <c r="K14" s="180">
        <f t="shared" si="1"/>
        <v>0</v>
      </c>
    </row>
    <row r="15" spans="1:13" x14ac:dyDescent="0.25">
      <c r="A15" s="35"/>
      <c r="B15" s="36"/>
      <c r="C15" s="130"/>
      <c r="D15" s="7">
        <f t="shared" si="3"/>
        <v>0</v>
      </c>
      <c r="E15" s="343"/>
      <c r="F15" s="37">
        <v>800</v>
      </c>
      <c r="G15" s="37"/>
      <c r="H15" s="37"/>
      <c r="I15" s="155"/>
      <c r="J15" s="11">
        <f t="shared" si="4"/>
        <v>0</v>
      </c>
      <c r="K15" s="180">
        <f t="shared" si="1"/>
        <v>0</v>
      </c>
    </row>
    <row r="16" spans="1:13" x14ac:dyDescent="0.25">
      <c r="A16" s="35"/>
      <c r="B16" s="36"/>
      <c r="C16" s="130"/>
      <c r="D16" s="7">
        <f t="shared" si="3"/>
        <v>0</v>
      </c>
      <c r="E16" s="343"/>
      <c r="F16" s="37">
        <v>800</v>
      </c>
      <c r="G16" s="37"/>
      <c r="H16" s="37"/>
      <c r="I16" s="155"/>
      <c r="J16" s="11">
        <f t="shared" si="4"/>
        <v>0</v>
      </c>
      <c r="K16" s="180">
        <f t="shared" si="1"/>
        <v>0</v>
      </c>
    </row>
    <row r="17" spans="1:13" x14ac:dyDescent="0.25">
      <c r="A17" s="35"/>
      <c r="B17" s="36">
        <v>2</v>
      </c>
      <c r="C17" s="130">
        <v>2</v>
      </c>
      <c r="D17" s="7">
        <f t="shared" si="3"/>
        <v>4</v>
      </c>
      <c r="E17" s="343"/>
      <c r="F17" s="37">
        <v>800</v>
      </c>
      <c r="G17" s="37"/>
      <c r="H17" s="37"/>
      <c r="I17" s="155"/>
      <c r="J17" s="11">
        <f t="shared" si="4"/>
        <v>0</v>
      </c>
      <c r="K17" s="180">
        <f t="shared" si="1"/>
        <v>0</v>
      </c>
    </row>
    <row r="18" spans="1:13" x14ac:dyDescent="0.25">
      <c r="A18" s="35"/>
      <c r="B18" s="36"/>
      <c r="C18" s="130"/>
      <c r="D18" s="7">
        <f t="shared" si="3"/>
        <v>0</v>
      </c>
      <c r="E18" s="343"/>
      <c r="F18" s="37">
        <v>800</v>
      </c>
      <c r="G18" s="37"/>
      <c r="H18" s="37"/>
      <c r="I18" s="155"/>
      <c r="J18" s="11">
        <f t="shared" si="4"/>
        <v>0</v>
      </c>
      <c r="K18" s="180">
        <f t="shared" si="1"/>
        <v>0</v>
      </c>
    </row>
    <row r="19" spans="1:13" x14ac:dyDescent="0.25">
      <c r="A19" s="35"/>
      <c r="B19" s="36"/>
      <c r="C19" s="130"/>
      <c r="D19" s="7">
        <f t="shared" si="3"/>
        <v>0</v>
      </c>
      <c r="E19" s="343"/>
      <c r="F19" s="37">
        <v>800</v>
      </c>
      <c r="G19" s="37"/>
      <c r="H19" s="37"/>
      <c r="I19" s="155"/>
      <c r="J19" s="11">
        <f t="shared" si="4"/>
        <v>0</v>
      </c>
      <c r="K19" s="180">
        <f t="shared" si="1"/>
        <v>0</v>
      </c>
    </row>
    <row r="20" spans="1:13" x14ac:dyDescent="0.25">
      <c r="A20" s="35"/>
      <c r="B20" s="36"/>
      <c r="C20" s="130"/>
      <c r="D20" s="7">
        <f t="shared" si="3"/>
        <v>0</v>
      </c>
      <c r="E20" s="343"/>
      <c r="F20" s="37">
        <v>800</v>
      </c>
      <c r="G20" s="37"/>
      <c r="H20" s="37"/>
      <c r="I20" s="155"/>
      <c r="J20" s="11">
        <f t="shared" si="4"/>
        <v>0</v>
      </c>
      <c r="K20" s="180">
        <f t="shared" si="1"/>
        <v>0</v>
      </c>
    </row>
    <row r="21" spans="1:13" ht="15.75" thickBot="1" x14ac:dyDescent="0.3">
      <c r="A21" s="38"/>
      <c r="B21" s="39"/>
      <c r="C21" s="131"/>
      <c r="D21" s="151">
        <f t="shared" si="3"/>
        <v>0</v>
      </c>
      <c r="E21" s="344"/>
      <c r="F21" s="40">
        <v>800</v>
      </c>
      <c r="G21" s="40"/>
      <c r="H21" s="40"/>
      <c r="I21" s="156"/>
      <c r="J21" s="177">
        <f t="shared" si="4"/>
        <v>0</v>
      </c>
      <c r="K21" s="181">
        <f t="shared" si="1"/>
        <v>0</v>
      </c>
    </row>
    <row r="22" spans="1:13" x14ac:dyDescent="0.25">
      <c r="A22" s="124"/>
      <c r="B22" s="125"/>
      <c r="C22" s="132"/>
      <c r="D22" s="8">
        <f>B22*C22</f>
        <v>0</v>
      </c>
      <c r="E22" s="363" t="s">
        <v>28</v>
      </c>
      <c r="F22" s="126">
        <v>360</v>
      </c>
      <c r="G22" s="126"/>
      <c r="H22" s="127"/>
      <c r="I22" s="157"/>
      <c r="J22" s="28">
        <f>D22*I22</f>
        <v>0</v>
      </c>
      <c r="K22" s="182">
        <f>J22/F22/22</f>
        <v>0</v>
      </c>
      <c r="M22" s="29"/>
    </row>
    <row r="23" spans="1:13" x14ac:dyDescent="0.25">
      <c r="A23" s="55"/>
      <c r="B23" s="56"/>
      <c r="C23" s="133"/>
      <c r="D23" s="6">
        <f>B23*C23</f>
        <v>0</v>
      </c>
      <c r="E23" s="353"/>
      <c r="F23" s="57">
        <v>360</v>
      </c>
      <c r="G23" s="57"/>
      <c r="H23" s="58"/>
      <c r="I23" s="158"/>
      <c r="J23" s="11">
        <f t="shared" ref="J23:J25" si="5">D23*I23</f>
        <v>0</v>
      </c>
      <c r="K23" s="183">
        <f t="shared" ref="K23:K27" si="6">J23/F23/22</f>
        <v>0</v>
      </c>
    </row>
    <row r="24" spans="1:13" x14ac:dyDescent="0.25">
      <c r="A24" s="55"/>
      <c r="B24" s="56"/>
      <c r="C24" s="133"/>
      <c r="D24" s="6">
        <f t="shared" ref="D24:D27" si="7">B24*C24</f>
        <v>0</v>
      </c>
      <c r="E24" s="353"/>
      <c r="F24" s="57">
        <v>360</v>
      </c>
      <c r="G24" s="57"/>
      <c r="H24" s="58"/>
      <c r="I24" s="158"/>
      <c r="J24" s="11">
        <f t="shared" si="5"/>
        <v>0</v>
      </c>
      <c r="K24" s="183">
        <f t="shared" si="6"/>
        <v>0</v>
      </c>
    </row>
    <row r="25" spans="1:13" x14ac:dyDescent="0.25">
      <c r="A25" s="55"/>
      <c r="B25" s="56"/>
      <c r="C25" s="133"/>
      <c r="D25" s="6">
        <f t="shared" si="7"/>
        <v>0</v>
      </c>
      <c r="E25" s="353"/>
      <c r="F25" s="57">
        <v>360</v>
      </c>
      <c r="G25" s="57"/>
      <c r="H25" s="58"/>
      <c r="I25" s="158"/>
      <c r="J25" s="11">
        <f t="shared" si="5"/>
        <v>0</v>
      </c>
      <c r="K25" s="183">
        <f t="shared" si="6"/>
        <v>0</v>
      </c>
    </row>
    <row r="26" spans="1:13" x14ac:dyDescent="0.25">
      <c r="A26" s="55"/>
      <c r="B26" s="56"/>
      <c r="C26" s="133"/>
      <c r="D26" s="6">
        <f t="shared" si="7"/>
        <v>0</v>
      </c>
      <c r="E26" s="353"/>
      <c r="F26" s="57">
        <v>360</v>
      </c>
      <c r="G26" s="57"/>
      <c r="H26" s="58"/>
      <c r="I26" s="158"/>
      <c r="J26" s="11">
        <f>D26*I26</f>
        <v>0</v>
      </c>
      <c r="K26" s="183">
        <f t="shared" si="6"/>
        <v>0</v>
      </c>
    </row>
    <row r="27" spans="1:13" ht="15.75" thickBot="1" x14ac:dyDescent="0.3">
      <c r="A27" s="59"/>
      <c r="B27" s="60"/>
      <c r="C27" s="134"/>
      <c r="D27" s="31">
        <f t="shared" si="7"/>
        <v>0</v>
      </c>
      <c r="E27" s="354"/>
      <c r="F27" s="61">
        <v>360</v>
      </c>
      <c r="G27" s="61"/>
      <c r="H27" s="62"/>
      <c r="I27" s="159"/>
      <c r="J27" s="177">
        <f>D27*I27</f>
        <v>0</v>
      </c>
      <c r="K27" s="184">
        <f t="shared" si="6"/>
        <v>0</v>
      </c>
    </row>
    <row r="28" spans="1:13" x14ac:dyDescent="0.25">
      <c r="A28" s="87" t="s">
        <v>123</v>
      </c>
      <c r="B28" s="88">
        <v>7</v>
      </c>
      <c r="C28" s="135">
        <v>5</v>
      </c>
      <c r="D28" s="152">
        <f>B28*C28</f>
        <v>35</v>
      </c>
      <c r="E28" s="355" t="s">
        <v>29</v>
      </c>
      <c r="F28" s="89">
        <v>1500</v>
      </c>
      <c r="G28" s="89" t="s">
        <v>124</v>
      </c>
      <c r="H28" s="89">
        <v>1</v>
      </c>
      <c r="I28" s="205">
        <f>1/3</f>
        <v>0.33333333333333331</v>
      </c>
      <c r="J28" s="176">
        <f>D28*I28</f>
        <v>11.666666666666666</v>
      </c>
      <c r="K28" s="185">
        <f>J28/F28/22</f>
        <v>3.5353535353535354E-4</v>
      </c>
    </row>
    <row r="29" spans="1:13" x14ac:dyDescent="0.25">
      <c r="A29" s="63" t="s">
        <v>125</v>
      </c>
      <c r="B29" s="64">
        <v>3</v>
      </c>
      <c r="C29" s="136">
        <v>6</v>
      </c>
      <c r="D29" s="7">
        <f t="shared" ref="D29:D33" si="8">B29*C29</f>
        <v>18</v>
      </c>
      <c r="E29" s="356"/>
      <c r="F29" s="65">
        <v>1500</v>
      </c>
      <c r="G29" s="65" t="s">
        <v>126</v>
      </c>
      <c r="H29" s="65">
        <v>1</v>
      </c>
      <c r="I29" s="206">
        <f>1/2</f>
        <v>0.5</v>
      </c>
      <c r="J29" s="11">
        <f>D29*I29</f>
        <v>9</v>
      </c>
      <c r="K29" s="186">
        <f t="shared" ref="K29:K33" si="9">J29/F29/22</f>
        <v>2.7272727272727274E-4</v>
      </c>
    </row>
    <row r="30" spans="1:13" x14ac:dyDescent="0.25">
      <c r="A30" s="63" t="s">
        <v>127</v>
      </c>
      <c r="B30" s="64">
        <v>10</v>
      </c>
      <c r="C30" s="136">
        <v>5</v>
      </c>
      <c r="D30" s="7">
        <f t="shared" si="8"/>
        <v>50</v>
      </c>
      <c r="E30" s="356"/>
      <c r="F30" s="65">
        <v>1500</v>
      </c>
      <c r="G30" s="65" t="s">
        <v>79</v>
      </c>
      <c r="H30" s="65">
        <v>1</v>
      </c>
      <c r="I30" s="206">
        <f>1/6</f>
        <v>0.16666666666666666</v>
      </c>
      <c r="J30" s="11">
        <f t="shared" ref="J30:J33" si="10">D30*I30</f>
        <v>8.3333333333333321</v>
      </c>
      <c r="K30" s="186">
        <f t="shared" si="9"/>
        <v>2.5252525252525247E-4</v>
      </c>
    </row>
    <row r="31" spans="1:13" x14ac:dyDescent="0.25">
      <c r="A31" s="63"/>
      <c r="B31" s="64"/>
      <c r="C31" s="136"/>
      <c r="D31" s="7">
        <f t="shared" si="8"/>
        <v>0</v>
      </c>
      <c r="E31" s="356"/>
      <c r="F31" s="65">
        <v>1500</v>
      </c>
      <c r="G31" s="65"/>
      <c r="H31" s="65"/>
      <c r="I31" s="161"/>
      <c r="J31" s="11">
        <f t="shared" si="10"/>
        <v>0</v>
      </c>
      <c r="K31" s="186">
        <f t="shared" si="9"/>
        <v>0</v>
      </c>
    </row>
    <row r="32" spans="1:13" x14ac:dyDescent="0.25">
      <c r="A32" s="63"/>
      <c r="B32" s="64"/>
      <c r="C32" s="136"/>
      <c r="D32" s="7">
        <f t="shared" si="8"/>
        <v>0</v>
      </c>
      <c r="E32" s="356"/>
      <c r="F32" s="65">
        <v>1500</v>
      </c>
      <c r="G32" s="65"/>
      <c r="H32" s="65"/>
      <c r="I32" s="161"/>
      <c r="J32" s="11">
        <f t="shared" si="10"/>
        <v>0</v>
      </c>
      <c r="K32" s="186">
        <f t="shared" si="9"/>
        <v>0</v>
      </c>
    </row>
    <row r="33" spans="1:11" ht="15.75" thickBot="1" x14ac:dyDescent="0.3">
      <c r="A33" s="66"/>
      <c r="B33" s="67"/>
      <c r="C33" s="137"/>
      <c r="D33" s="151">
        <f t="shared" si="8"/>
        <v>0</v>
      </c>
      <c r="E33" s="357"/>
      <c r="F33" s="68">
        <v>1500</v>
      </c>
      <c r="G33" s="68"/>
      <c r="H33" s="68"/>
      <c r="I33" s="162"/>
      <c r="J33" s="177">
        <f t="shared" si="10"/>
        <v>0</v>
      </c>
      <c r="K33" s="187">
        <f t="shared" si="9"/>
        <v>0</v>
      </c>
    </row>
    <row r="34" spans="1:11" x14ac:dyDescent="0.25">
      <c r="A34" s="90"/>
      <c r="B34" s="91"/>
      <c r="C34" s="138"/>
      <c r="D34" s="152">
        <f>B34*C34</f>
        <v>0</v>
      </c>
      <c r="E34" s="358" t="s">
        <v>30</v>
      </c>
      <c r="F34" s="92">
        <v>1200</v>
      </c>
      <c r="G34" s="92"/>
      <c r="H34" s="92"/>
      <c r="I34" s="163"/>
      <c r="J34" s="176">
        <f>D34*I34</f>
        <v>0</v>
      </c>
      <c r="K34" s="188">
        <f>J34/F34/22</f>
        <v>0</v>
      </c>
    </row>
    <row r="35" spans="1:11" x14ac:dyDescent="0.25">
      <c r="A35" s="69"/>
      <c r="B35" s="70"/>
      <c r="C35" s="139"/>
      <c r="D35" s="7">
        <f t="shared" ref="D35:D39" si="11">B35*C35</f>
        <v>0</v>
      </c>
      <c r="E35" s="359"/>
      <c r="F35" s="71">
        <v>1200</v>
      </c>
      <c r="G35" s="71"/>
      <c r="H35" s="71"/>
      <c r="I35" s="164"/>
      <c r="J35" s="11">
        <f t="shared" ref="J35:J39" si="12">D35*I35</f>
        <v>0</v>
      </c>
      <c r="K35" s="189">
        <f t="shared" ref="K35:K39" si="13">J35/F35/22</f>
        <v>0</v>
      </c>
    </row>
    <row r="36" spans="1:11" x14ac:dyDescent="0.25">
      <c r="A36" s="69"/>
      <c r="B36" s="70"/>
      <c r="C36" s="139"/>
      <c r="D36" s="7">
        <f t="shared" si="11"/>
        <v>0</v>
      </c>
      <c r="E36" s="359"/>
      <c r="F36" s="71">
        <v>1200</v>
      </c>
      <c r="G36" s="71"/>
      <c r="H36" s="71"/>
      <c r="I36" s="164"/>
      <c r="J36" s="11">
        <f t="shared" si="12"/>
        <v>0</v>
      </c>
      <c r="K36" s="189">
        <f t="shared" si="13"/>
        <v>0</v>
      </c>
    </row>
    <row r="37" spans="1:11" x14ac:dyDescent="0.25">
      <c r="A37" s="69"/>
      <c r="B37" s="70"/>
      <c r="C37" s="139"/>
      <c r="D37" s="7">
        <f t="shared" si="11"/>
        <v>0</v>
      </c>
      <c r="E37" s="359"/>
      <c r="F37" s="71">
        <v>1200</v>
      </c>
      <c r="G37" s="71"/>
      <c r="H37" s="71"/>
      <c r="I37" s="164"/>
      <c r="J37" s="11">
        <f t="shared" si="12"/>
        <v>0</v>
      </c>
      <c r="K37" s="189">
        <f t="shared" si="13"/>
        <v>0</v>
      </c>
    </row>
    <row r="38" spans="1:11" x14ac:dyDescent="0.25">
      <c r="A38" s="69"/>
      <c r="B38" s="70"/>
      <c r="C38" s="139"/>
      <c r="D38" s="7">
        <f t="shared" si="11"/>
        <v>0</v>
      </c>
      <c r="E38" s="359"/>
      <c r="F38" s="71">
        <v>1200</v>
      </c>
      <c r="G38" s="71"/>
      <c r="H38" s="71"/>
      <c r="I38" s="164"/>
      <c r="J38" s="11">
        <f t="shared" si="12"/>
        <v>0</v>
      </c>
      <c r="K38" s="189">
        <f t="shared" si="13"/>
        <v>0</v>
      </c>
    </row>
    <row r="39" spans="1:11" ht="15.75" thickBot="1" x14ac:dyDescent="0.3">
      <c r="A39" s="72"/>
      <c r="B39" s="73"/>
      <c r="C39" s="140"/>
      <c r="D39" s="151">
        <f t="shared" si="11"/>
        <v>0</v>
      </c>
      <c r="E39" s="361"/>
      <c r="F39" s="74">
        <v>1200</v>
      </c>
      <c r="G39" s="74"/>
      <c r="H39" s="74"/>
      <c r="I39" s="165"/>
      <c r="J39" s="177">
        <f t="shared" si="12"/>
        <v>0</v>
      </c>
      <c r="K39" s="190">
        <f t="shared" si="13"/>
        <v>0</v>
      </c>
    </row>
    <row r="40" spans="1:11" x14ac:dyDescent="0.25">
      <c r="A40" s="93" t="s">
        <v>11</v>
      </c>
      <c r="B40" s="94">
        <v>11.5</v>
      </c>
      <c r="C40" s="141">
        <v>4.5999999999999996</v>
      </c>
      <c r="D40" s="152">
        <f>B40*C40</f>
        <v>52.9</v>
      </c>
      <c r="E40" s="328" t="s">
        <v>32</v>
      </c>
      <c r="F40" s="95">
        <v>1000</v>
      </c>
      <c r="G40" s="95" t="s">
        <v>13</v>
      </c>
      <c r="H40" s="95">
        <v>1</v>
      </c>
      <c r="I40" s="166">
        <v>22</v>
      </c>
      <c r="J40" s="176">
        <f>D40*I40</f>
        <v>1163.8</v>
      </c>
      <c r="K40" s="191">
        <f>J40/F40/22</f>
        <v>5.2899999999999996E-2</v>
      </c>
    </row>
    <row r="41" spans="1:11" x14ac:dyDescent="0.25">
      <c r="A41" s="75"/>
      <c r="B41" s="76"/>
      <c r="C41" s="142"/>
      <c r="D41" s="7">
        <f t="shared" ref="D41:D51" si="14">B41*C41</f>
        <v>0</v>
      </c>
      <c r="E41" s="329"/>
      <c r="F41" s="77">
        <v>1000</v>
      </c>
      <c r="G41" s="77"/>
      <c r="H41" s="77"/>
      <c r="I41" s="167"/>
      <c r="J41" s="11">
        <f t="shared" ref="J41:J51" si="15">D41*I41</f>
        <v>0</v>
      </c>
      <c r="K41" s="192">
        <f t="shared" ref="K41:K51" si="16">J41/F41/22</f>
        <v>0</v>
      </c>
    </row>
    <row r="42" spans="1:11" x14ac:dyDescent="0.25">
      <c r="A42" s="75"/>
      <c r="B42" s="76"/>
      <c r="C42" s="142"/>
      <c r="D42" s="7">
        <f t="shared" si="14"/>
        <v>0</v>
      </c>
      <c r="E42" s="329"/>
      <c r="F42" s="77">
        <v>1000</v>
      </c>
      <c r="G42" s="77"/>
      <c r="H42" s="77"/>
      <c r="I42" s="167"/>
      <c r="J42" s="11">
        <f t="shared" si="15"/>
        <v>0</v>
      </c>
      <c r="K42" s="192">
        <f t="shared" si="16"/>
        <v>0</v>
      </c>
    </row>
    <row r="43" spans="1:11" x14ac:dyDescent="0.25">
      <c r="A43" s="75"/>
      <c r="B43" s="76"/>
      <c r="C43" s="142"/>
      <c r="D43" s="7">
        <f t="shared" si="14"/>
        <v>0</v>
      </c>
      <c r="E43" s="329"/>
      <c r="F43" s="77">
        <v>1000</v>
      </c>
      <c r="G43" s="77"/>
      <c r="H43" s="77"/>
      <c r="I43" s="167"/>
      <c r="J43" s="11">
        <f t="shared" si="15"/>
        <v>0</v>
      </c>
      <c r="K43" s="192">
        <f t="shared" si="16"/>
        <v>0</v>
      </c>
    </row>
    <row r="44" spans="1:11" x14ac:dyDescent="0.25">
      <c r="A44" s="75"/>
      <c r="B44" s="76"/>
      <c r="C44" s="142"/>
      <c r="D44" s="7">
        <f t="shared" si="14"/>
        <v>0</v>
      </c>
      <c r="E44" s="329"/>
      <c r="F44" s="77">
        <v>1000</v>
      </c>
      <c r="G44" s="77"/>
      <c r="H44" s="77"/>
      <c r="I44" s="167"/>
      <c r="J44" s="11">
        <f t="shared" si="15"/>
        <v>0</v>
      </c>
      <c r="K44" s="192">
        <f t="shared" si="16"/>
        <v>0</v>
      </c>
    </row>
    <row r="45" spans="1:11" x14ac:dyDescent="0.25">
      <c r="A45" s="75"/>
      <c r="B45" s="76"/>
      <c r="C45" s="142"/>
      <c r="D45" s="7">
        <f t="shared" si="14"/>
        <v>0</v>
      </c>
      <c r="E45" s="329"/>
      <c r="F45" s="77">
        <v>1000</v>
      </c>
      <c r="G45" s="77"/>
      <c r="H45" s="77"/>
      <c r="I45" s="167"/>
      <c r="J45" s="11">
        <f t="shared" si="15"/>
        <v>0</v>
      </c>
      <c r="K45" s="192">
        <f t="shared" si="16"/>
        <v>0</v>
      </c>
    </row>
    <row r="46" spans="1:11" x14ac:dyDescent="0.25">
      <c r="A46" s="75"/>
      <c r="B46" s="76"/>
      <c r="C46" s="142"/>
      <c r="D46" s="7">
        <f t="shared" si="14"/>
        <v>0</v>
      </c>
      <c r="E46" s="329"/>
      <c r="F46" s="77">
        <v>1000</v>
      </c>
      <c r="G46" s="77"/>
      <c r="H46" s="77"/>
      <c r="I46" s="167"/>
      <c r="J46" s="11">
        <f t="shared" si="15"/>
        <v>0</v>
      </c>
      <c r="K46" s="192">
        <f t="shared" si="16"/>
        <v>0</v>
      </c>
    </row>
    <row r="47" spans="1:11" x14ac:dyDescent="0.25">
      <c r="A47" s="75"/>
      <c r="B47" s="76"/>
      <c r="C47" s="142"/>
      <c r="D47" s="7">
        <f t="shared" si="14"/>
        <v>0</v>
      </c>
      <c r="E47" s="329"/>
      <c r="F47" s="77">
        <v>1000</v>
      </c>
      <c r="G47" s="77"/>
      <c r="H47" s="77"/>
      <c r="I47" s="167"/>
      <c r="J47" s="11">
        <f t="shared" si="15"/>
        <v>0</v>
      </c>
      <c r="K47" s="192">
        <f t="shared" si="16"/>
        <v>0</v>
      </c>
    </row>
    <row r="48" spans="1:11" x14ac:dyDescent="0.25">
      <c r="A48" s="75"/>
      <c r="B48" s="76"/>
      <c r="C48" s="142"/>
      <c r="D48" s="7">
        <f t="shared" si="14"/>
        <v>0</v>
      </c>
      <c r="E48" s="329"/>
      <c r="F48" s="77">
        <v>1000</v>
      </c>
      <c r="G48" s="77"/>
      <c r="H48" s="77"/>
      <c r="I48" s="167"/>
      <c r="J48" s="11">
        <f t="shared" si="15"/>
        <v>0</v>
      </c>
      <c r="K48" s="192">
        <f t="shared" si="16"/>
        <v>0</v>
      </c>
    </row>
    <row r="49" spans="1:13" x14ac:dyDescent="0.25">
      <c r="A49" s="75"/>
      <c r="B49" s="76"/>
      <c r="C49" s="142"/>
      <c r="D49" s="7">
        <f t="shared" si="14"/>
        <v>0</v>
      </c>
      <c r="E49" s="329"/>
      <c r="F49" s="77">
        <v>1000</v>
      </c>
      <c r="G49" s="77"/>
      <c r="H49" s="77"/>
      <c r="I49" s="167"/>
      <c r="J49" s="11">
        <f t="shared" si="15"/>
        <v>0</v>
      </c>
      <c r="K49" s="192">
        <f t="shared" si="16"/>
        <v>0</v>
      </c>
    </row>
    <row r="50" spans="1:13" x14ac:dyDescent="0.25">
      <c r="A50" s="75"/>
      <c r="B50" s="76"/>
      <c r="C50" s="142"/>
      <c r="D50" s="7">
        <f t="shared" si="14"/>
        <v>0</v>
      </c>
      <c r="E50" s="329"/>
      <c r="F50" s="77">
        <v>1000</v>
      </c>
      <c r="G50" s="77"/>
      <c r="H50" s="77"/>
      <c r="I50" s="167"/>
      <c r="J50" s="11">
        <f t="shared" si="15"/>
        <v>0</v>
      </c>
      <c r="K50" s="192">
        <f t="shared" si="16"/>
        <v>0</v>
      </c>
    </row>
    <row r="51" spans="1:13" ht="15.75" thickBot="1" x14ac:dyDescent="0.3">
      <c r="A51" s="78"/>
      <c r="B51" s="79"/>
      <c r="C51" s="143"/>
      <c r="D51" s="151">
        <f t="shared" si="14"/>
        <v>0</v>
      </c>
      <c r="E51" s="362"/>
      <c r="F51" s="80">
        <v>1000</v>
      </c>
      <c r="G51" s="80"/>
      <c r="H51" s="80"/>
      <c r="I51" s="168"/>
      <c r="J51" s="177">
        <f t="shared" si="15"/>
        <v>0</v>
      </c>
      <c r="K51" s="193">
        <f t="shared" si="16"/>
        <v>0</v>
      </c>
    </row>
    <row r="52" spans="1:13" x14ac:dyDescent="0.25">
      <c r="A52" s="96" t="s">
        <v>128</v>
      </c>
      <c r="B52" s="97">
        <v>54.25</v>
      </c>
      <c r="C52" s="144">
        <v>2</v>
      </c>
      <c r="D52" s="152">
        <f>B52*C52</f>
        <v>108.5</v>
      </c>
      <c r="E52" s="331" t="s">
        <v>35</v>
      </c>
      <c r="F52" s="98">
        <v>250</v>
      </c>
      <c r="G52" s="98" t="s">
        <v>13</v>
      </c>
      <c r="H52" s="98">
        <v>2</v>
      </c>
      <c r="I52" s="169">
        <v>44</v>
      </c>
      <c r="J52" s="176">
        <f>D52*I52</f>
        <v>4774</v>
      </c>
      <c r="K52" s="194">
        <f>J52/F52/22</f>
        <v>0.86799999999999999</v>
      </c>
    </row>
    <row r="53" spans="1:13" x14ac:dyDescent="0.25">
      <c r="A53" s="81"/>
      <c r="B53" s="82"/>
      <c r="C53" s="145"/>
      <c r="D53" s="7">
        <f t="shared" ref="D53:D63" si="17">B53*C53</f>
        <v>0</v>
      </c>
      <c r="E53" s="332"/>
      <c r="F53" s="83">
        <v>200</v>
      </c>
      <c r="G53" s="83"/>
      <c r="H53" s="83"/>
      <c r="I53" s="170"/>
      <c r="J53" s="11">
        <f t="shared" ref="J53:J63" si="18">D53*I53</f>
        <v>0</v>
      </c>
      <c r="K53" s="195">
        <f t="shared" ref="K53:K63" si="19">J53/F53/22</f>
        <v>0</v>
      </c>
    </row>
    <row r="54" spans="1:13" x14ac:dyDescent="0.25">
      <c r="A54" s="81"/>
      <c r="B54" s="82"/>
      <c r="C54" s="145"/>
      <c r="D54" s="7">
        <f t="shared" si="17"/>
        <v>0</v>
      </c>
      <c r="E54" s="332"/>
      <c r="F54" s="83">
        <v>200</v>
      </c>
      <c r="G54" s="83"/>
      <c r="H54" s="83"/>
      <c r="I54" s="170"/>
      <c r="J54" s="11">
        <f t="shared" si="18"/>
        <v>0</v>
      </c>
      <c r="K54" s="195">
        <f t="shared" si="19"/>
        <v>0</v>
      </c>
    </row>
    <row r="55" spans="1:13" x14ac:dyDescent="0.25">
      <c r="A55" s="81"/>
      <c r="B55" s="82"/>
      <c r="C55" s="145"/>
      <c r="D55" s="7">
        <f t="shared" si="17"/>
        <v>0</v>
      </c>
      <c r="E55" s="332"/>
      <c r="F55" s="83">
        <v>200</v>
      </c>
      <c r="G55" s="83"/>
      <c r="H55" s="83"/>
      <c r="I55" s="170"/>
      <c r="J55" s="11">
        <f t="shared" si="18"/>
        <v>0</v>
      </c>
      <c r="K55" s="195">
        <f t="shared" si="19"/>
        <v>0</v>
      </c>
    </row>
    <row r="56" spans="1:13" x14ac:dyDescent="0.25">
      <c r="A56" s="81"/>
      <c r="B56" s="82"/>
      <c r="C56" s="145"/>
      <c r="D56" s="7">
        <f t="shared" si="17"/>
        <v>0</v>
      </c>
      <c r="E56" s="332"/>
      <c r="F56" s="83">
        <v>200</v>
      </c>
      <c r="G56" s="83"/>
      <c r="H56" s="83"/>
      <c r="I56" s="170"/>
      <c r="J56" s="11">
        <f t="shared" si="18"/>
        <v>0</v>
      </c>
      <c r="K56" s="195">
        <f t="shared" si="19"/>
        <v>0</v>
      </c>
    </row>
    <row r="57" spans="1:13" x14ac:dyDescent="0.25">
      <c r="A57" s="81"/>
      <c r="B57" s="82"/>
      <c r="C57" s="145"/>
      <c r="D57" s="7">
        <f t="shared" si="17"/>
        <v>0</v>
      </c>
      <c r="E57" s="332"/>
      <c r="F57" s="83">
        <v>200</v>
      </c>
      <c r="G57" s="83"/>
      <c r="H57" s="83"/>
      <c r="I57" s="170"/>
      <c r="J57" s="11">
        <f t="shared" si="18"/>
        <v>0</v>
      </c>
      <c r="K57" s="195">
        <f t="shared" si="19"/>
        <v>0</v>
      </c>
    </row>
    <row r="58" spans="1:13" x14ac:dyDescent="0.25">
      <c r="A58" s="81"/>
      <c r="B58" s="82"/>
      <c r="C58" s="145"/>
      <c r="D58" s="7">
        <f t="shared" si="17"/>
        <v>0</v>
      </c>
      <c r="E58" s="332"/>
      <c r="F58" s="83">
        <v>200</v>
      </c>
      <c r="G58" s="83"/>
      <c r="H58" s="83"/>
      <c r="I58" s="170"/>
      <c r="J58" s="11">
        <f t="shared" si="18"/>
        <v>0</v>
      </c>
      <c r="K58" s="195">
        <f t="shared" si="19"/>
        <v>0</v>
      </c>
    </row>
    <row r="59" spans="1:13" x14ac:dyDescent="0.25">
      <c r="A59" s="81"/>
      <c r="B59" s="82"/>
      <c r="C59" s="145"/>
      <c r="D59" s="7">
        <f t="shared" si="17"/>
        <v>0</v>
      </c>
      <c r="E59" s="332"/>
      <c r="F59" s="83">
        <v>200</v>
      </c>
      <c r="G59" s="83"/>
      <c r="H59" s="83"/>
      <c r="I59" s="170"/>
      <c r="J59" s="11">
        <f t="shared" si="18"/>
        <v>0</v>
      </c>
      <c r="K59" s="195">
        <f t="shared" si="19"/>
        <v>0</v>
      </c>
    </row>
    <row r="60" spans="1:13" x14ac:dyDescent="0.25">
      <c r="A60" s="81"/>
      <c r="B60" s="82"/>
      <c r="C60" s="145"/>
      <c r="D60" s="7">
        <f t="shared" si="17"/>
        <v>0</v>
      </c>
      <c r="E60" s="332"/>
      <c r="F60" s="83">
        <v>200</v>
      </c>
      <c r="G60" s="83"/>
      <c r="H60" s="83"/>
      <c r="I60" s="170"/>
      <c r="J60" s="11">
        <f t="shared" si="18"/>
        <v>0</v>
      </c>
      <c r="K60" s="195">
        <f t="shared" si="19"/>
        <v>0</v>
      </c>
    </row>
    <row r="61" spans="1:13" x14ac:dyDescent="0.25">
      <c r="A61" s="81"/>
      <c r="B61" s="82"/>
      <c r="C61" s="145"/>
      <c r="D61" s="7">
        <f t="shared" si="17"/>
        <v>0</v>
      </c>
      <c r="E61" s="332"/>
      <c r="F61" s="83">
        <v>200</v>
      </c>
      <c r="G61" s="83"/>
      <c r="H61" s="83"/>
      <c r="I61" s="170"/>
      <c r="J61" s="11">
        <f t="shared" si="18"/>
        <v>0</v>
      </c>
      <c r="K61" s="195">
        <f t="shared" si="19"/>
        <v>0</v>
      </c>
    </row>
    <row r="62" spans="1:13" x14ac:dyDescent="0.25">
      <c r="A62" s="81"/>
      <c r="B62" s="82"/>
      <c r="C62" s="145"/>
      <c r="D62" s="7">
        <f t="shared" si="17"/>
        <v>0</v>
      </c>
      <c r="E62" s="332"/>
      <c r="F62" s="83">
        <v>200</v>
      </c>
      <c r="G62" s="83"/>
      <c r="H62" s="83"/>
      <c r="I62" s="170"/>
      <c r="J62" s="11">
        <f t="shared" si="18"/>
        <v>0</v>
      </c>
      <c r="K62" s="195">
        <f t="shared" si="19"/>
        <v>0</v>
      </c>
    </row>
    <row r="63" spans="1:13" ht="15.75" thickBot="1" x14ac:dyDescent="0.3">
      <c r="A63" s="84"/>
      <c r="B63" s="85"/>
      <c r="C63" s="146"/>
      <c r="D63" s="151">
        <f t="shared" si="17"/>
        <v>0</v>
      </c>
      <c r="E63" s="333"/>
      <c r="F63" s="86">
        <v>200</v>
      </c>
      <c r="G63" s="86"/>
      <c r="H63" s="86"/>
      <c r="I63" s="171"/>
      <c r="J63" s="177">
        <f t="shared" si="18"/>
        <v>0</v>
      </c>
      <c r="K63" s="196">
        <f t="shared" si="19"/>
        <v>0</v>
      </c>
    </row>
    <row r="64" spans="1:13" x14ac:dyDescent="0.25">
      <c r="A64" s="32" t="s">
        <v>40</v>
      </c>
      <c r="B64" s="33">
        <v>35.1</v>
      </c>
      <c r="C64" s="129">
        <v>8.85</v>
      </c>
      <c r="D64" s="30">
        <f>B64*C64</f>
        <v>310.63499999999999</v>
      </c>
      <c r="E64" s="342" t="s">
        <v>41</v>
      </c>
      <c r="F64" s="34">
        <v>1800</v>
      </c>
      <c r="G64" s="34" t="s">
        <v>13</v>
      </c>
      <c r="H64" s="49">
        <v>1</v>
      </c>
      <c r="I64" s="154">
        <v>22</v>
      </c>
      <c r="J64" s="176">
        <f>D64*I64</f>
        <v>6833.9699999999993</v>
      </c>
      <c r="K64" s="179">
        <f>J64/F64/22</f>
        <v>0.17257499999999998</v>
      </c>
      <c r="M64" s="29"/>
    </row>
    <row r="65" spans="1:13" x14ac:dyDescent="0.25">
      <c r="A65" s="35" t="s">
        <v>129</v>
      </c>
      <c r="B65" s="36">
        <v>13.4</v>
      </c>
      <c r="C65" s="130">
        <v>8.4499999999999993</v>
      </c>
      <c r="D65" s="6">
        <f>B65*C65</f>
        <v>113.22999999999999</v>
      </c>
      <c r="E65" s="343"/>
      <c r="F65" s="37">
        <v>1800</v>
      </c>
      <c r="G65" s="37" t="s">
        <v>13</v>
      </c>
      <c r="H65" s="48">
        <v>1</v>
      </c>
      <c r="I65" s="155">
        <v>22</v>
      </c>
      <c r="J65" s="11">
        <f t="shared" ref="J65:J68" si="20">D65*I65</f>
        <v>2491.06</v>
      </c>
      <c r="K65" s="180">
        <f t="shared" ref="K65:K70" si="21">J65/F65/22</f>
        <v>6.2905555555555562E-2</v>
      </c>
    </row>
    <row r="66" spans="1:13" x14ac:dyDescent="0.25">
      <c r="A66" s="35"/>
      <c r="B66" s="36"/>
      <c r="C66" s="130"/>
      <c r="D66" s="6">
        <f>B66*C66</f>
        <v>0</v>
      </c>
      <c r="E66" s="343"/>
      <c r="F66" s="37">
        <v>1800</v>
      </c>
      <c r="G66" s="37"/>
      <c r="H66" s="48"/>
      <c r="I66" s="155"/>
      <c r="J66" s="11">
        <f>D66*I66</f>
        <v>0</v>
      </c>
      <c r="K66" s="180">
        <f t="shared" si="21"/>
        <v>0</v>
      </c>
    </row>
    <row r="67" spans="1:13" x14ac:dyDescent="0.25">
      <c r="A67" s="35"/>
      <c r="B67" s="36"/>
      <c r="C67" s="130"/>
      <c r="D67" s="6">
        <f t="shared" ref="D67:D70" si="22">B67*C67</f>
        <v>0</v>
      </c>
      <c r="E67" s="343"/>
      <c r="F67" s="37">
        <v>1800</v>
      </c>
      <c r="G67" s="37"/>
      <c r="H67" s="48"/>
      <c r="I67" s="155"/>
      <c r="J67" s="11">
        <f t="shared" si="20"/>
        <v>0</v>
      </c>
      <c r="K67" s="180">
        <f t="shared" si="21"/>
        <v>0</v>
      </c>
    </row>
    <row r="68" spans="1:13" x14ac:dyDescent="0.25">
      <c r="A68" s="35"/>
      <c r="B68" s="36"/>
      <c r="C68" s="130"/>
      <c r="D68" s="6">
        <f t="shared" si="22"/>
        <v>0</v>
      </c>
      <c r="E68" s="343"/>
      <c r="F68" s="37">
        <v>1800</v>
      </c>
      <c r="G68" s="37"/>
      <c r="H68" s="48"/>
      <c r="I68" s="155"/>
      <c r="J68" s="11">
        <f t="shared" si="20"/>
        <v>0</v>
      </c>
      <c r="K68" s="180">
        <f t="shared" si="21"/>
        <v>0</v>
      </c>
    </row>
    <row r="69" spans="1:13" x14ac:dyDescent="0.25">
      <c r="A69" s="35"/>
      <c r="B69" s="36"/>
      <c r="C69" s="130"/>
      <c r="D69" s="6">
        <f t="shared" si="22"/>
        <v>0</v>
      </c>
      <c r="E69" s="343"/>
      <c r="F69" s="37">
        <v>1800</v>
      </c>
      <c r="G69" s="37"/>
      <c r="H69" s="48"/>
      <c r="I69" s="155"/>
      <c r="J69" s="11">
        <f>D69*I69</f>
        <v>0</v>
      </c>
      <c r="K69" s="180">
        <f t="shared" si="21"/>
        <v>0</v>
      </c>
    </row>
    <row r="70" spans="1:13" ht="15.75" thickBot="1" x14ac:dyDescent="0.3">
      <c r="A70" s="38"/>
      <c r="B70" s="39"/>
      <c r="C70" s="131"/>
      <c r="D70" s="31">
        <f t="shared" si="22"/>
        <v>0</v>
      </c>
      <c r="E70" s="344"/>
      <c r="F70" s="40">
        <v>1800</v>
      </c>
      <c r="G70" s="40"/>
      <c r="H70" s="50"/>
      <c r="I70" s="156"/>
      <c r="J70" s="177">
        <f>D70*I70</f>
        <v>0</v>
      </c>
      <c r="K70" s="181">
        <f t="shared" si="21"/>
        <v>0</v>
      </c>
    </row>
    <row r="71" spans="1:13" x14ac:dyDescent="0.25">
      <c r="A71" s="99" t="s">
        <v>130</v>
      </c>
      <c r="B71" s="100">
        <v>8.9</v>
      </c>
      <c r="C71" s="147">
        <v>2</v>
      </c>
      <c r="D71" s="30">
        <f>B71*C71</f>
        <v>17.8</v>
      </c>
      <c r="E71" s="349" t="s">
        <v>43</v>
      </c>
      <c r="F71" s="101">
        <v>6000</v>
      </c>
      <c r="G71" s="101" t="s">
        <v>13</v>
      </c>
      <c r="H71" s="102">
        <v>1</v>
      </c>
      <c r="I71" s="172">
        <v>22</v>
      </c>
      <c r="J71" s="176">
        <f>D71*I71</f>
        <v>391.6</v>
      </c>
      <c r="K71" s="197">
        <f>J71/F71/22</f>
        <v>2.9666666666666665E-3</v>
      </c>
      <c r="M71" s="29"/>
    </row>
    <row r="72" spans="1:13" x14ac:dyDescent="0.25">
      <c r="A72" s="103"/>
      <c r="B72" s="104"/>
      <c r="C72" s="148"/>
      <c r="D72" s="6">
        <f>B72*C72</f>
        <v>0</v>
      </c>
      <c r="E72" s="350"/>
      <c r="F72" s="105">
        <v>6000</v>
      </c>
      <c r="G72" s="105"/>
      <c r="H72" s="106"/>
      <c r="I72" s="173"/>
      <c r="J72" s="11">
        <f t="shared" ref="J72:J74" si="23">D72*I72</f>
        <v>0</v>
      </c>
      <c r="K72" s="198">
        <f t="shared" ref="K72:K76" si="24">J72/F72/22</f>
        <v>0</v>
      </c>
    </row>
    <row r="73" spans="1:13" x14ac:dyDescent="0.25">
      <c r="A73" s="103"/>
      <c r="B73" s="104"/>
      <c r="C73" s="148"/>
      <c r="D73" s="6">
        <f t="shared" ref="D73:D76" si="25">B73*C73</f>
        <v>0</v>
      </c>
      <c r="E73" s="350"/>
      <c r="F73" s="105">
        <v>6000</v>
      </c>
      <c r="G73" s="105"/>
      <c r="H73" s="106"/>
      <c r="I73" s="173"/>
      <c r="J73" s="11">
        <f t="shared" si="23"/>
        <v>0</v>
      </c>
      <c r="K73" s="198">
        <f t="shared" si="24"/>
        <v>0</v>
      </c>
    </row>
    <row r="74" spans="1:13" x14ac:dyDescent="0.25">
      <c r="A74" s="103"/>
      <c r="B74" s="104"/>
      <c r="C74" s="148"/>
      <c r="D74" s="6">
        <f t="shared" si="25"/>
        <v>0</v>
      </c>
      <c r="E74" s="350"/>
      <c r="F74" s="105">
        <v>6000</v>
      </c>
      <c r="G74" s="105"/>
      <c r="H74" s="106"/>
      <c r="I74" s="173"/>
      <c r="J74" s="11">
        <f t="shared" si="23"/>
        <v>0</v>
      </c>
      <c r="K74" s="198">
        <f t="shared" si="24"/>
        <v>0</v>
      </c>
    </row>
    <row r="75" spans="1:13" x14ac:dyDescent="0.25">
      <c r="A75" s="103"/>
      <c r="B75" s="104"/>
      <c r="C75" s="148"/>
      <c r="D75" s="6">
        <f t="shared" si="25"/>
        <v>0</v>
      </c>
      <c r="E75" s="350"/>
      <c r="F75" s="105">
        <v>6000</v>
      </c>
      <c r="G75" s="105"/>
      <c r="H75" s="106"/>
      <c r="I75" s="173"/>
      <c r="J75" s="11">
        <f>D75*I75</f>
        <v>0</v>
      </c>
      <c r="K75" s="198">
        <f t="shared" si="24"/>
        <v>0</v>
      </c>
    </row>
    <row r="76" spans="1:13" ht="15.75" thickBot="1" x14ac:dyDescent="0.3">
      <c r="A76" s="107"/>
      <c r="B76" s="108"/>
      <c r="C76" s="149"/>
      <c r="D76" s="31">
        <f t="shared" si="25"/>
        <v>0</v>
      </c>
      <c r="E76" s="351"/>
      <c r="F76" s="109">
        <v>6000</v>
      </c>
      <c r="G76" s="109"/>
      <c r="H76" s="110"/>
      <c r="I76" s="174"/>
      <c r="J76" s="177">
        <f>D76*I76</f>
        <v>0</v>
      </c>
      <c r="K76" s="199">
        <f t="shared" si="24"/>
        <v>0</v>
      </c>
    </row>
    <row r="77" spans="1:13" x14ac:dyDescent="0.25">
      <c r="A77" s="51"/>
      <c r="B77" s="52"/>
      <c r="C77" s="150"/>
      <c r="D77" s="30">
        <f>B77*C77</f>
        <v>0</v>
      </c>
      <c r="E77" s="352" t="s">
        <v>44</v>
      </c>
      <c r="F77" s="53">
        <v>1800</v>
      </c>
      <c r="G77" s="53"/>
      <c r="H77" s="54"/>
      <c r="I77" s="175"/>
      <c r="J77" s="176">
        <f>D77*I77</f>
        <v>0</v>
      </c>
      <c r="K77" s="200">
        <f>J77/F77/22</f>
        <v>0</v>
      </c>
      <c r="M77" s="29"/>
    </row>
    <row r="78" spans="1:13" x14ac:dyDescent="0.25">
      <c r="A78" s="55"/>
      <c r="B78" s="56"/>
      <c r="C78" s="133"/>
      <c r="D78" s="6">
        <f>B78*C78</f>
        <v>0</v>
      </c>
      <c r="E78" s="353"/>
      <c r="F78" s="57">
        <v>1800</v>
      </c>
      <c r="G78" s="57"/>
      <c r="H78" s="58"/>
      <c r="I78" s="158"/>
      <c r="J78" s="11">
        <f t="shared" ref="J78:J81" si="26">D78*I78</f>
        <v>0</v>
      </c>
      <c r="K78" s="183">
        <f t="shared" ref="K78:K83" si="27">J78/F78/22</f>
        <v>0</v>
      </c>
    </row>
    <row r="79" spans="1:13" x14ac:dyDescent="0.25">
      <c r="A79" s="55"/>
      <c r="B79" s="56"/>
      <c r="C79" s="133"/>
      <c r="D79" s="6">
        <f>B79*C79</f>
        <v>0</v>
      </c>
      <c r="E79" s="353"/>
      <c r="F79" s="57">
        <v>1800</v>
      </c>
      <c r="G79" s="57"/>
      <c r="H79" s="58"/>
      <c r="I79" s="158"/>
      <c r="J79" s="11">
        <f t="shared" si="26"/>
        <v>0</v>
      </c>
      <c r="K79" s="183">
        <f t="shared" si="27"/>
        <v>0</v>
      </c>
    </row>
    <row r="80" spans="1:13" x14ac:dyDescent="0.25">
      <c r="A80" s="55"/>
      <c r="B80" s="56"/>
      <c r="C80" s="133"/>
      <c r="D80" s="6">
        <f t="shared" ref="D80:D83" si="28">B80*C80</f>
        <v>0</v>
      </c>
      <c r="E80" s="353"/>
      <c r="F80" s="57">
        <v>1800</v>
      </c>
      <c r="G80" s="57"/>
      <c r="H80" s="58"/>
      <c r="I80" s="158"/>
      <c r="J80" s="11">
        <f t="shared" si="26"/>
        <v>0</v>
      </c>
      <c r="K80" s="183">
        <f t="shared" si="27"/>
        <v>0</v>
      </c>
    </row>
    <row r="81" spans="1:11" x14ac:dyDescent="0.25">
      <c r="A81" s="55"/>
      <c r="B81" s="56"/>
      <c r="C81" s="133"/>
      <c r="D81" s="6">
        <f t="shared" si="28"/>
        <v>0</v>
      </c>
      <c r="E81" s="353"/>
      <c r="F81" s="57">
        <v>1800</v>
      </c>
      <c r="G81" s="57"/>
      <c r="H81" s="58"/>
      <c r="I81" s="158"/>
      <c r="J81" s="11">
        <f t="shared" si="26"/>
        <v>0</v>
      </c>
      <c r="K81" s="183">
        <f t="shared" si="27"/>
        <v>0</v>
      </c>
    </row>
    <row r="82" spans="1:11" x14ac:dyDescent="0.25">
      <c r="A82" s="55"/>
      <c r="B82" s="56"/>
      <c r="C82" s="133"/>
      <c r="D82" s="6">
        <f t="shared" si="28"/>
        <v>0</v>
      </c>
      <c r="E82" s="353"/>
      <c r="F82" s="57">
        <v>1800</v>
      </c>
      <c r="G82" s="57"/>
      <c r="H82" s="58"/>
      <c r="I82" s="158"/>
      <c r="J82" s="11">
        <f>D82*I82</f>
        <v>0</v>
      </c>
      <c r="K82" s="183">
        <f t="shared" si="27"/>
        <v>0</v>
      </c>
    </row>
    <row r="83" spans="1:11" ht="15.75" thickBot="1" x14ac:dyDescent="0.3">
      <c r="A83" s="59"/>
      <c r="B83" s="60"/>
      <c r="C83" s="134"/>
      <c r="D83" s="31">
        <f t="shared" si="28"/>
        <v>0</v>
      </c>
      <c r="E83" s="354"/>
      <c r="F83" s="61">
        <v>1800</v>
      </c>
      <c r="G83" s="61"/>
      <c r="H83" s="62"/>
      <c r="I83" s="159"/>
      <c r="J83" s="177">
        <f>D83*I83</f>
        <v>0</v>
      </c>
      <c r="K83" s="184">
        <f t="shared" si="27"/>
        <v>0</v>
      </c>
    </row>
    <row r="84" spans="1:11" x14ac:dyDescent="0.25">
      <c r="A84" s="87"/>
      <c r="B84" s="88"/>
      <c r="C84" s="135"/>
      <c r="D84" s="30">
        <f>B84*C84</f>
        <v>0</v>
      </c>
      <c r="E84" s="355" t="s">
        <v>45</v>
      </c>
      <c r="F84" s="89">
        <v>100000</v>
      </c>
      <c r="G84" s="89"/>
      <c r="H84" s="111"/>
      <c r="I84" s="160"/>
      <c r="J84" s="176">
        <f>D84*I84</f>
        <v>0</v>
      </c>
      <c r="K84" s="185">
        <f>J84/F84/22</f>
        <v>0</v>
      </c>
    </row>
    <row r="85" spans="1:11" x14ac:dyDescent="0.25">
      <c r="A85" s="63"/>
      <c r="B85" s="64"/>
      <c r="C85" s="136"/>
      <c r="D85" s="6">
        <f>B85*C85</f>
        <v>0</v>
      </c>
      <c r="E85" s="356"/>
      <c r="F85" s="65">
        <v>100000</v>
      </c>
      <c r="G85" s="65"/>
      <c r="H85" s="112"/>
      <c r="I85" s="161"/>
      <c r="J85" s="11">
        <f t="shared" ref="J85:J88" si="29">D85*I85</f>
        <v>0</v>
      </c>
      <c r="K85" s="186">
        <f t="shared" ref="K85:K90" si="30">J85/F85/22</f>
        <v>0</v>
      </c>
    </row>
    <row r="86" spans="1:11" x14ac:dyDescent="0.25">
      <c r="A86" s="63"/>
      <c r="B86" s="64"/>
      <c r="C86" s="136"/>
      <c r="D86" s="6">
        <f>B86*C86</f>
        <v>0</v>
      </c>
      <c r="E86" s="356"/>
      <c r="F86" s="65">
        <v>100000</v>
      </c>
      <c r="G86" s="65"/>
      <c r="H86" s="112"/>
      <c r="I86" s="161"/>
      <c r="J86" s="11">
        <f t="shared" si="29"/>
        <v>0</v>
      </c>
      <c r="K86" s="186">
        <f t="shared" si="30"/>
        <v>0</v>
      </c>
    </row>
    <row r="87" spans="1:11" x14ac:dyDescent="0.25">
      <c r="A87" s="63"/>
      <c r="B87" s="64"/>
      <c r="C87" s="136"/>
      <c r="D87" s="6">
        <f t="shared" ref="D87:D90" si="31">B87*C87</f>
        <v>0</v>
      </c>
      <c r="E87" s="356"/>
      <c r="F87" s="65">
        <v>100000</v>
      </c>
      <c r="G87" s="65"/>
      <c r="H87" s="112"/>
      <c r="I87" s="161"/>
      <c r="J87" s="11">
        <f t="shared" si="29"/>
        <v>0</v>
      </c>
      <c r="K87" s="186">
        <f t="shared" si="30"/>
        <v>0</v>
      </c>
    </row>
    <row r="88" spans="1:11" x14ac:dyDescent="0.25">
      <c r="A88" s="63"/>
      <c r="B88" s="64"/>
      <c r="C88" s="136"/>
      <c r="D88" s="6">
        <f t="shared" si="31"/>
        <v>0</v>
      </c>
      <c r="E88" s="356"/>
      <c r="F88" s="65">
        <v>100000</v>
      </c>
      <c r="G88" s="65"/>
      <c r="H88" s="112"/>
      <c r="I88" s="161"/>
      <c r="J88" s="11">
        <f t="shared" si="29"/>
        <v>0</v>
      </c>
      <c r="K88" s="186">
        <f t="shared" si="30"/>
        <v>0</v>
      </c>
    </row>
    <row r="89" spans="1:11" x14ac:dyDescent="0.25">
      <c r="A89" s="63"/>
      <c r="B89" s="64"/>
      <c r="C89" s="136"/>
      <c r="D89" s="6">
        <f t="shared" si="31"/>
        <v>0</v>
      </c>
      <c r="E89" s="356"/>
      <c r="F89" s="65">
        <v>100000</v>
      </c>
      <c r="G89" s="65"/>
      <c r="H89" s="112"/>
      <c r="I89" s="161"/>
      <c r="J89" s="11">
        <f>D89*I89</f>
        <v>0</v>
      </c>
      <c r="K89" s="186">
        <f t="shared" si="30"/>
        <v>0</v>
      </c>
    </row>
    <row r="90" spans="1:11" ht="15.75" thickBot="1" x14ac:dyDescent="0.3">
      <c r="A90" s="66"/>
      <c r="B90" s="67"/>
      <c r="C90" s="137"/>
      <c r="D90" s="31">
        <f t="shared" si="31"/>
        <v>0</v>
      </c>
      <c r="E90" s="357"/>
      <c r="F90" s="68">
        <v>100000</v>
      </c>
      <c r="G90" s="68"/>
      <c r="H90" s="113"/>
      <c r="I90" s="162"/>
      <c r="J90" s="177">
        <f>D90*I90</f>
        <v>0</v>
      </c>
      <c r="K90" s="187">
        <f t="shared" si="30"/>
        <v>0</v>
      </c>
    </row>
    <row r="91" spans="1:11" x14ac:dyDescent="0.25">
      <c r="A91" s="90" t="s">
        <v>131</v>
      </c>
      <c r="B91" s="91">
        <v>11.16</v>
      </c>
      <c r="C91" s="138">
        <v>2</v>
      </c>
      <c r="D91" s="30">
        <f>B91*C91</f>
        <v>22.32</v>
      </c>
      <c r="E91" s="358" t="s">
        <v>47</v>
      </c>
      <c r="F91" s="92">
        <v>130</v>
      </c>
      <c r="G91" s="92" t="s">
        <v>33</v>
      </c>
      <c r="H91" s="114">
        <v>1</v>
      </c>
      <c r="I91" s="163">
        <v>4</v>
      </c>
      <c r="J91" s="176">
        <f>D91*I91</f>
        <v>89.28</v>
      </c>
      <c r="K91" s="188">
        <f>J91/F91/22</f>
        <v>3.1216783216783218E-2</v>
      </c>
    </row>
    <row r="92" spans="1:11" x14ac:dyDescent="0.25">
      <c r="A92" s="69"/>
      <c r="B92" s="70"/>
      <c r="C92" s="139"/>
      <c r="D92" s="6">
        <f>B92*C92</f>
        <v>0</v>
      </c>
      <c r="E92" s="359"/>
      <c r="F92" s="71">
        <v>130</v>
      </c>
      <c r="G92" s="71"/>
      <c r="H92" s="115"/>
      <c r="I92" s="164"/>
      <c r="J92" s="11">
        <f t="shared" ref="J92:J95" si="32">D92*I92</f>
        <v>0</v>
      </c>
      <c r="K92" s="189">
        <f t="shared" ref="K92:K97" si="33">J92/F92/22</f>
        <v>0</v>
      </c>
    </row>
    <row r="93" spans="1:11" x14ac:dyDescent="0.25">
      <c r="A93" s="69"/>
      <c r="B93" s="70"/>
      <c r="C93" s="139"/>
      <c r="D93" s="6">
        <f>B93*C93</f>
        <v>0</v>
      </c>
      <c r="E93" s="359"/>
      <c r="F93" s="71">
        <v>130</v>
      </c>
      <c r="G93" s="71"/>
      <c r="H93" s="115"/>
      <c r="I93" s="164"/>
      <c r="J93" s="11">
        <f t="shared" si="32"/>
        <v>0</v>
      </c>
      <c r="K93" s="189">
        <f t="shared" si="33"/>
        <v>0</v>
      </c>
    </row>
    <row r="94" spans="1:11" x14ac:dyDescent="0.25">
      <c r="A94" s="69"/>
      <c r="B94" s="70"/>
      <c r="C94" s="139"/>
      <c r="D94" s="6">
        <f t="shared" ref="D94:D97" si="34">B94*C94</f>
        <v>0</v>
      </c>
      <c r="E94" s="359"/>
      <c r="F94" s="71">
        <v>130</v>
      </c>
      <c r="G94" s="71"/>
      <c r="H94" s="115"/>
      <c r="I94" s="164"/>
      <c r="J94" s="11">
        <f t="shared" si="32"/>
        <v>0</v>
      </c>
      <c r="K94" s="189">
        <f t="shared" si="33"/>
        <v>0</v>
      </c>
    </row>
    <row r="95" spans="1:11" x14ac:dyDescent="0.25">
      <c r="A95" s="69"/>
      <c r="B95" s="70"/>
      <c r="C95" s="139"/>
      <c r="D95" s="6">
        <f t="shared" si="34"/>
        <v>0</v>
      </c>
      <c r="E95" s="359"/>
      <c r="F95" s="71">
        <v>130</v>
      </c>
      <c r="G95" s="71"/>
      <c r="H95" s="115"/>
      <c r="I95" s="164"/>
      <c r="J95" s="11">
        <f t="shared" si="32"/>
        <v>0</v>
      </c>
      <c r="K95" s="189">
        <f t="shared" si="33"/>
        <v>0</v>
      </c>
    </row>
    <row r="96" spans="1:11" x14ac:dyDescent="0.25">
      <c r="A96" s="69"/>
      <c r="B96" s="70"/>
      <c r="C96" s="139"/>
      <c r="D96" s="6">
        <f t="shared" si="34"/>
        <v>0</v>
      </c>
      <c r="E96" s="359"/>
      <c r="F96" s="71">
        <v>130</v>
      </c>
      <c r="G96" s="71"/>
      <c r="H96" s="115"/>
      <c r="I96" s="164"/>
      <c r="J96" s="11">
        <f>D96*I96</f>
        <v>0</v>
      </c>
      <c r="K96" s="189">
        <f t="shared" si="33"/>
        <v>0</v>
      </c>
    </row>
    <row r="97" spans="1:11" ht="15.75" thickBot="1" x14ac:dyDescent="0.3">
      <c r="A97" s="72"/>
      <c r="B97" s="73"/>
      <c r="C97" s="140"/>
      <c r="D97" s="31">
        <f t="shared" si="34"/>
        <v>0</v>
      </c>
      <c r="E97" s="361"/>
      <c r="F97" s="74">
        <v>130</v>
      </c>
      <c r="G97" s="74"/>
      <c r="H97" s="116"/>
      <c r="I97" s="165"/>
      <c r="J97" s="177">
        <f>D97*I97</f>
        <v>0</v>
      </c>
      <c r="K97" s="190">
        <f t="shared" si="33"/>
        <v>0</v>
      </c>
    </row>
    <row r="98" spans="1:11" x14ac:dyDescent="0.25">
      <c r="A98" s="93" t="s">
        <v>132</v>
      </c>
      <c r="B98" s="94">
        <v>34.020000000000003</v>
      </c>
      <c r="C98" s="141">
        <v>2</v>
      </c>
      <c r="D98" s="30">
        <f>B98*C98</f>
        <v>68.040000000000006</v>
      </c>
      <c r="E98" s="328" t="s">
        <v>65</v>
      </c>
      <c r="F98" s="95">
        <v>300</v>
      </c>
      <c r="G98" s="95" t="s">
        <v>33</v>
      </c>
      <c r="H98" s="117">
        <v>2</v>
      </c>
      <c r="I98" s="166">
        <v>8</v>
      </c>
      <c r="J98" s="176">
        <f>D98*I98</f>
        <v>544.32000000000005</v>
      </c>
      <c r="K98" s="191">
        <f>J98/F98/22</f>
        <v>8.2472727272727281E-2</v>
      </c>
    </row>
    <row r="99" spans="1:11" x14ac:dyDescent="0.25">
      <c r="A99" s="75"/>
      <c r="B99" s="76"/>
      <c r="C99" s="142"/>
      <c r="D99" s="6">
        <f>B99*C99</f>
        <v>0</v>
      </c>
      <c r="E99" s="329"/>
      <c r="F99" s="77">
        <v>300</v>
      </c>
      <c r="G99" s="77"/>
      <c r="H99" s="118"/>
      <c r="I99" s="167"/>
      <c r="J99" s="11">
        <f t="shared" ref="J99:J102" si="35">D99*I99</f>
        <v>0</v>
      </c>
      <c r="K99" s="192">
        <f t="shared" ref="K99:K104" si="36">J99/F99/22</f>
        <v>0</v>
      </c>
    </row>
    <row r="100" spans="1:11" x14ac:dyDescent="0.25">
      <c r="A100" s="75"/>
      <c r="B100" s="76"/>
      <c r="C100" s="142"/>
      <c r="D100" s="6">
        <f>B100*C100</f>
        <v>0</v>
      </c>
      <c r="E100" s="329"/>
      <c r="F100" s="77">
        <v>300</v>
      </c>
      <c r="G100" s="77"/>
      <c r="H100" s="118"/>
      <c r="I100" s="167"/>
      <c r="J100" s="11">
        <f t="shared" si="35"/>
        <v>0</v>
      </c>
      <c r="K100" s="192">
        <f t="shared" si="36"/>
        <v>0</v>
      </c>
    </row>
    <row r="101" spans="1:11" x14ac:dyDescent="0.25">
      <c r="A101" s="75"/>
      <c r="B101" s="76"/>
      <c r="C101" s="142"/>
      <c r="D101" s="6">
        <f t="shared" ref="D101:D104" si="37">B101*C101</f>
        <v>0</v>
      </c>
      <c r="E101" s="329"/>
      <c r="F101" s="77">
        <v>300</v>
      </c>
      <c r="G101" s="77"/>
      <c r="H101" s="118"/>
      <c r="I101" s="167"/>
      <c r="J101" s="11">
        <f t="shared" si="35"/>
        <v>0</v>
      </c>
      <c r="K101" s="192">
        <f t="shared" si="36"/>
        <v>0</v>
      </c>
    </row>
    <row r="102" spans="1:11" x14ac:dyDescent="0.25">
      <c r="A102" s="75"/>
      <c r="B102" s="76"/>
      <c r="C102" s="142"/>
      <c r="D102" s="6">
        <f t="shared" si="37"/>
        <v>0</v>
      </c>
      <c r="E102" s="329"/>
      <c r="F102" s="77">
        <v>300</v>
      </c>
      <c r="G102" s="77"/>
      <c r="H102" s="118"/>
      <c r="I102" s="167"/>
      <c r="J102" s="11">
        <f t="shared" si="35"/>
        <v>0</v>
      </c>
      <c r="K102" s="192">
        <f t="shared" si="36"/>
        <v>0</v>
      </c>
    </row>
    <row r="103" spans="1:11" x14ac:dyDescent="0.25">
      <c r="A103" s="75"/>
      <c r="B103" s="76"/>
      <c r="C103" s="142"/>
      <c r="D103" s="6">
        <f t="shared" si="37"/>
        <v>0</v>
      </c>
      <c r="E103" s="329"/>
      <c r="F103" s="77">
        <v>300</v>
      </c>
      <c r="G103" s="77"/>
      <c r="H103" s="118"/>
      <c r="I103" s="167"/>
      <c r="J103" s="11">
        <f>D103*I103</f>
        <v>0</v>
      </c>
      <c r="K103" s="192">
        <f t="shared" si="36"/>
        <v>0</v>
      </c>
    </row>
    <row r="104" spans="1:11" ht="15.75" thickBot="1" x14ac:dyDescent="0.3">
      <c r="A104" s="78"/>
      <c r="B104" s="79"/>
      <c r="C104" s="143"/>
      <c r="D104" s="31">
        <f t="shared" si="37"/>
        <v>0</v>
      </c>
      <c r="E104" s="362"/>
      <c r="F104" s="80">
        <v>300</v>
      </c>
      <c r="G104" s="80"/>
      <c r="H104" s="119"/>
      <c r="I104" s="168"/>
      <c r="J104" s="177">
        <f>D104*I104</f>
        <v>0</v>
      </c>
      <c r="K104" s="193">
        <f t="shared" si="36"/>
        <v>0</v>
      </c>
    </row>
    <row r="105" spans="1:11" x14ac:dyDescent="0.25">
      <c r="A105" s="96"/>
      <c r="B105" s="97"/>
      <c r="C105" s="144"/>
      <c r="D105" s="30">
        <f>B105*C105</f>
        <v>0</v>
      </c>
      <c r="E105" s="331" t="s">
        <v>66</v>
      </c>
      <c r="F105" s="98">
        <v>300</v>
      </c>
      <c r="G105" s="98"/>
      <c r="H105" s="120"/>
      <c r="I105" s="169"/>
      <c r="J105" s="176">
        <f>D105*I105</f>
        <v>0</v>
      </c>
      <c r="K105" s="194">
        <f>J105/F105/22</f>
        <v>0</v>
      </c>
    </row>
    <row r="106" spans="1:11" x14ac:dyDescent="0.25">
      <c r="A106" s="81"/>
      <c r="B106" s="82"/>
      <c r="C106" s="145"/>
      <c r="D106" s="6">
        <f>B106*C106</f>
        <v>0</v>
      </c>
      <c r="E106" s="332"/>
      <c r="F106" s="83">
        <v>300</v>
      </c>
      <c r="G106" s="83"/>
      <c r="H106" s="121"/>
      <c r="I106" s="170"/>
      <c r="J106" s="11">
        <f t="shared" ref="J106:J109" si="38">D106*I106</f>
        <v>0</v>
      </c>
      <c r="K106" s="195">
        <f t="shared" ref="K106:K111" si="39">J106/F106/22</f>
        <v>0</v>
      </c>
    </row>
    <row r="107" spans="1:11" x14ac:dyDescent="0.25">
      <c r="A107" s="81"/>
      <c r="B107" s="82"/>
      <c r="C107" s="145"/>
      <c r="D107" s="6">
        <f>B107*C107</f>
        <v>0</v>
      </c>
      <c r="E107" s="332"/>
      <c r="F107" s="83">
        <v>300</v>
      </c>
      <c r="G107" s="83"/>
      <c r="H107" s="121"/>
      <c r="I107" s="170"/>
      <c r="J107" s="11">
        <f t="shared" si="38"/>
        <v>0</v>
      </c>
      <c r="K107" s="195">
        <f t="shared" si="39"/>
        <v>0</v>
      </c>
    </row>
    <row r="108" spans="1:11" x14ac:dyDescent="0.25">
      <c r="A108" s="81"/>
      <c r="B108" s="82"/>
      <c r="C108" s="145"/>
      <c r="D108" s="6">
        <f t="shared" ref="D108:D111" si="40">B108*C108</f>
        <v>0</v>
      </c>
      <c r="E108" s="332"/>
      <c r="F108" s="83">
        <v>300</v>
      </c>
      <c r="G108" s="83"/>
      <c r="H108" s="121"/>
      <c r="I108" s="170"/>
      <c r="J108" s="11">
        <f t="shared" si="38"/>
        <v>0</v>
      </c>
      <c r="K108" s="195">
        <f t="shared" si="39"/>
        <v>0</v>
      </c>
    </row>
    <row r="109" spans="1:11" x14ac:dyDescent="0.25">
      <c r="A109" s="81"/>
      <c r="B109" s="82"/>
      <c r="C109" s="145"/>
      <c r="D109" s="6">
        <f t="shared" si="40"/>
        <v>0</v>
      </c>
      <c r="E109" s="332"/>
      <c r="F109" s="83">
        <v>300</v>
      </c>
      <c r="G109" s="83"/>
      <c r="H109" s="121"/>
      <c r="I109" s="170"/>
      <c r="J109" s="11">
        <f t="shared" si="38"/>
        <v>0</v>
      </c>
      <c r="K109" s="195">
        <f t="shared" si="39"/>
        <v>0</v>
      </c>
    </row>
    <row r="110" spans="1:11" x14ac:dyDescent="0.25">
      <c r="A110" s="81"/>
      <c r="B110" s="82"/>
      <c r="C110" s="145"/>
      <c r="D110" s="6">
        <f t="shared" si="40"/>
        <v>0</v>
      </c>
      <c r="E110" s="332"/>
      <c r="F110" s="83">
        <v>300</v>
      </c>
      <c r="G110" s="83"/>
      <c r="H110" s="121"/>
      <c r="I110" s="170"/>
      <c r="J110" s="11">
        <f>D110*I110</f>
        <v>0</v>
      </c>
      <c r="K110" s="195">
        <f t="shared" si="39"/>
        <v>0</v>
      </c>
    </row>
    <row r="111" spans="1:11" ht="15.75" thickBot="1" x14ac:dyDescent="0.3">
      <c r="A111" s="84"/>
      <c r="B111" s="85"/>
      <c r="C111" s="146"/>
      <c r="D111" s="31">
        <f t="shared" si="40"/>
        <v>0</v>
      </c>
      <c r="E111" s="333"/>
      <c r="F111" s="86">
        <v>300</v>
      </c>
      <c r="G111" s="86"/>
      <c r="H111" s="122"/>
      <c r="I111" s="171"/>
      <c r="J111" s="177">
        <f>D111*I111</f>
        <v>0</v>
      </c>
      <c r="K111" s="196">
        <f t="shared" si="39"/>
        <v>0</v>
      </c>
    </row>
    <row r="112" spans="1:11" x14ac:dyDescent="0.25">
      <c r="A112" s="32"/>
      <c r="B112" s="33"/>
      <c r="C112" s="129"/>
      <c r="D112" s="30">
        <f>B112*C112</f>
        <v>0</v>
      </c>
      <c r="E112" s="418" t="s">
        <v>72</v>
      </c>
      <c r="F112" s="34">
        <v>130</v>
      </c>
      <c r="G112" s="34"/>
      <c r="H112" s="49"/>
      <c r="I112" s="154"/>
      <c r="J112" s="176">
        <f>D112*I112</f>
        <v>0</v>
      </c>
      <c r="K112" s="179">
        <f>J112/F112/22</f>
        <v>0</v>
      </c>
    </row>
    <row r="113" spans="1:11" x14ac:dyDescent="0.25">
      <c r="A113" s="35"/>
      <c r="B113" s="36"/>
      <c r="C113" s="130"/>
      <c r="D113" s="6">
        <f>B113*C113</f>
        <v>0</v>
      </c>
      <c r="E113" s="419"/>
      <c r="F113" s="37">
        <v>130</v>
      </c>
      <c r="G113" s="37"/>
      <c r="H113" s="48"/>
      <c r="I113" s="155"/>
      <c r="J113" s="11">
        <f t="shared" ref="J113" si="41">D113*I113</f>
        <v>0</v>
      </c>
      <c r="K113" s="180">
        <f t="shared" ref="K113:K114" si="42">J113/F113/22</f>
        <v>0</v>
      </c>
    </row>
    <row r="114" spans="1:11" ht="15.75" thickBot="1" x14ac:dyDescent="0.3">
      <c r="A114" s="38"/>
      <c r="B114" s="39"/>
      <c r="C114" s="131"/>
      <c r="D114" s="31">
        <f t="shared" ref="D114" si="43">B114*C114</f>
        <v>0</v>
      </c>
      <c r="E114" s="420"/>
      <c r="F114" s="40">
        <v>130</v>
      </c>
      <c r="G114" s="40"/>
      <c r="H114" s="50"/>
      <c r="I114" s="156"/>
      <c r="J114" s="177">
        <f>D114*I114</f>
        <v>0</v>
      </c>
      <c r="K114" s="181">
        <f t="shared" si="42"/>
        <v>0</v>
      </c>
    </row>
    <row r="115" spans="1:11" ht="15.75" thickBot="1" x14ac:dyDescent="0.3">
      <c r="A115" s="374" t="s">
        <v>80</v>
      </c>
      <c r="B115" s="375"/>
      <c r="C115" s="375"/>
      <c r="D115" s="9">
        <f>SUM(D2:D114)</f>
        <v>800.42499999999995</v>
      </c>
      <c r="I115" s="4"/>
      <c r="J115" s="178"/>
      <c r="K115" s="201"/>
    </row>
    <row r="116" spans="1:11" ht="15.75" thickBot="1" x14ac:dyDescent="0.3">
      <c r="A116" s="376" t="s">
        <v>82</v>
      </c>
      <c r="B116" s="377"/>
      <c r="C116" s="377"/>
      <c r="D116" s="377"/>
      <c r="E116" s="377"/>
      <c r="F116" s="377"/>
      <c r="G116" s="377"/>
      <c r="H116" s="377"/>
      <c r="I116" s="377"/>
      <c r="J116" s="153">
        <f>SUM(J2:J114)</f>
        <v>16317.03</v>
      </c>
      <c r="K116" s="202"/>
    </row>
    <row r="117" spans="1:11" ht="15.75" thickBot="1" x14ac:dyDescent="0.3">
      <c r="A117" s="379" t="s">
        <v>83</v>
      </c>
      <c r="B117" s="380"/>
      <c r="C117" s="380"/>
      <c r="D117" s="380"/>
      <c r="E117" s="380"/>
      <c r="F117" s="380"/>
      <c r="G117" s="380"/>
      <c r="H117" s="380"/>
      <c r="I117" s="380"/>
      <c r="J117" s="380"/>
      <c r="K117" s="203">
        <f>SUM(K2:K114)</f>
        <v>1.2739155205905204</v>
      </c>
    </row>
    <row r="118" spans="1:11" x14ac:dyDescent="0.25">
      <c r="B118" s="2"/>
      <c r="C118" s="2"/>
    </row>
    <row r="119" spans="1:11" ht="15.75" thickBot="1" x14ac:dyDescent="0.3">
      <c r="J119" s="29"/>
    </row>
    <row r="120" spans="1:11" ht="16.5" thickBot="1" x14ac:dyDescent="0.3">
      <c r="A120" s="345" t="s">
        <v>84</v>
      </c>
      <c r="B120" s="346"/>
      <c r="C120" s="346"/>
      <c r="D120" s="346"/>
      <c r="E120" s="347"/>
      <c r="J120" s="29"/>
    </row>
    <row r="121" spans="1:11" ht="15.75" thickBot="1" x14ac:dyDescent="0.3">
      <c r="A121" s="381" t="s">
        <v>85</v>
      </c>
      <c r="B121" s="382"/>
      <c r="C121" s="382"/>
      <c r="D121" s="382"/>
      <c r="E121" s="383"/>
    </row>
    <row r="122" spans="1:11" ht="6" customHeight="1" thickBot="1" x14ac:dyDescent="0.3"/>
    <row r="123" spans="1:11" ht="15.75" customHeight="1" x14ac:dyDescent="0.25">
      <c r="A123" s="337" t="s">
        <v>86</v>
      </c>
      <c r="B123" s="338"/>
      <c r="C123" s="338"/>
      <c r="D123" s="338"/>
      <c r="E123" s="339"/>
    </row>
    <row r="124" spans="1:11" ht="60" x14ac:dyDescent="0.25">
      <c r="A124" s="24" t="s">
        <v>87</v>
      </c>
      <c r="B124" s="13" t="s">
        <v>88</v>
      </c>
      <c r="C124" s="13" t="s">
        <v>89</v>
      </c>
      <c r="D124" s="14" t="s">
        <v>90</v>
      </c>
      <c r="E124" s="25" t="s">
        <v>91</v>
      </c>
    </row>
    <row r="125" spans="1:11" x14ac:dyDescent="0.25">
      <c r="A125" s="17" t="str">
        <f>E2</f>
        <v>INTERNA -Pisos Frios &amp; Acarpetados</v>
      </c>
      <c r="B125" s="29">
        <f>SUM(J2:J21)</f>
        <v>0</v>
      </c>
      <c r="C125" s="21">
        <f>F2</f>
        <v>800</v>
      </c>
      <c r="D125" s="123">
        <f>((800*B125)/C125)/22</f>
        <v>0</v>
      </c>
      <c r="E125" s="334"/>
    </row>
    <row r="126" spans="1:11" x14ac:dyDescent="0.25">
      <c r="A126" s="17" t="str">
        <f>E22</f>
        <v>INTERNA -
Laboratórios</v>
      </c>
      <c r="B126" s="29">
        <f>SUM(J22:J27)</f>
        <v>0</v>
      </c>
      <c r="C126" s="21">
        <f>F22</f>
        <v>360</v>
      </c>
      <c r="D126" s="123">
        <f t="shared" ref="D126:D130" si="44">((800*B126)/C126)/22</f>
        <v>0</v>
      </c>
      <c r="E126" s="335"/>
    </row>
    <row r="127" spans="1:11" x14ac:dyDescent="0.25">
      <c r="A127" s="17" t="str">
        <f>E28</f>
        <v>INTERNA -
Almoxarifado / Galpões</v>
      </c>
      <c r="B127" s="29">
        <f>SUM(J28:J33)</f>
        <v>28.999999999999996</v>
      </c>
      <c r="C127" s="21">
        <f>F28</f>
        <v>1500</v>
      </c>
      <c r="D127" s="123">
        <f t="shared" si="44"/>
        <v>0.70303030303030301</v>
      </c>
      <c r="E127" s="335"/>
    </row>
    <row r="128" spans="1:11" x14ac:dyDescent="0.25">
      <c r="A128" s="17" t="str">
        <f>E34</f>
        <v>INTERNA -
Oficinas</v>
      </c>
      <c r="B128" s="29">
        <f>SUM(J34:J39)</f>
        <v>0</v>
      </c>
      <c r="C128" s="21">
        <f>F34</f>
        <v>1200</v>
      </c>
      <c r="D128" s="123">
        <f t="shared" si="44"/>
        <v>0</v>
      </c>
      <c r="E128" s="335"/>
    </row>
    <row r="129" spans="1:15" x14ac:dyDescent="0.25">
      <c r="A129" s="17" t="str">
        <f>E40</f>
        <v>INTERNA -
Áreas com espaços livres - saguão, hall e salão</v>
      </c>
      <c r="B129" s="29">
        <f>SUM(J40:J51)</f>
        <v>1163.8</v>
      </c>
      <c r="C129" s="21">
        <f>F40</f>
        <v>1000</v>
      </c>
      <c r="D129" s="123">
        <f t="shared" si="44"/>
        <v>42.32</v>
      </c>
      <c r="E129" s="335"/>
    </row>
    <row r="130" spans="1:15" x14ac:dyDescent="0.25">
      <c r="A130" s="17" t="str">
        <f>E52</f>
        <v>INTERNA -
Banheiros</v>
      </c>
      <c r="B130" s="29">
        <f>SUM(J52:J63)</f>
        <v>4774</v>
      </c>
      <c r="C130" s="21">
        <f>F52</f>
        <v>250</v>
      </c>
      <c r="D130" s="123">
        <f t="shared" si="44"/>
        <v>694.4</v>
      </c>
      <c r="E130" s="335"/>
    </row>
    <row r="131" spans="1:15" x14ac:dyDescent="0.25">
      <c r="C131" s="21"/>
      <c r="D131" s="123"/>
      <c r="E131" s="336"/>
    </row>
    <row r="132" spans="1:15" ht="30.75" customHeight="1" thickBot="1" x14ac:dyDescent="0.3">
      <c r="A132" s="340" t="s">
        <v>92</v>
      </c>
      <c r="B132" s="341"/>
      <c r="C132" s="341"/>
      <c r="D132" s="128">
        <f>SUM(D125:D131)</f>
        <v>737.42303030303026</v>
      </c>
      <c r="E132" s="26">
        <f>D132/800</f>
        <v>0.92177878787878786</v>
      </c>
      <c r="G132" s="12"/>
      <c r="H132" s="12"/>
    </row>
    <row r="133" spans="1:15" x14ac:dyDescent="0.25">
      <c r="A133" s="15"/>
      <c r="B133" s="15"/>
      <c r="C133" s="15"/>
      <c r="D133" s="27"/>
      <c r="E133" s="5"/>
    </row>
    <row r="134" spans="1:15" ht="15.75" customHeight="1" thickBot="1" x14ac:dyDescent="0.3">
      <c r="A134" s="15"/>
      <c r="B134" s="15"/>
      <c r="C134" s="15"/>
      <c r="D134" s="16"/>
    </row>
    <row r="135" spans="1:15" ht="15.75" customHeight="1" x14ac:dyDescent="0.25">
      <c r="A135" s="337" t="s">
        <v>93</v>
      </c>
      <c r="B135" s="338"/>
      <c r="C135" s="338"/>
      <c r="D135" s="338"/>
      <c r="E135" s="339"/>
    </row>
    <row r="136" spans="1:15" ht="75" x14ac:dyDescent="0.25">
      <c r="A136" s="24" t="s">
        <v>87</v>
      </c>
      <c r="B136" s="13" t="s">
        <v>94</v>
      </c>
      <c r="C136" s="13" t="s">
        <v>95</v>
      </c>
      <c r="D136" s="14" t="s">
        <v>96</v>
      </c>
      <c r="E136" s="25" t="s">
        <v>91</v>
      </c>
    </row>
    <row r="137" spans="1:15" s="4" customFormat="1" ht="60" x14ac:dyDescent="0.25">
      <c r="A137" s="19" t="str">
        <f>E64</f>
        <v>EXTERNA - 
Pisos pavimentados adjacentes / contíguos às edificações</v>
      </c>
      <c r="B137" s="12">
        <f>SUM(J64:J70)</f>
        <v>9325.0299999999988</v>
      </c>
      <c r="C137" s="22">
        <f>F64</f>
        <v>1800</v>
      </c>
      <c r="D137" s="23">
        <f>((1800*B137)/C137)/22</f>
        <v>423.86499999999995</v>
      </c>
      <c r="E137" s="334"/>
      <c r="I137" s="3"/>
      <c r="J137"/>
      <c r="K137"/>
      <c r="L137"/>
      <c r="M137"/>
      <c r="N137"/>
      <c r="O137"/>
    </row>
    <row r="138" spans="1:15" s="4" customFormat="1" ht="45" x14ac:dyDescent="0.25">
      <c r="A138" s="19" t="str">
        <f>E71</f>
        <v>EXTERNA - 
Varriação de passeios e arruamentos</v>
      </c>
      <c r="B138" s="12">
        <f>SUM(J71:J76)</f>
        <v>391.6</v>
      </c>
      <c r="C138" s="22">
        <f>F71</f>
        <v>6000</v>
      </c>
      <c r="D138" s="23">
        <f>((1800*B138)/C138)/22</f>
        <v>5.34</v>
      </c>
      <c r="E138" s="335"/>
      <c r="I138" s="3"/>
      <c r="J138"/>
      <c r="K138"/>
      <c r="L138"/>
      <c r="M138"/>
      <c r="N138"/>
      <c r="O138"/>
    </row>
    <row r="139" spans="1:15" s="4" customFormat="1" ht="45" x14ac:dyDescent="0.25">
      <c r="A139" s="19" t="str">
        <f>E77</f>
        <v>EXTERNA - 
Pátios e áreas verdes com alta, média ou baixa frequência</v>
      </c>
      <c r="B139" s="12">
        <f>SUM(J77:J83)</f>
        <v>0</v>
      </c>
      <c r="C139" s="22">
        <f>F77</f>
        <v>1800</v>
      </c>
      <c r="D139" s="23">
        <f>((1800*B139)/C139)/22</f>
        <v>0</v>
      </c>
      <c r="E139" s="335"/>
      <c r="I139" s="3"/>
      <c r="J139"/>
      <c r="K139"/>
      <c r="L139"/>
      <c r="M139"/>
      <c r="N139"/>
      <c r="O139"/>
    </row>
    <row r="140" spans="1:15" s="4" customFormat="1" ht="60" x14ac:dyDescent="0.25">
      <c r="A140" s="19" t="str">
        <f>E84</f>
        <v>EXTERNA - 
Coleta de detritos em pátios e áreas verdes com frequência diária</v>
      </c>
      <c r="B140" s="12">
        <f>SUM(J84:J90)</f>
        <v>0</v>
      </c>
      <c r="C140" s="22">
        <f>F84</f>
        <v>100000</v>
      </c>
      <c r="D140" s="23">
        <f>((1800*B140)/C140)/22</f>
        <v>0</v>
      </c>
      <c r="E140" s="335"/>
      <c r="I140" s="3"/>
      <c r="J140"/>
      <c r="K140"/>
      <c r="L140"/>
      <c r="M140"/>
      <c r="N140"/>
      <c r="O140"/>
    </row>
    <row r="141" spans="1:15" s="4" customFormat="1" x14ac:dyDescent="0.25">
      <c r="A141" s="19"/>
      <c r="B141" s="12"/>
      <c r="C141" s="22"/>
      <c r="D141" s="23"/>
      <c r="E141" s="336"/>
      <c r="I141" s="3"/>
      <c r="J141"/>
      <c r="K141"/>
      <c r="L141"/>
      <c r="M141"/>
      <c r="N141"/>
      <c r="O141"/>
    </row>
    <row r="142" spans="1:15" s="4" customFormat="1" ht="30.75" customHeight="1" thickBot="1" x14ac:dyDescent="0.3">
      <c r="A142" s="340" t="s">
        <v>97</v>
      </c>
      <c r="B142" s="341"/>
      <c r="C142" s="341"/>
      <c r="D142" s="128">
        <f>SUM(D137:D141)</f>
        <v>429.20499999999993</v>
      </c>
      <c r="E142" s="26">
        <f>D142/1800</f>
        <v>0.23844722222222217</v>
      </c>
      <c r="I142" s="3"/>
      <c r="J142"/>
      <c r="K142"/>
      <c r="L142"/>
      <c r="M142"/>
      <c r="N142"/>
      <c r="O142"/>
    </row>
    <row r="143" spans="1:15" s="4" customFormat="1" ht="15.75" customHeight="1" x14ac:dyDescent="0.25">
      <c r="A143" s="15"/>
      <c r="B143" s="15"/>
      <c r="C143" s="15"/>
      <c r="D143" s="18"/>
      <c r="I143" s="3"/>
      <c r="J143"/>
      <c r="K143"/>
      <c r="L143"/>
      <c r="M143"/>
      <c r="N143"/>
      <c r="O143"/>
    </row>
    <row r="144" spans="1:15" s="4" customFormat="1" ht="15.75" customHeight="1" thickBot="1" x14ac:dyDescent="0.3">
      <c r="A144" s="15"/>
      <c r="B144" s="15"/>
      <c r="C144" s="15"/>
      <c r="D144" s="18"/>
      <c r="I144" s="3"/>
      <c r="J144"/>
      <c r="K144"/>
      <c r="L144"/>
      <c r="M144"/>
      <c r="N144"/>
      <c r="O144"/>
    </row>
    <row r="145" spans="1:15" s="4" customFormat="1" ht="15.75" customHeight="1" x14ac:dyDescent="0.25">
      <c r="A145" s="337" t="s">
        <v>98</v>
      </c>
      <c r="B145" s="338"/>
      <c r="C145" s="338"/>
      <c r="D145" s="338"/>
      <c r="E145" s="339"/>
      <c r="I145" s="3"/>
      <c r="J145"/>
      <c r="K145"/>
      <c r="L145"/>
      <c r="M145"/>
      <c r="N145"/>
      <c r="O145"/>
    </row>
    <row r="146" spans="1:15" s="4" customFormat="1" ht="75" x14ac:dyDescent="0.25">
      <c r="A146" s="24" t="s">
        <v>87</v>
      </c>
      <c r="B146" s="13" t="s">
        <v>94</v>
      </c>
      <c r="C146" s="13" t="s">
        <v>95</v>
      </c>
      <c r="D146" s="14" t="s">
        <v>99</v>
      </c>
      <c r="E146" s="25" t="s">
        <v>91</v>
      </c>
      <c r="I146" s="3"/>
      <c r="J146"/>
      <c r="K146"/>
      <c r="L146"/>
      <c r="M146"/>
      <c r="N146"/>
      <c r="O146"/>
    </row>
    <row r="147" spans="1:15" s="4" customFormat="1" ht="45" x14ac:dyDescent="0.25">
      <c r="A147" s="20" t="str">
        <f>E91</f>
        <v>ESQUADRIAS EXTERNAS - 
Face externa COM exposição a situação de risco</v>
      </c>
      <c r="B147" s="12">
        <f>SUM(J91:J97)</f>
        <v>89.28</v>
      </c>
      <c r="C147" s="21">
        <f>F91</f>
        <v>130</v>
      </c>
      <c r="D147" s="23">
        <f>((300*B147)/C147)/22</f>
        <v>9.3650349650349654</v>
      </c>
      <c r="E147" s="334"/>
      <c r="I147" s="3"/>
      <c r="J147"/>
      <c r="K147"/>
      <c r="L147"/>
      <c r="M147"/>
      <c r="N147"/>
      <c r="O147"/>
    </row>
    <row r="148" spans="1:15" s="4" customFormat="1" ht="45" x14ac:dyDescent="0.25">
      <c r="A148" s="20" t="str">
        <f>E98</f>
        <v>ESQUADRIAS EXTERNAS - 
Face externa SEM exposição a situação de risco</v>
      </c>
      <c r="B148" s="12">
        <f>SUM(J98:J104)</f>
        <v>544.32000000000005</v>
      </c>
      <c r="C148" s="21">
        <f>F98</f>
        <v>300</v>
      </c>
      <c r="D148" s="23">
        <f>((300*B148)/C148)/22</f>
        <v>24.741818181818186</v>
      </c>
      <c r="E148" s="335"/>
      <c r="I148" s="3"/>
      <c r="J148"/>
      <c r="K148"/>
      <c r="L148"/>
      <c r="M148"/>
      <c r="N148"/>
      <c r="O148"/>
    </row>
    <row r="149" spans="1:15" s="4" customFormat="1" ht="30" x14ac:dyDescent="0.25">
      <c r="A149" s="20" t="str">
        <f>E105</f>
        <v>ESQUADRIAS EXTERNAS - 
Face interna</v>
      </c>
      <c r="B149" s="12">
        <f>SUM(J105:J111)</f>
        <v>0</v>
      </c>
      <c r="C149" s="21">
        <f>F105</f>
        <v>300</v>
      </c>
      <c r="D149" s="23">
        <f>((300*B149)/C149)/22</f>
        <v>0</v>
      </c>
      <c r="E149" s="335"/>
      <c r="I149" s="3"/>
      <c r="J149"/>
      <c r="K149"/>
      <c r="L149"/>
      <c r="M149"/>
      <c r="N149"/>
      <c r="O149"/>
    </row>
    <row r="150" spans="1:15" s="4" customFormat="1" x14ac:dyDescent="0.25">
      <c r="A150" s="20"/>
      <c r="B150" s="12"/>
      <c r="C150" s="21"/>
      <c r="D150" s="23"/>
      <c r="E150" s="336"/>
      <c r="I150" s="3"/>
      <c r="J150"/>
      <c r="K150"/>
      <c r="L150"/>
      <c r="M150"/>
      <c r="N150"/>
      <c r="O150"/>
    </row>
    <row r="151" spans="1:15" s="4" customFormat="1" ht="30.75" customHeight="1" thickBot="1" x14ac:dyDescent="0.3">
      <c r="A151" s="340" t="s">
        <v>100</v>
      </c>
      <c r="B151" s="341"/>
      <c r="C151" s="341"/>
      <c r="D151" s="128">
        <f>SUM(D147:D150)</f>
        <v>34.106853146853155</v>
      </c>
      <c r="E151" s="26">
        <f>D151/300</f>
        <v>0.11368951048951051</v>
      </c>
      <c r="I151" s="3"/>
      <c r="J151"/>
      <c r="K151"/>
      <c r="L151"/>
      <c r="M151"/>
      <c r="N151"/>
      <c r="O151"/>
    </row>
    <row r="153" spans="1:15" s="4" customFormat="1" ht="15.75" thickBot="1" x14ac:dyDescent="0.3">
      <c r="A153"/>
      <c r="B153"/>
      <c r="C153"/>
      <c r="D153" s="2"/>
      <c r="I153" s="3"/>
      <c r="J153"/>
      <c r="K153"/>
      <c r="L153"/>
      <c r="M153"/>
      <c r="N153"/>
      <c r="O153"/>
    </row>
    <row r="154" spans="1:15" s="4" customFormat="1" x14ac:dyDescent="0.25">
      <c r="A154" s="337" t="s">
        <v>101</v>
      </c>
      <c r="B154" s="338"/>
      <c r="C154" s="338"/>
      <c r="D154" s="338"/>
      <c r="E154" s="339"/>
      <c r="I154" s="3"/>
      <c r="J154"/>
      <c r="K154"/>
      <c r="L154"/>
      <c r="M154"/>
      <c r="N154"/>
      <c r="O154"/>
    </row>
    <row r="155" spans="1:15" s="4" customFormat="1" ht="75" x14ac:dyDescent="0.25">
      <c r="A155" s="24" t="s">
        <v>87</v>
      </c>
      <c r="B155" s="13" t="s">
        <v>94</v>
      </c>
      <c r="C155" s="13" t="s">
        <v>95</v>
      </c>
      <c r="D155" s="14" t="s">
        <v>102</v>
      </c>
      <c r="E155" s="25" t="s">
        <v>91</v>
      </c>
      <c r="I155" s="3"/>
      <c r="J155"/>
      <c r="K155"/>
      <c r="L155"/>
      <c r="M155"/>
      <c r="N155"/>
      <c r="O155"/>
    </row>
    <row r="156" spans="1:15" s="4" customFormat="1" x14ac:dyDescent="0.25">
      <c r="A156" s="20" t="str">
        <f>E112</f>
        <v>FACHADAS ENVIDRAÇADAS</v>
      </c>
      <c r="B156" s="12">
        <f>SUM(J112:J114)</f>
        <v>0</v>
      </c>
      <c r="C156" s="21">
        <f>F112</f>
        <v>130</v>
      </c>
      <c r="D156" s="23">
        <f>((130*B156)/C156)/22</f>
        <v>0</v>
      </c>
      <c r="E156" s="334"/>
      <c r="I156" s="3"/>
      <c r="J156"/>
      <c r="K156"/>
      <c r="L156"/>
      <c r="M156"/>
      <c r="N156"/>
      <c r="O156"/>
    </row>
    <row r="157" spans="1:15" s="4" customFormat="1" x14ac:dyDescent="0.25">
      <c r="A157" s="20"/>
      <c r="B157" s="12"/>
      <c r="C157" s="21"/>
      <c r="D157" s="23"/>
      <c r="E157" s="336"/>
      <c r="I157" s="3"/>
      <c r="J157"/>
      <c r="K157"/>
      <c r="L157"/>
      <c r="M157"/>
      <c r="N157"/>
      <c r="O157"/>
    </row>
    <row r="158" spans="1:15" s="4" customFormat="1" ht="30.75" customHeight="1" thickBot="1" x14ac:dyDescent="0.3">
      <c r="A158" s="340" t="s">
        <v>103</v>
      </c>
      <c r="B158" s="341"/>
      <c r="C158" s="341"/>
      <c r="D158" s="128">
        <f>SUM(D156:D157)</f>
        <v>0</v>
      </c>
      <c r="E158" s="26">
        <f>D158/130</f>
        <v>0</v>
      </c>
      <c r="I158" s="3"/>
      <c r="J158"/>
      <c r="K158"/>
      <c r="L158"/>
      <c r="M158"/>
      <c r="N158"/>
      <c r="O158"/>
    </row>
    <row r="159" spans="1:15" s="4" customFormat="1" ht="15.75" thickBot="1" x14ac:dyDescent="0.3">
      <c r="A159"/>
      <c r="B159"/>
      <c r="C159"/>
      <c r="D159" s="2"/>
      <c r="I159" s="3"/>
      <c r="J159"/>
      <c r="K159"/>
      <c r="L159"/>
      <c r="M159"/>
      <c r="N159"/>
      <c r="O159"/>
    </row>
    <row r="160" spans="1:15" s="4" customFormat="1" ht="15.75" thickBot="1" x14ac:dyDescent="0.3">
      <c r="A160" s="387" t="s">
        <v>104</v>
      </c>
      <c r="B160" s="388"/>
      <c r="C160" s="388"/>
      <c r="D160" s="388"/>
      <c r="E160" s="10">
        <f>E132+E142+E151+E158</f>
        <v>1.2739155205905206</v>
      </c>
      <c r="I160" s="3"/>
      <c r="J160"/>
      <c r="K160"/>
      <c r="L160"/>
      <c r="M160"/>
      <c r="N160"/>
      <c r="O160"/>
    </row>
  </sheetData>
  <mergeCells count="32">
    <mergeCell ref="E2:E21"/>
    <mergeCell ref="E22:E27"/>
    <mergeCell ref="E71:E76"/>
    <mergeCell ref="E77:E83"/>
    <mergeCell ref="E84:E90"/>
    <mergeCell ref="E52:E63"/>
    <mergeCell ref="E64:E70"/>
    <mergeCell ref="E28:E33"/>
    <mergeCell ref="E34:E39"/>
    <mergeCell ref="E40:E51"/>
    <mergeCell ref="E91:E97"/>
    <mergeCell ref="E98:E104"/>
    <mergeCell ref="E105:E111"/>
    <mergeCell ref="E112:E114"/>
    <mergeCell ref="A115:C115"/>
    <mergeCell ref="A116:I116"/>
    <mergeCell ref="A117:J117"/>
    <mergeCell ref="A120:E120"/>
    <mergeCell ref="A121:E121"/>
    <mergeCell ref="A123:E123"/>
    <mergeCell ref="E125:E131"/>
    <mergeCell ref="A132:C132"/>
    <mergeCell ref="A135:E135"/>
    <mergeCell ref="E137:E141"/>
    <mergeCell ref="A142:C142"/>
    <mergeCell ref="A158:C158"/>
    <mergeCell ref="A160:D160"/>
    <mergeCell ref="A145:E145"/>
    <mergeCell ref="E147:E150"/>
    <mergeCell ref="A151:C151"/>
    <mergeCell ref="A154:E154"/>
    <mergeCell ref="E156:E157"/>
  </mergeCells>
  <pageMargins left="0.31496062992125984" right="0.31496062992125984" top="0.74803149606299213" bottom="0.74803149606299213" header="0.31496062992125984" footer="0.31496062992125984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O160"/>
  <sheetViews>
    <sheetView workbookViewId="0">
      <pane ySplit="1" topLeftCell="A137" activePane="bottomLeft" state="frozen"/>
      <selection pane="bottomLeft"/>
    </sheetView>
  </sheetViews>
  <sheetFormatPr defaultRowHeight="15" x14ac:dyDescent="0.25"/>
  <cols>
    <col min="1" max="1" width="28.85546875" customWidth="1"/>
    <col min="2" max="2" width="10.7109375" customWidth="1"/>
    <col min="3" max="3" width="14.85546875" customWidth="1"/>
    <col min="4" max="4" width="13.42578125" style="2" customWidth="1"/>
    <col min="5" max="5" width="15.140625" style="4" customWidth="1"/>
    <col min="6" max="6" width="14.42578125" style="4" customWidth="1"/>
    <col min="7" max="7" width="13.28515625" style="4" customWidth="1"/>
    <col min="8" max="8" width="11.42578125" style="4" customWidth="1"/>
    <col min="9" max="9" width="11.5703125" style="3" customWidth="1"/>
    <col min="10" max="10" width="18.85546875" customWidth="1"/>
    <col min="11" max="11" width="10.140625" customWidth="1"/>
  </cols>
  <sheetData>
    <row r="1" spans="1:13" s="1" customFormat="1" ht="64.5" customHeight="1" thickBot="1" x14ac:dyDescent="0.3">
      <c r="A1" s="42" t="s">
        <v>0</v>
      </c>
      <c r="B1" s="43" t="s">
        <v>1</v>
      </c>
      <c r="C1" s="41" t="s">
        <v>2</v>
      </c>
      <c r="D1" s="44" t="s">
        <v>3</v>
      </c>
      <c r="E1" s="45" t="s">
        <v>4</v>
      </c>
      <c r="F1" s="43" t="s">
        <v>5</v>
      </c>
      <c r="G1" s="41" t="s">
        <v>6</v>
      </c>
      <c r="H1" s="41" t="s">
        <v>7</v>
      </c>
      <c r="I1" s="41" t="s">
        <v>8</v>
      </c>
      <c r="J1" s="46" t="s">
        <v>9</v>
      </c>
      <c r="K1" s="47" t="s">
        <v>10</v>
      </c>
    </row>
    <row r="2" spans="1:13" ht="15" customHeight="1" x14ac:dyDescent="0.25">
      <c r="A2" s="32" t="s">
        <v>133</v>
      </c>
      <c r="B2" s="33">
        <v>4.5</v>
      </c>
      <c r="C2" s="129">
        <v>2.7</v>
      </c>
      <c r="D2" s="30">
        <f>B2*C2</f>
        <v>12.15</v>
      </c>
      <c r="E2" s="342" t="s">
        <v>12</v>
      </c>
      <c r="F2" s="34">
        <v>800</v>
      </c>
      <c r="G2" s="34" t="s">
        <v>13</v>
      </c>
      <c r="H2" s="49">
        <v>1</v>
      </c>
      <c r="I2" s="154">
        <v>22</v>
      </c>
      <c r="J2" s="176">
        <f>D2*I2</f>
        <v>267.3</v>
      </c>
      <c r="K2" s="179">
        <f>J2/F2/22</f>
        <v>1.51875E-2</v>
      </c>
      <c r="M2" s="29"/>
    </row>
    <row r="3" spans="1:13" x14ac:dyDescent="0.25">
      <c r="A3" s="35" t="s">
        <v>134</v>
      </c>
      <c r="B3" s="36">
        <v>5.4</v>
      </c>
      <c r="C3" s="130">
        <v>3.7</v>
      </c>
      <c r="D3" s="6">
        <f>B3*C3</f>
        <v>19.980000000000004</v>
      </c>
      <c r="E3" s="343"/>
      <c r="F3" s="37">
        <v>800</v>
      </c>
      <c r="G3" s="37" t="s">
        <v>13</v>
      </c>
      <c r="H3" s="48">
        <v>1</v>
      </c>
      <c r="I3" s="155">
        <v>22</v>
      </c>
      <c r="J3" s="11">
        <f t="shared" ref="J3:J5" si="0">D3*I3</f>
        <v>439.56000000000006</v>
      </c>
      <c r="K3" s="180">
        <f t="shared" ref="K3:K21" si="1">J3/F3/22</f>
        <v>2.4975000000000004E-2</v>
      </c>
    </row>
    <row r="4" spans="1:13" x14ac:dyDescent="0.25">
      <c r="A4" s="35" t="s">
        <v>135</v>
      </c>
      <c r="B4" s="36">
        <v>2.75</v>
      </c>
      <c r="C4" s="130">
        <v>2.1</v>
      </c>
      <c r="D4" s="6">
        <f t="shared" ref="D4:D7" si="2">B4*C4</f>
        <v>5.7750000000000004</v>
      </c>
      <c r="E4" s="343"/>
      <c r="F4" s="37">
        <v>800</v>
      </c>
      <c r="G4" s="37" t="s">
        <v>13</v>
      </c>
      <c r="H4" s="48">
        <v>1</v>
      </c>
      <c r="I4" s="155">
        <v>22</v>
      </c>
      <c r="J4" s="11">
        <f t="shared" si="0"/>
        <v>127.05000000000001</v>
      </c>
      <c r="K4" s="180">
        <f t="shared" si="1"/>
        <v>7.2187500000000012E-3</v>
      </c>
    </row>
    <row r="5" spans="1:13" x14ac:dyDescent="0.25">
      <c r="A5" s="35" t="s">
        <v>136</v>
      </c>
      <c r="B5" s="36">
        <v>2.25</v>
      </c>
      <c r="C5" s="130">
        <v>4</v>
      </c>
      <c r="D5" s="6">
        <f t="shared" si="2"/>
        <v>9</v>
      </c>
      <c r="E5" s="343"/>
      <c r="F5" s="37">
        <v>800</v>
      </c>
      <c r="G5" s="37" t="s">
        <v>13</v>
      </c>
      <c r="H5" s="48">
        <v>1</v>
      </c>
      <c r="I5" s="155">
        <v>22</v>
      </c>
      <c r="J5" s="11">
        <f t="shared" si="0"/>
        <v>198</v>
      </c>
      <c r="K5" s="180">
        <f t="shared" si="1"/>
        <v>1.125E-2</v>
      </c>
    </row>
    <row r="6" spans="1:13" x14ac:dyDescent="0.25">
      <c r="A6" s="35" t="s">
        <v>137</v>
      </c>
      <c r="B6" s="36">
        <v>4.4000000000000004</v>
      </c>
      <c r="C6" s="130">
        <v>3.9</v>
      </c>
      <c r="D6" s="6">
        <f t="shared" si="2"/>
        <v>17.16</v>
      </c>
      <c r="E6" s="343"/>
      <c r="F6" s="37">
        <v>800</v>
      </c>
      <c r="G6" s="37" t="s">
        <v>13</v>
      </c>
      <c r="H6" s="48">
        <v>1</v>
      </c>
      <c r="I6" s="155">
        <v>22</v>
      </c>
      <c r="J6" s="11">
        <f>D6*I6</f>
        <v>377.52</v>
      </c>
      <c r="K6" s="180">
        <f t="shared" si="1"/>
        <v>2.145E-2</v>
      </c>
    </row>
    <row r="7" spans="1:13" x14ac:dyDescent="0.25">
      <c r="A7" s="35" t="s">
        <v>138</v>
      </c>
      <c r="B7" s="36">
        <v>3.3</v>
      </c>
      <c r="C7" s="130">
        <v>4.1500000000000004</v>
      </c>
      <c r="D7" s="6">
        <f t="shared" si="2"/>
        <v>13.695</v>
      </c>
      <c r="E7" s="343"/>
      <c r="F7" s="37">
        <v>800</v>
      </c>
      <c r="G7" s="37" t="s">
        <v>13</v>
      </c>
      <c r="H7" s="48">
        <v>1</v>
      </c>
      <c r="I7" s="155">
        <v>22</v>
      </c>
      <c r="J7" s="11">
        <f>D7*I7</f>
        <v>301.29000000000002</v>
      </c>
      <c r="K7" s="180">
        <f t="shared" si="1"/>
        <v>1.7118750000000002E-2</v>
      </c>
    </row>
    <row r="8" spans="1:13" x14ac:dyDescent="0.25">
      <c r="A8" s="35" t="s">
        <v>139</v>
      </c>
      <c r="B8" s="36">
        <v>3.6</v>
      </c>
      <c r="C8" s="130">
        <v>4.7</v>
      </c>
      <c r="D8" s="7">
        <f>B8*C8</f>
        <v>16.920000000000002</v>
      </c>
      <c r="E8" s="343"/>
      <c r="F8" s="37">
        <v>800</v>
      </c>
      <c r="G8" s="37" t="s">
        <v>13</v>
      </c>
      <c r="H8" s="37">
        <v>1</v>
      </c>
      <c r="I8" s="155">
        <v>22</v>
      </c>
      <c r="J8" s="11">
        <f>D8*I8</f>
        <v>372.24</v>
      </c>
      <c r="K8" s="180">
        <f>J8/F8/22</f>
        <v>2.1149999999999999E-2</v>
      </c>
    </row>
    <row r="9" spans="1:13" x14ac:dyDescent="0.25">
      <c r="A9" s="35" t="s">
        <v>140</v>
      </c>
      <c r="B9" s="36">
        <v>4.5</v>
      </c>
      <c r="C9" s="130">
        <v>4.5</v>
      </c>
      <c r="D9" s="7">
        <f t="shared" ref="D9:D21" si="3">B9*C9</f>
        <v>20.25</v>
      </c>
      <c r="E9" s="343"/>
      <c r="F9" s="37">
        <v>800</v>
      </c>
      <c r="G9" s="37" t="s">
        <v>13</v>
      </c>
      <c r="H9" s="37">
        <v>1</v>
      </c>
      <c r="I9" s="155">
        <v>22</v>
      </c>
      <c r="J9" s="11">
        <f t="shared" ref="J9:J21" si="4">D9*I9</f>
        <v>445.5</v>
      </c>
      <c r="K9" s="180">
        <f t="shared" si="1"/>
        <v>2.5312500000000002E-2</v>
      </c>
    </row>
    <row r="10" spans="1:13" x14ac:dyDescent="0.25">
      <c r="A10" s="35" t="s">
        <v>141</v>
      </c>
      <c r="B10" s="36">
        <v>3.4</v>
      </c>
      <c r="C10" s="130">
        <v>3.6</v>
      </c>
      <c r="D10" s="7">
        <f t="shared" si="3"/>
        <v>12.24</v>
      </c>
      <c r="E10" s="343"/>
      <c r="F10" s="37">
        <v>800</v>
      </c>
      <c r="G10" s="37" t="s">
        <v>13</v>
      </c>
      <c r="H10" s="37">
        <v>1</v>
      </c>
      <c r="I10" s="155">
        <v>22</v>
      </c>
      <c r="J10" s="11">
        <f t="shared" si="4"/>
        <v>269.28000000000003</v>
      </c>
      <c r="K10" s="180">
        <f t="shared" si="1"/>
        <v>1.5300000000000001E-2</v>
      </c>
    </row>
    <row r="11" spans="1:13" x14ac:dyDescent="0.25">
      <c r="A11" s="35"/>
      <c r="B11" s="36"/>
      <c r="C11" s="130"/>
      <c r="D11" s="7">
        <f t="shared" si="3"/>
        <v>0</v>
      </c>
      <c r="E11" s="343"/>
      <c r="F11" s="37">
        <v>800</v>
      </c>
      <c r="G11" s="37"/>
      <c r="H11" s="37"/>
      <c r="I11" s="155"/>
      <c r="J11" s="11">
        <f t="shared" si="4"/>
        <v>0</v>
      </c>
      <c r="K11" s="180">
        <f t="shared" si="1"/>
        <v>0</v>
      </c>
    </row>
    <row r="12" spans="1:13" x14ac:dyDescent="0.25">
      <c r="A12" s="35"/>
      <c r="B12" s="36"/>
      <c r="C12" s="130"/>
      <c r="D12" s="7">
        <f t="shared" si="3"/>
        <v>0</v>
      </c>
      <c r="E12" s="343"/>
      <c r="F12" s="37">
        <v>800</v>
      </c>
      <c r="G12" s="37"/>
      <c r="H12" s="37"/>
      <c r="I12" s="155"/>
      <c r="J12" s="11">
        <f t="shared" si="4"/>
        <v>0</v>
      </c>
      <c r="K12" s="180">
        <f t="shared" si="1"/>
        <v>0</v>
      </c>
    </row>
    <row r="13" spans="1:13" x14ac:dyDescent="0.25">
      <c r="A13" s="35"/>
      <c r="B13" s="36"/>
      <c r="C13" s="130"/>
      <c r="D13" s="7">
        <f t="shared" si="3"/>
        <v>0</v>
      </c>
      <c r="E13" s="343"/>
      <c r="F13" s="37">
        <v>800</v>
      </c>
      <c r="G13" s="37"/>
      <c r="H13" s="37"/>
      <c r="I13" s="155"/>
      <c r="J13" s="11">
        <f t="shared" si="4"/>
        <v>0</v>
      </c>
      <c r="K13" s="180">
        <f t="shared" si="1"/>
        <v>0</v>
      </c>
    </row>
    <row r="14" spans="1:13" x14ac:dyDescent="0.25">
      <c r="A14" s="35"/>
      <c r="B14" s="36"/>
      <c r="C14" s="130"/>
      <c r="D14" s="7">
        <f t="shared" si="3"/>
        <v>0</v>
      </c>
      <c r="E14" s="343"/>
      <c r="F14" s="37">
        <v>800</v>
      </c>
      <c r="G14" s="37"/>
      <c r="H14" s="37"/>
      <c r="I14" s="155"/>
      <c r="J14" s="11">
        <f t="shared" si="4"/>
        <v>0</v>
      </c>
      <c r="K14" s="180">
        <f t="shared" si="1"/>
        <v>0</v>
      </c>
    </row>
    <row r="15" spans="1:13" x14ac:dyDescent="0.25">
      <c r="A15" s="35"/>
      <c r="B15" s="36"/>
      <c r="C15" s="130"/>
      <c r="D15" s="7">
        <f t="shared" si="3"/>
        <v>0</v>
      </c>
      <c r="E15" s="343"/>
      <c r="F15" s="37">
        <v>800</v>
      </c>
      <c r="G15" s="37"/>
      <c r="H15" s="37"/>
      <c r="I15" s="155"/>
      <c r="J15" s="11">
        <f t="shared" si="4"/>
        <v>0</v>
      </c>
      <c r="K15" s="180">
        <f t="shared" si="1"/>
        <v>0</v>
      </c>
    </row>
    <row r="16" spans="1:13" x14ac:dyDescent="0.25">
      <c r="A16" s="35"/>
      <c r="B16" s="36"/>
      <c r="C16" s="130"/>
      <c r="D16" s="7">
        <f t="shared" si="3"/>
        <v>0</v>
      </c>
      <c r="E16" s="343"/>
      <c r="F16" s="37">
        <v>800</v>
      </c>
      <c r="G16" s="37"/>
      <c r="H16" s="37"/>
      <c r="I16" s="155"/>
      <c r="J16" s="11">
        <f t="shared" si="4"/>
        <v>0</v>
      </c>
      <c r="K16" s="180">
        <f t="shared" si="1"/>
        <v>0</v>
      </c>
    </row>
    <row r="17" spans="1:13" x14ac:dyDescent="0.25">
      <c r="A17" s="35"/>
      <c r="B17" s="36"/>
      <c r="C17" s="130"/>
      <c r="D17" s="7">
        <f t="shared" si="3"/>
        <v>0</v>
      </c>
      <c r="E17" s="343"/>
      <c r="F17" s="37">
        <v>800</v>
      </c>
      <c r="G17" s="37"/>
      <c r="H17" s="37"/>
      <c r="I17" s="155"/>
      <c r="J17" s="11">
        <f t="shared" si="4"/>
        <v>0</v>
      </c>
      <c r="K17" s="180">
        <f t="shared" si="1"/>
        <v>0</v>
      </c>
    </row>
    <row r="18" spans="1:13" x14ac:dyDescent="0.25">
      <c r="A18" s="35"/>
      <c r="B18" s="36"/>
      <c r="C18" s="130"/>
      <c r="D18" s="7">
        <f t="shared" si="3"/>
        <v>0</v>
      </c>
      <c r="E18" s="343"/>
      <c r="F18" s="37">
        <v>800</v>
      </c>
      <c r="G18" s="37"/>
      <c r="H18" s="37"/>
      <c r="I18" s="155"/>
      <c r="J18" s="11">
        <f t="shared" si="4"/>
        <v>0</v>
      </c>
      <c r="K18" s="180">
        <f t="shared" si="1"/>
        <v>0</v>
      </c>
    </row>
    <row r="19" spans="1:13" x14ac:dyDescent="0.25">
      <c r="A19" s="35"/>
      <c r="B19" s="36"/>
      <c r="C19" s="130"/>
      <c r="D19" s="7">
        <f t="shared" si="3"/>
        <v>0</v>
      </c>
      <c r="E19" s="343"/>
      <c r="F19" s="37">
        <v>800</v>
      </c>
      <c r="G19" s="37"/>
      <c r="H19" s="37"/>
      <c r="I19" s="155"/>
      <c r="J19" s="11">
        <f t="shared" si="4"/>
        <v>0</v>
      </c>
      <c r="K19" s="180">
        <f t="shared" si="1"/>
        <v>0</v>
      </c>
    </row>
    <row r="20" spans="1:13" x14ac:dyDescent="0.25">
      <c r="A20" s="35"/>
      <c r="B20" s="36"/>
      <c r="C20" s="130"/>
      <c r="D20" s="7">
        <f t="shared" si="3"/>
        <v>0</v>
      </c>
      <c r="E20" s="343"/>
      <c r="F20" s="37">
        <v>800</v>
      </c>
      <c r="G20" s="37"/>
      <c r="H20" s="37"/>
      <c r="I20" s="155"/>
      <c r="J20" s="11">
        <f t="shared" si="4"/>
        <v>0</v>
      </c>
      <c r="K20" s="180">
        <f t="shared" si="1"/>
        <v>0</v>
      </c>
    </row>
    <row r="21" spans="1:13" ht="15.75" thickBot="1" x14ac:dyDescent="0.3">
      <c r="A21" s="38"/>
      <c r="B21" s="39"/>
      <c r="C21" s="131"/>
      <c r="D21" s="151">
        <f t="shared" si="3"/>
        <v>0</v>
      </c>
      <c r="E21" s="344"/>
      <c r="F21" s="40">
        <v>800</v>
      </c>
      <c r="G21" s="40"/>
      <c r="H21" s="40"/>
      <c r="I21" s="156"/>
      <c r="J21" s="177">
        <f t="shared" si="4"/>
        <v>0</v>
      </c>
      <c r="K21" s="181">
        <f t="shared" si="1"/>
        <v>0</v>
      </c>
    </row>
    <row r="22" spans="1:13" x14ac:dyDescent="0.25">
      <c r="A22" s="124" t="s">
        <v>142</v>
      </c>
      <c r="B22" s="125">
        <v>4</v>
      </c>
      <c r="C22" s="132">
        <v>2.4</v>
      </c>
      <c r="D22" s="8">
        <f>B22*C22</f>
        <v>9.6</v>
      </c>
      <c r="E22" s="363" t="s">
        <v>28</v>
      </c>
      <c r="F22" s="126">
        <v>360</v>
      </c>
      <c r="G22" s="126" t="s">
        <v>13</v>
      </c>
      <c r="H22" s="127">
        <v>1</v>
      </c>
      <c r="I22" s="157">
        <v>22</v>
      </c>
      <c r="J22" s="28">
        <f>D22*I22</f>
        <v>211.2</v>
      </c>
      <c r="K22" s="182">
        <f>J22/F22/22</f>
        <v>2.6666666666666668E-2</v>
      </c>
      <c r="M22" s="29"/>
    </row>
    <row r="23" spans="1:13" x14ac:dyDescent="0.25">
      <c r="A23" s="55"/>
      <c r="B23" s="56"/>
      <c r="C23" s="133"/>
      <c r="D23" s="6">
        <f>B23*C23</f>
        <v>0</v>
      </c>
      <c r="E23" s="353"/>
      <c r="F23" s="57">
        <v>360</v>
      </c>
      <c r="G23" s="57"/>
      <c r="H23" s="58"/>
      <c r="I23" s="158"/>
      <c r="J23" s="11">
        <f t="shared" ref="J23:J25" si="5">D23*I23</f>
        <v>0</v>
      </c>
      <c r="K23" s="183">
        <f t="shared" ref="K23:K27" si="6">J23/F23/22</f>
        <v>0</v>
      </c>
    </row>
    <row r="24" spans="1:13" x14ac:dyDescent="0.25">
      <c r="A24" s="55"/>
      <c r="B24" s="56"/>
      <c r="C24" s="133"/>
      <c r="D24" s="6">
        <f t="shared" ref="D24:D27" si="7">B24*C24</f>
        <v>0</v>
      </c>
      <c r="E24" s="353"/>
      <c r="F24" s="57">
        <v>360</v>
      </c>
      <c r="G24" s="57"/>
      <c r="H24" s="58"/>
      <c r="I24" s="158"/>
      <c r="J24" s="11">
        <f t="shared" si="5"/>
        <v>0</v>
      </c>
      <c r="K24" s="183">
        <f t="shared" si="6"/>
        <v>0</v>
      </c>
    </row>
    <row r="25" spans="1:13" x14ac:dyDescent="0.25">
      <c r="A25" s="55"/>
      <c r="B25" s="56"/>
      <c r="C25" s="133"/>
      <c r="D25" s="6">
        <f t="shared" si="7"/>
        <v>0</v>
      </c>
      <c r="E25" s="353"/>
      <c r="F25" s="57">
        <v>360</v>
      </c>
      <c r="G25" s="57"/>
      <c r="H25" s="58"/>
      <c r="I25" s="158"/>
      <c r="J25" s="11">
        <f t="shared" si="5"/>
        <v>0</v>
      </c>
      <c r="K25" s="183">
        <f t="shared" si="6"/>
        <v>0</v>
      </c>
    </row>
    <row r="26" spans="1:13" x14ac:dyDescent="0.25">
      <c r="A26" s="55"/>
      <c r="B26" s="56"/>
      <c r="C26" s="133"/>
      <c r="D26" s="6">
        <f t="shared" si="7"/>
        <v>0</v>
      </c>
      <c r="E26" s="353"/>
      <c r="F26" s="57">
        <v>360</v>
      </c>
      <c r="G26" s="57"/>
      <c r="H26" s="58"/>
      <c r="I26" s="158"/>
      <c r="J26" s="11">
        <f>D26*I26</f>
        <v>0</v>
      </c>
      <c r="K26" s="183">
        <f t="shared" si="6"/>
        <v>0</v>
      </c>
    </row>
    <row r="27" spans="1:13" ht="15.75" thickBot="1" x14ac:dyDescent="0.3">
      <c r="A27" s="59"/>
      <c r="B27" s="60"/>
      <c r="C27" s="134"/>
      <c r="D27" s="31">
        <f t="shared" si="7"/>
        <v>0</v>
      </c>
      <c r="E27" s="354"/>
      <c r="F27" s="61">
        <v>360</v>
      </c>
      <c r="G27" s="61"/>
      <c r="H27" s="62"/>
      <c r="I27" s="159"/>
      <c r="J27" s="177">
        <f>D27*I27</f>
        <v>0</v>
      </c>
      <c r="K27" s="184">
        <f t="shared" si="6"/>
        <v>0</v>
      </c>
    </row>
    <row r="28" spans="1:13" x14ac:dyDescent="0.25">
      <c r="A28" s="87"/>
      <c r="B28" s="88"/>
      <c r="C28" s="135"/>
      <c r="D28" s="152">
        <f>B28*C28</f>
        <v>0</v>
      </c>
      <c r="E28" s="355" t="s">
        <v>29</v>
      </c>
      <c r="F28" s="89">
        <v>1500</v>
      </c>
      <c r="G28" s="89"/>
      <c r="H28" s="89"/>
      <c r="I28" s="160"/>
      <c r="J28" s="176">
        <f>D28*I28</f>
        <v>0</v>
      </c>
      <c r="K28" s="185">
        <f>J28/F28/22</f>
        <v>0</v>
      </c>
    </row>
    <row r="29" spans="1:13" x14ac:dyDescent="0.25">
      <c r="A29" s="63"/>
      <c r="B29" s="64"/>
      <c r="C29" s="136"/>
      <c r="D29" s="7">
        <f t="shared" ref="D29:D33" si="8">B29*C29</f>
        <v>0</v>
      </c>
      <c r="E29" s="356"/>
      <c r="F29" s="65">
        <v>1500</v>
      </c>
      <c r="G29" s="65"/>
      <c r="H29" s="65"/>
      <c r="I29" s="161"/>
      <c r="J29" s="11">
        <f>D29*I29</f>
        <v>0</v>
      </c>
      <c r="K29" s="186">
        <f t="shared" ref="K29:K33" si="9">J29/F29/22</f>
        <v>0</v>
      </c>
    </row>
    <row r="30" spans="1:13" x14ac:dyDescent="0.25">
      <c r="A30" s="63"/>
      <c r="B30" s="64"/>
      <c r="C30" s="136"/>
      <c r="D30" s="7">
        <f t="shared" si="8"/>
        <v>0</v>
      </c>
      <c r="E30" s="356"/>
      <c r="F30" s="65">
        <v>1500</v>
      </c>
      <c r="G30" s="65"/>
      <c r="H30" s="65"/>
      <c r="I30" s="161"/>
      <c r="J30" s="11">
        <f t="shared" ref="J30:J33" si="10">D30*I30</f>
        <v>0</v>
      </c>
      <c r="K30" s="186">
        <f t="shared" si="9"/>
        <v>0</v>
      </c>
    </row>
    <row r="31" spans="1:13" x14ac:dyDescent="0.25">
      <c r="A31" s="63"/>
      <c r="B31" s="64"/>
      <c r="C31" s="136"/>
      <c r="D31" s="7">
        <f t="shared" si="8"/>
        <v>0</v>
      </c>
      <c r="E31" s="356"/>
      <c r="F31" s="65">
        <v>1500</v>
      </c>
      <c r="G31" s="65"/>
      <c r="H31" s="65"/>
      <c r="I31" s="161"/>
      <c r="J31" s="11">
        <f t="shared" si="10"/>
        <v>0</v>
      </c>
      <c r="K31" s="186">
        <f t="shared" si="9"/>
        <v>0</v>
      </c>
    </row>
    <row r="32" spans="1:13" x14ac:dyDescent="0.25">
      <c r="A32" s="63"/>
      <c r="B32" s="64"/>
      <c r="C32" s="136"/>
      <c r="D32" s="7">
        <f t="shared" si="8"/>
        <v>0</v>
      </c>
      <c r="E32" s="356"/>
      <c r="F32" s="65">
        <v>1500</v>
      </c>
      <c r="G32" s="65"/>
      <c r="H32" s="65"/>
      <c r="I32" s="161"/>
      <c r="J32" s="11">
        <f t="shared" si="10"/>
        <v>0</v>
      </c>
      <c r="K32" s="186">
        <f t="shared" si="9"/>
        <v>0</v>
      </c>
    </row>
    <row r="33" spans="1:11" ht="15.75" thickBot="1" x14ac:dyDescent="0.3">
      <c r="A33" s="66"/>
      <c r="B33" s="67"/>
      <c r="C33" s="137"/>
      <c r="D33" s="151">
        <f t="shared" si="8"/>
        <v>0</v>
      </c>
      <c r="E33" s="357"/>
      <c r="F33" s="68">
        <v>1500</v>
      </c>
      <c r="G33" s="68"/>
      <c r="H33" s="68"/>
      <c r="I33" s="162"/>
      <c r="J33" s="177">
        <f t="shared" si="10"/>
        <v>0</v>
      </c>
      <c r="K33" s="187">
        <f t="shared" si="9"/>
        <v>0</v>
      </c>
    </row>
    <row r="34" spans="1:11" x14ac:dyDescent="0.25">
      <c r="A34" s="90" t="s">
        <v>40</v>
      </c>
      <c r="B34" s="91">
        <v>4.8</v>
      </c>
      <c r="C34" s="138">
        <v>5</v>
      </c>
      <c r="D34" s="152">
        <f>B34*C34</f>
        <v>24</v>
      </c>
      <c r="E34" s="358" t="s">
        <v>30</v>
      </c>
      <c r="F34" s="92">
        <v>1200</v>
      </c>
      <c r="G34" s="92" t="s">
        <v>13</v>
      </c>
      <c r="H34" s="92">
        <v>1</v>
      </c>
      <c r="I34" s="163">
        <v>22</v>
      </c>
      <c r="J34" s="176">
        <f>D34*I34</f>
        <v>528</v>
      </c>
      <c r="K34" s="188">
        <f>J34/F34/22</f>
        <v>0.02</v>
      </c>
    </row>
    <row r="35" spans="1:11" x14ac:dyDescent="0.25">
      <c r="A35" s="69" t="s">
        <v>143</v>
      </c>
      <c r="B35" s="70">
        <v>4</v>
      </c>
      <c r="C35" s="139">
        <v>3.1</v>
      </c>
      <c r="D35" s="7">
        <f t="shared" ref="D35:D39" si="11">B35*C35</f>
        <v>12.4</v>
      </c>
      <c r="E35" s="359"/>
      <c r="F35" s="71">
        <v>1200</v>
      </c>
      <c r="G35" s="71" t="s">
        <v>13</v>
      </c>
      <c r="H35" s="71">
        <v>1</v>
      </c>
      <c r="I35" s="164">
        <v>22</v>
      </c>
      <c r="J35" s="11">
        <f t="shared" ref="J35:J39" si="12">D35*I35</f>
        <v>272.8</v>
      </c>
      <c r="K35" s="189">
        <f t="shared" ref="K35:K39" si="13">J35/F35/22</f>
        <v>1.0333333333333333E-2</v>
      </c>
    </row>
    <row r="36" spans="1:11" x14ac:dyDescent="0.25">
      <c r="A36" s="69"/>
      <c r="B36" s="70"/>
      <c r="C36" s="139"/>
      <c r="D36" s="7">
        <f t="shared" si="11"/>
        <v>0</v>
      </c>
      <c r="E36" s="359"/>
      <c r="F36" s="71">
        <v>1200</v>
      </c>
      <c r="G36" s="71"/>
      <c r="H36" s="71"/>
      <c r="I36" s="164"/>
      <c r="J36" s="11">
        <f t="shared" si="12"/>
        <v>0</v>
      </c>
      <c r="K36" s="189">
        <f t="shared" si="13"/>
        <v>0</v>
      </c>
    </row>
    <row r="37" spans="1:11" x14ac:dyDescent="0.25">
      <c r="A37" s="69"/>
      <c r="B37" s="70"/>
      <c r="C37" s="139"/>
      <c r="D37" s="7">
        <f t="shared" si="11"/>
        <v>0</v>
      </c>
      <c r="E37" s="359"/>
      <c r="F37" s="71">
        <v>1200</v>
      </c>
      <c r="G37" s="71"/>
      <c r="H37" s="71"/>
      <c r="I37" s="164"/>
      <c r="J37" s="11">
        <f t="shared" si="12"/>
        <v>0</v>
      </c>
      <c r="K37" s="189">
        <f t="shared" si="13"/>
        <v>0</v>
      </c>
    </row>
    <row r="38" spans="1:11" x14ac:dyDescent="0.25">
      <c r="A38" s="69"/>
      <c r="B38" s="70"/>
      <c r="C38" s="139"/>
      <c r="D38" s="7">
        <f t="shared" si="11"/>
        <v>0</v>
      </c>
      <c r="E38" s="359"/>
      <c r="F38" s="71">
        <v>1200</v>
      </c>
      <c r="G38" s="71"/>
      <c r="H38" s="71"/>
      <c r="I38" s="164"/>
      <c r="J38" s="11">
        <f t="shared" si="12"/>
        <v>0</v>
      </c>
      <c r="K38" s="189">
        <f t="shared" si="13"/>
        <v>0</v>
      </c>
    </row>
    <row r="39" spans="1:11" ht="15.75" thickBot="1" x14ac:dyDescent="0.3">
      <c r="A39" s="72"/>
      <c r="B39" s="73"/>
      <c r="C39" s="140"/>
      <c r="D39" s="151">
        <f t="shared" si="11"/>
        <v>0</v>
      </c>
      <c r="E39" s="361"/>
      <c r="F39" s="74">
        <v>1200</v>
      </c>
      <c r="G39" s="74"/>
      <c r="H39" s="74"/>
      <c r="I39" s="165"/>
      <c r="J39" s="177">
        <f t="shared" si="12"/>
        <v>0</v>
      </c>
      <c r="K39" s="190">
        <f t="shared" si="13"/>
        <v>0</v>
      </c>
    </row>
    <row r="40" spans="1:11" x14ac:dyDescent="0.25">
      <c r="A40" s="93" t="s">
        <v>144</v>
      </c>
      <c r="B40" s="94">
        <v>7.8</v>
      </c>
      <c r="C40" s="141">
        <v>3.1</v>
      </c>
      <c r="D40" s="152">
        <f>B40*C40</f>
        <v>24.18</v>
      </c>
      <c r="E40" s="328" t="s">
        <v>32</v>
      </c>
      <c r="F40" s="95">
        <v>1000</v>
      </c>
      <c r="G40" s="95" t="s">
        <v>13</v>
      </c>
      <c r="H40" s="95">
        <v>1</v>
      </c>
      <c r="I40" s="166">
        <v>22</v>
      </c>
      <c r="J40" s="176">
        <f>D40*I40</f>
        <v>531.96</v>
      </c>
      <c r="K40" s="191">
        <f>J40/F40/22</f>
        <v>2.418E-2</v>
      </c>
    </row>
    <row r="41" spans="1:11" x14ac:dyDescent="0.25">
      <c r="A41" s="75" t="s">
        <v>145</v>
      </c>
      <c r="B41" s="76">
        <v>2.4</v>
      </c>
      <c r="C41" s="142">
        <v>3.3</v>
      </c>
      <c r="D41" s="7">
        <f t="shared" ref="D41:D51" si="14">B41*C41</f>
        <v>7.919999999999999</v>
      </c>
      <c r="E41" s="329"/>
      <c r="F41" s="77">
        <v>1000</v>
      </c>
      <c r="G41" s="77" t="s">
        <v>13</v>
      </c>
      <c r="H41" s="77">
        <v>1</v>
      </c>
      <c r="I41" s="167">
        <v>22</v>
      </c>
      <c r="J41" s="11">
        <f t="shared" ref="J41:J51" si="15">D41*I41</f>
        <v>174.23999999999998</v>
      </c>
      <c r="K41" s="192">
        <f t="shared" ref="K41:K51" si="16">J41/F41/22</f>
        <v>7.9199999999999982E-3</v>
      </c>
    </row>
    <row r="42" spans="1:11" x14ac:dyDescent="0.25">
      <c r="A42" s="75" t="s">
        <v>146</v>
      </c>
      <c r="B42" s="76">
        <v>9.4</v>
      </c>
      <c r="C42" s="142">
        <v>2.5</v>
      </c>
      <c r="D42" s="7">
        <f t="shared" si="14"/>
        <v>23.5</v>
      </c>
      <c r="E42" s="329"/>
      <c r="F42" s="77">
        <v>1000</v>
      </c>
      <c r="G42" s="77" t="s">
        <v>13</v>
      </c>
      <c r="H42" s="77">
        <v>1</v>
      </c>
      <c r="I42" s="167">
        <v>22</v>
      </c>
      <c r="J42" s="11">
        <f t="shared" si="15"/>
        <v>517</v>
      </c>
      <c r="K42" s="192">
        <f t="shared" si="16"/>
        <v>2.35E-2</v>
      </c>
    </row>
    <row r="43" spans="1:11" x14ac:dyDescent="0.25">
      <c r="A43" s="75" t="s">
        <v>147</v>
      </c>
      <c r="B43" s="76">
        <v>4.0999999999999996</v>
      </c>
      <c r="C43" s="142">
        <v>9.3000000000000007</v>
      </c>
      <c r="D43" s="7">
        <f t="shared" si="14"/>
        <v>38.130000000000003</v>
      </c>
      <c r="E43" s="329"/>
      <c r="F43" s="77">
        <v>1000</v>
      </c>
      <c r="G43" s="77" t="s">
        <v>13</v>
      </c>
      <c r="H43" s="77">
        <v>1</v>
      </c>
      <c r="I43" s="167">
        <v>22</v>
      </c>
      <c r="J43" s="11">
        <f t="shared" si="15"/>
        <v>838.86</v>
      </c>
      <c r="K43" s="192">
        <f t="shared" si="16"/>
        <v>3.8130000000000004E-2</v>
      </c>
    </row>
    <row r="44" spans="1:11" x14ac:dyDescent="0.25">
      <c r="A44" s="75"/>
      <c r="B44" s="76"/>
      <c r="C44" s="142"/>
      <c r="D44" s="7">
        <f t="shared" si="14"/>
        <v>0</v>
      </c>
      <c r="E44" s="329"/>
      <c r="F44" s="77">
        <v>1000</v>
      </c>
      <c r="G44" s="77"/>
      <c r="H44" s="77"/>
      <c r="I44" s="167"/>
      <c r="J44" s="11">
        <f t="shared" si="15"/>
        <v>0</v>
      </c>
      <c r="K44" s="192">
        <f t="shared" si="16"/>
        <v>0</v>
      </c>
    </row>
    <row r="45" spans="1:11" x14ac:dyDescent="0.25">
      <c r="A45" s="75"/>
      <c r="B45" s="76"/>
      <c r="C45" s="142"/>
      <c r="D45" s="7">
        <f t="shared" si="14"/>
        <v>0</v>
      </c>
      <c r="E45" s="329"/>
      <c r="F45" s="77">
        <v>1000</v>
      </c>
      <c r="G45" s="77"/>
      <c r="H45" s="77"/>
      <c r="I45" s="167"/>
      <c r="J45" s="11">
        <f t="shared" si="15"/>
        <v>0</v>
      </c>
      <c r="K45" s="192">
        <f t="shared" si="16"/>
        <v>0</v>
      </c>
    </row>
    <row r="46" spans="1:11" x14ac:dyDescent="0.25">
      <c r="A46" s="75"/>
      <c r="B46" s="76"/>
      <c r="C46" s="142"/>
      <c r="D46" s="7">
        <f t="shared" si="14"/>
        <v>0</v>
      </c>
      <c r="E46" s="329"/>
      <c r="F46" s="77">
        <v>1000</v>
      </c>
      <c r="G46" s="77"/>
      <c r="H46" s="77"/>
      <c r="I46" s="167"/>
      <c r="J46" s="11">
        <f t="shared" si="15"/>
        <v>0</v>
      </c>
      <c r="K46" s="192">
        <f t="shared" si="16"/>
        <v>0</v>
      </c>
    </row>
    <row r="47" spans="1:11" x14ac:dyDescent="0.25">
      <c r="A47" s="75"/>
      <c r="B47" s="76"/>
      <c r="C47" s="142"/>
      <c r="D47" s="7">
        <f t="shared" si="14"/>
        <v>0</v>
      </c>
      <c r="E47" s="329"/>
      <c r="F47" s="77">
        <v>1000</v>
      </c>
      <c r="G47" s="77"/>
      <c r="H47" s="77"/>
      <c r="I47" s="167"/>
      <c r="J47" s="11">
        <f t="shared" si="15"/>
        <v>0</v>
      </c>
      <c r="K47" s="192">
        <f t="shared" si="16"/>
        <v>0</v>
      </c>
    </row>
    <row r="48" spans="1:11" x14ac:dyDescent="0.25">
      <c r="A48" s="75"/>
      <c r="B48" s="76"/>
      <c r="C48" s="142"/>
      <c r="D48" s="7">
        <f t="shared" si="14"/>
        <v>0</v>
      </c>
      <c r="E48" s="329"/>
      <c r="F48" s="77">
        <v>1000</v>
      </c>
      <c r="G48" s="77"/>
      <c r="H48" s="77"/>
      <c r="I48" s="167"/>
      <c r="J48" s="11">
        <f t="shared" si="15"/>
        <v>0</v>
      </c>
      <c r="K48" s="192">
        <f t="shared" si="16"/>
        <v>0</v>
      </c>
    </row>
    <row r="49" spans="1:13" x14ac:dyDescent="0.25">
      <c r="A49" s="75"/>
      <c r="B49" s="76"/>
      <c r="C49" s="142"/>
      <c r="D49" s="7">
        <f t="shared" si="14"/>
        <v>0</v>
      </c>
      <c r="E49" s="329"/>
      <c r="F49" s="77">
        <v>1000</v>
      </c>
      <c r="G49" s="77"/>
      <c r="H49" s="77"/>
      <c r="I49" s="167"/>
      <c r="J49" s="11">
        <f t="shared" si="15"/>
        <v>0</v>
      </c>
      <c r="K49" s="192">
        <f t="shared" si="16"/>
        <v>0</v>
      </c>
    </row>
    <row r="50" spans="1:13" x14ac:dyDescent="0.25">
      <c r="A50" s="75"/>
      <c r="B50" s="76"/>
      <c r="C50" s="142"/>
      <c r="D50" s="7">
        <f t="shared" si="14"/>
        <v>0</v>
      </c>
      <c r="E50" s="329"/>
      <c r="F50" s="77">
        <v>1000</v>
      </c>
      <c r="G50" s="77"/>
      <c r="H50" s="77"/>
      <c r="I50" s="167"/>
      <c r="J50" s="11">
        <f t="shared" si="15"/>
        <v>0</v>
      </c>
      <c r="K50" s="192">
        <f t="shared" si="16"/>
        <v>0</v>
      </c>
    </row>
    <row r="51" spans="1:13" ht="15.75" thickBot="1" x14ac:dyDescent="0.3">
      <c r="A51" s="78"/>
      <c r="B51" s="79"/>
      <c r="C51" s="143"/>
      <c r="D51" s="151">
        <f t="shared" si="14"/>
        <v>0</v>
      </c>
      <c r="E51" s="362"/>
      <c r="F51" s="80">
        <v>1000</v>
      </c>
      <c r="G51" s="80"/>
      <c r="H51" s="80"/>
      <c r="I51" s="168"/>
      <c r="J51" s="177">
        <f t="shared" si="15"/>
        <v>0</v>
      </c>
      <c r="K51" s="193">
        <f t="shared" si="16"/>
        <v>0</v>
      </c>
    </row>
    <row r="52" spans="1:13" x14ac:dyDescent="0.25">
      <c r="A52" s="96" t="s">
        <v>148</v>
      </c>
      <c r="B52" s="97">
        <v>2.5</v>
      </c>
      <c r="C52" s="144">
        <v>2</v>
      </c>
      <c r="D52" s="152">
        <f>B52*C52</f>
        <v>5</v>
      </c>
      <c r="E52" s="331" t="s">
        <v>35</v>
      </c>
      <c r="F52" s="98">
        <v>200</v>
      </c>
      <c r="G52" s="98" t="s">
        <v>13</v>
      </c>
      <c r="H52" s="98">
        <v>2</v>
      </c>
      <c r="I52" s="169">
        <v>44</v>
      </c>
      <c r="J52" s="176">
        <f>D52*I52</f>
        <v>220</v>
      </c>
      <c r="K52" s="194">
        <f>J52/F52/22</f>
        <v>0.05</v>
      </c>
    </row>
    <row r="53" spans="1:13" x14ac:dyDescent="0.25">
      <c r="A53" s="81" t="s">
        <v>149</v>
      </c>
      <c r="B53" s="82">
        <v>1.5</v>
      </c>
      <c r="C53" s="145">
        <v>3.6</v>
      </c>
      <c r="D53" s="7">
        <f t="shared" ref="D53:D63" si="17">B53*C53</f>
        <v>5.4</v>
      </c>
      <c r="E53" s="332"/>
      <c r="F53" s="83">
        <v>200</v>
      </c>
      <c r="G53" s="83" t="s">
        <v>13</v>
      </c>
      <c r="H53" s="83">
        <v>2</v>
      </c>
      <c r="I53" s="170">
        <v>44</v>
      </c>
      <c r="J53" s="11">
        <f t="shared" ref="J53:J63" si="18">D53*I53</f>
        <v>237.60000000000002</v>
      </c>
      <c r="K53" s="195">
        <f t="shared" ref="K53:K63" si="19">J53/F53/22</f>
        <v>5.4000000000000006E-2</v>
      </c>
    </row>
    <row r="54" spans="1:13" x14ac:dyDescent="0.25">
      <c r="A54" s="81" t="s">
        <v>150</v>
      </c>
      <c r="B54" s="82">
        <v>3</v>
      </c>
      <c r="C54" s="145">
        <v>2.1</v>
      </c>
      <c r="D54" s="7">
        <f t="shared" si="17"/>
        <v>6.3000000000000007</v>
      </c>
      <c r="E54" s="332"/>
      <c r="F54" s="83">
        <v>200</v>
      </c>
      <c r="G54" s="83" t="s">
        <v>13</v>
      </c>
      <c r="H54" s="83">
        <v>2</v>
      </c>
      <c r="I54" s="170">
        <v>44</v>
      </c>
      <c r="J54" s="11">
        <f t="shared" si="18"/>
        <v>277.20000000000005</v>
      </c>
      <c r="K54" s="195">
        <f t="shared" si="19"/>
        <v>6.3E-2</v>
      </c>
    </row>
    <row r="55" spans="1:13" x14ac:dyDescent="0.25">
      <c r="A55" s="81" t="s">
        <v>151</v>
      </c>
      <c r="B55" s="82">
        <v>3.4</v>
      </c>
      <c r="C55" s="145">
        <v>2.2999999999999998</v>
      </c>
      <c r="D55" s="7">
        <f t="shared" si="17"/>
        <v>7.8199999999999994</v>
      </c>
      <c r="E55" s="332"/>
      <c r="F55" s="83">
        <v>200</v>
      </c>
      <c r="G55" s="83" t="s">
        <v>13</v>
      </c>
      <c r="H55" s="83">
        <v>2</v>
      </c>
      <c r="I55" s="170">
        <v>44</v>
      </c>
      <c r="J55" s="11">
        <f t="shared" si="18"/>
        <v>344.08</v>
      </c>
      <c r="K55" s="195">
        <f t="shared" si="19"/>
        <v>7.8199999999999992E-2</v>
      </c>
    </row>
    <row r="56" spans="1:13" x14ac:dyDescent="0.25">
      <c r="A56" s="81" t="s">
        <v>152</v>
      </c>
      <c r="B56" s="82">
        <v>4.2</v>
      </c>
      <c r="C56" s="145">
        <v>1.3</v>
      </c>
      <c r="D56" s="7">
        <f t="shared" si="17"/>
        <v>5.4600000000000009</v>
      </c>
      <c r="E56" s="332"/>
      <c r="F56" s="83">
        <v>200</v>
      </c>
      <c r="G56" s="83" t="s">
        <v>13</v>
      </c>
      <c r="H56" s="83">
        <v>2</v>
      </c>
      <c r="I56" s="170">
        <v>44</v>
      </c>
      <c r="J56" s="11">
        <f t="shared" si="18"/>
        <v>240.24000000000004</v>
      </c>
      <c r="K56" s="195">
        <f t="shared" si="19"/>
        <v>5.460000000000001E-2</v>
      </c>
    </row>
    <row r="57" spans="1:13" x14ac:dyDescent="0.25">
      <c r="A57" s="81" t="s">
        <v>153</v>
      </c>
      <c r="B57" s="82">
        <v>2.7</v>
      </c>
      <c r="C57" s="145">
        <v>4.5999999999999996</v>
      </c>
      <c r="D57" s="7">
        <f t="shared" si="17"/>
        <v>12.42</v>
      </c>
      <c r="E57" s="332"/>
      <c r="F57" s="83">
        <v>200</v>
      </c>
      <c r="G57" s="83" t="s">
        <v>13</v>
      </c>
      <c r="H57" s="83">
        <v>2</v>
      </c>
      <c r="I57" s="170">
        <v>44</v>
      </c>
      <c r="J57" s="11">
        <f t="shared" si="18"/>
        <v>546.48</v>
      </c>
      <c r="K57" s="195">
        <f t="shared" si="19"/>
        <v>0.1242</v>
      </c>
    </row>
    <row r="58" spans="1:13" x14ac:dyDescent="0.25">
      <c r="A58" s="81"/>
      <c r="B58" s="82"/>
      <c r="C58" s="145"/>
      <c r="D58" s="7">
        <f t="shared" si="17"/>
        <v>0</v>
      </c>
      <c r="E58" s="332"/>
      <c r="F58" s="83">
        <v>200</v>
      </c>
      <c r="G58" s="83"/>
      <c r="H58" s="83"/>
      <c r="I58" s="170"/>
      <c r="J58" s="11">
        <f t="shared" si="18"/>
        <v>0</v>
      </c>
      <c r="K58" s="195">
        <f t="shared" si="19"/>
        <v>0</v>
      </c>
    </row>
    <row r="59" spans="1:13" x14ac:dyDescent="0.25">
      <c r="A59" s="81"/>
      <c r="B59" s="82"/>
      <c r="C59" s="145"/>
      <c r="D59" s="7">
        <f t="shared" si="17"/>
        <v>0</v>
      </c>
      <c r="E59" s="332"/>
      <c r="F59" s="83">
        <v>200</v>
      </c>
      <c r="G59" s="83"/>
      <c r="H59" s="83"/>
      <c r="I59" s="170"/>
      <c r="J59" s="11">
        <f t="shared" si="18"/>
        <v>0</v>
      </c>
      <c r="K59" s="195">
        <f t="shared" si="19"/>
        <v>0</v>
      </c>
    </row>
    <row r="60" spans="1:13" x14ac:dyDescent="0.25">
      <c r="A60" s="81"/>
      <c r="B60" s="82"/>
      <c r="C60" s="145"/>
      <c r="D60" s="7">
        <f t="shared" si="17"/>
        <v>0</v>
      </c>
      <c r="E60" s="332"/>
      <c r="F60" s="83">
        <v>200</v>
      </c>
      <c r="G60" s="83"/>
      <c r="H60" s="83"/>
      <c r="I60" s="170"/>
      <c r="J60" s="11">
        <f t="shared" si="18"/>
        <v>0</v>
      </c>
      <c r="K60" s="195">
        <f t="shared" si="19"/>
        <v>0</v>
      </c>
    </row>
    <row r="61" spans="1:13" x14ac:dyDescent="0.25">
      <c r="A61" s="81"/>
      <c r="B61" s="82"/>
      <c r="C61" s="145"/>
      <c r="D61" s="7">
        <f t="shared" si="17"/>
        <v>0</v>
      </c>
      <c r="E61" s="332"/>
      <c r="F61" s="83">
        <v>200</v>
      </c>
      <c r="G61" s="83"/>
      <c r="H61" s="83"/>
      <c r="I61" s="170"/>
      <c r="J61" s="11">
        <f t="shared" si="18"/>
        <v>0</v>
      </c>
      <c r="K61" s="195">
        <f t="shared" si="19"/>
        <v>0</v>
      </c>
    </row>
    <row r="62" spans="1:13" x14ac:dyDescent="0.25">
      <c r="A62" s="81"/>
      <c r="B62" s="82"/>
      <c r="C62" s="145"/>
      <c r="D62" s="7">
        <f t="shared" si="17"/>
        <v>0</v>
      </c>
      <c r="E62" s="332"/>
      <c r="F62" s="83">
        <v>200</v>
      </c>
      <c r="G62" s="83"/>
      <c r="H62" s="83"/>
      <c r="I62" s="170"/>
      <c r="J62" s="11">
        <f t="shared" si="18"/>
        <v>0</v>
      </c>
      <c r="K62" s="195">
        <f t="shared" si="19"/>
        <v>0</v>
      </c>
    </row>
    <row r="63" spans="1:13" ht="15.75" thickBot="1" x14ac:dyDescent="0.3">
      <c r="A63" s="84"/>
      <c r="B63" s="85"/>
      <c r="C63" s="146"/>
      <c r="D63" s="151">
        <f t="shared" si="17"/>
        <v>0</v>
      </c>
      <c r="E63" s="333"/>
      <c r="F63" s="86">
        <v>200</v>
      </c>
      <c r="G63" s="86"/>
      <c r="H63" s="86"/>
      <c r="I63" s="171"/>
      <c r="J63" s="177">
        <f t="shared" si="18"/>
        <v>0</v>
      </c>
      <c r="K63" s="196">
        <f t="shared" si="19"/>
        <v>0</v>
      </c>
    </row>
    <row r="64" spans="1:13" x14ac:dyDescent="0.25">
      <c r="A64" s="32" t="s">
        <v>154</v>
      </c>
      <c r="B64" s="33">
        <v>1.65</v>
      </c>
      <c r="C64" s="129">
        <v>21</v>
      </c>
      <c r="D64" s="30">
        <f>B64*C64</f>
        <v>34.65</v>
      </c>
      <c r="E64" s="342" t="s">
        <v>41</v>
      </c>
      <c r="F64" s="34">
        <v>1800</v>
      </c>
      <c r="G64" s="34" t="s">
        <v>13</v>
      </c>
      <c r="H64" s="49">
        <v>1</v>
      </c>
      <c r="I64" s="154">
        <v>22</v>
      </c>
      <c r="J64" s="176">
        <f>D64*I64</f>
        <v>762.3</v>
      </c>
      <c r="K64" s="179">
        <f>J64/F64/22</f>
        <v>1.925E-2</v>
      </c>
      <c r="M64" s="29"/>
    </row>
    <row r="65" spans="1:13" x14ac:dyDescent="0.25">
      <c r="A65" s="35" t="s">
        <v>155</v>
      </c>
      <c r="B65" s="36">
        <v>1</v>
      </c>
      <c r="C65" s="130">
        <v>21</v>
      </c>
      <c r="D65" s="6">
        <f>B65*C65</f>
        <v>21</v>
      </c>
      <c r="E65" s="343"/>
      <c r="F65" s="37">
        <v>1800</v>
      </c>
      <c r="G65" s="37" t="s">
        <v>13</v>
      </c>
      <c r="H65" s="48">
        <v>1</v>
      </c>
      <c r="I65" s="155">
        <v>22</v>
      </c>
      <c r="J65" s="11">
        <f t="shared" ref="J65:J68" si="20">D65*I65</f>
        <v>462</v>
      </c>
      <c r="K65" s="180">
        <f t="shared" ref="K65:K70" si="21">J65/F65/22</f>
        <v>1.1666666666666665E-2</v>
      </c>
    </row>
    <row r="66" spans="1:13" x14ac:dyDescent="0.25">
      <c r="A66" s="35" t="s">
        <v>130</v>
      </c>
      <c r="B66" s="36">
        <v>12</v>
      </c>
      <c r="C66" s="130">
        <v>2.9</v>
      </c>
      <c r="D66" s="6">
        <f>B66*C66</f>
        <v>34.799999999999997</v>
      </c>
      <c r="E66" s="343"/>
      <c r="F66" s="37">
        <v>1800</v>
      </c>
      <c r="G66" s="37" t="s">
        <v>13</v>
      </c>
      <c r="H66" s="48">
        <v>1</v>
      </c>
      <c r="I66" s="155">
        <v>22</v>
      </c>
      <c r="J66" s="11">
        <f>D66*I66</f>
        <v>765.59999999999991</v>
      </c>
      <c r="K66" s="180">
        <f t="shared" si="21"/>
        <v>1.9333333333333331E-2</v>
      </c>
    </row>
    <row r="67" spans="1:13" x14ac:dyDescent="0.25">
      <c r="A67" s="35" t="s">
        <v>156</v>
      </c>
      <c r="B67" s="36">
        <v>12</v>
      </c>
      <c r="C67" s="130">
        <v>5.6</v>
      </c>
      <c r="D67" s="6">
        <f t="shared" ref="D67:D70" si="22">B67*C67</f>
        <v>67.199999999999989</v>
      </c>
      <c r="E67" s="343"/>
      <c r="F67" s="37">
        <v>1800</v>
      </c>
      <c r="G67" s="37" t="s">
        <v>13</v>
      </c>
      <c r="H67" s="48">
        <v>1</v>
      </c>
      <c r="I67" s="155">
        <v>22</v>
      </c>
      <c r="J67" s="11">
        <f t="shared" si="20"/>
        <v>1478.3999999999996</v>
      </c>
      <c r="K67" s="180">
        <f t="shared" si="21"/>
        <v>3.7333333333333323E-2</v>
      </c>
    </row>
    <row r="68" spans="1:13" x14ac:dyDescent="0.25">
      <c r="A68" s="35"/>
      <c r="B68" s="36"/>
      <c r="C68" s="130"/>
      <c r="D68" s="6">
        <f t="shared" si="22"/>
        <v>0</v>
      </c>
      <c r="E68" s="343"/>
      <c r="F68" s="37">
        <v>1800</v>
      </c>
      <c r="G68" s="37"/>
      <c r="H68" s="48"/>
      <c r="I68" s="155"/>
      <c r="J68" s="11">
        <f t="shared" si="20"/>
        <v>0</v>
      </c>
      <c r="K68" s="180">
        <f t="shared" si="21"/>
        <v>0</v>
      </c>
    </row>
    <row r="69" spans="1:13" x14ac:dyDescent="0.25">
      <c r="A69" s="35"/>
      <c r="B69" s="36"/>
      <c r="C69" s="130"/>
      <c r="D69" s="6">
        <f t="shared" si="22"/>
        <v>0</v>
      </c>
      <c r="E69" s="343"/>
      <c r="F69" s="37">
        <v>1800</v>
      </c>
      <c r="G69" s="37"/>
      <c r="H69" s="48"/>
      <c r="I69" s="155"/>
      <c r="J69" s="11">
        <f>D69*I69</f>
        <v>0</v>
      </c>
      <c r="K69" s="180">
        <f t="shared" si="21"/>
        <v>0</v>
      </c>
    </row>
    <row r="70" spans="1:13" ht="15.75" thickBot="1" x14ac:dyDescent="0.3">
      <c r="A70" s="38"/>
      <c r="B70" s="39"/>
      <c r="C70" s="131"/>
      <c r="D70" s="31">
        <f t="shared" si="22"/>
        <v>0</v>
      </c>
      <c r="E70" s="344"/>
      <c r="F70" s="40">
        <v>1800</v>
      </c>
      <c r="G70" s="40"/>
      <c r="H70" s="50"/>
      <c r="I70" s="156"/>
      <c r="J70" s="177">
        <f>D70*I70</f>
        <v>0</v>
      </c>
      <c r="K70" s="181">
        <f t="shared" si="21"/>
        <v>0</v>
      </c>
    </row>
    <row r="71" spans="1:13" x14ac:dyDescent="0.25">
      <c r="A71" s="99"/>
      <c r="B71" s="100"/>
      <c r="C71" s="147"/>
      <c r="D71" s="30">
        <f>B71*C71</f>
        <v>0</v>
      </c>
      <c r="E71" s="349" t="s">
        <v>43</v>
      </c>
      <c r="F71" s="101">
        <v>6000</v>
      </c>
      <c r="G71" s="101"/>
      <c r="H71" s="102"/>
      <c r="I71" s="172"/>
      <c r="J71" s="176">
        <f>D71*I71</f>
        <v>0</v>
      </c>
      <c r="K71" s="197">
        <f>J71/F71/22</f>
        <v>0</v>
      </c>
      <c r="M71" s="29"/>
    </row>
    <row r="72" spans="1:13" x14ac:dyDescent="0.25">
      <c r="A72" s="103"/>
      <c r="B72" s="104"/>
      <c r="C72" s="148"/>
      <c r="D72" s="6">
        <f>B72*C72</f>
        <v>0</v>
      </c>
      <c r="E72" s="350"/>
      <c r="F72" s="105">
        <v>6000</v>
      </c>
      <c r="G72" s="105"/>
      <c r="H72" s="106"/>
      <c r="I72" s="173"/>
      <c r="J72" s="11">
        <f t="shared" ref="J72:J74" si="23">D72*I72</f>
        <v>0</v>
      </c>
      <c r="K72" s="198">
        <f t="shared" ref="K72:K76" si="24">J72/F72/22</f>
        <v>0</v>
      </c>
    </row>
    <row r="73" spans="1:13" x14ac:dyDescent="0.25">
      <c r="A73" s="103"/>
      <c r="B73" s="104"/>
      <c r="C73" s="148"/>
      <c r="D73" s="6">
        <f t="shared" ref="D73:D76" si="25">B73*C73</f>
        <v>0</v>
      </c>
      <c r="E73" s="350"/>
      <c r="F73" s="105">
        <v>6000</v>
      </c>
      <c r="G73" s="105"/>
      <c r="H73" s="106"/>
      <c r="I73" s="173"/>
      <c r="J73" s="11">
        <f t="shared" si="23"/>
        <v>0</v>
      </c>
      <c r="K73" s="198">
        <f t="shared" si="24"/>
        <v>0</v>
      </c>
    </row>
    <row r="74" spans="1:13" x14ac:dyDescent="0.25">
      <c r="A74" s="103"/>
      <c r="B74" s="104"/>
      <c r="C74" s="148"/>
      <c r="D74" s="6">
        <f t="shared" si="25"/>
        <v>0</v>
      </c>
      <c r="E74" s="350"/>
      <c r="F74" s="105">
        <v>6000</v>
      </c>
      <c r="G74" s="105"/>
      <c r="H74" s="106"/>
      <c r="I74" s="173"/>
      <c r="J74" s="11">
        <f t="shared" si="23"/>
        <v>0</v>
      </c>
      <c r="K74" s="198">
        <f t="shared" si="24"/>
        <v>0</v>
      </c>
    </row>
    <row r="75" spans="1:13" x14ac:dyDescent="0.25">
      <c r="A75" s="103"/>
      <c r="B75" s="104"/>
      <c r="C75" s="148"/>
      <c r="D75" s="6">
        <f t="shared" si="25"/>
        <v>0</v>
      </c>
      <c r="E75" s="350"/>
      <c r="F75" s="105">
        <v>6000</v>
      </c>
      <c r="G75" s="105"/>
      <c r="H75" s="106"/>
      <c r="I75" s="173"/>
      <c r="J75" s="11">
        <f>D75*I75</f>
        <v>0</v>
      </c>
      <c r="K75" s="198">
        <f t="shared" si="24"/>
        <v>0</v>
      </c>
    </row>
    <row r="76" spans="1:13" ht="15.75" thickBot="1" x14ac:dyDescent="0.3">
      <c r="A76" s="107"/>
      <c r="B76" s="108"/>
      <c r="C76" s="149"/>
      <c r="D76" s="31">
        <f t="shared" si="25"/>
        <v>0</v>
      </c>
      <c r="E76" s="351"/>
      <c r="F76" s="109">
        <v>6000</v>
      </c>
      <c r="G76" s="109"/>
      <c r="H76" s="110"/>
      <c r="I76" s="174"/>
      <c r="J76" s="177">
        <f>D76*I76</f>
        <v>0</v>
      </c>
      <c r="K76" s="199">
        <f t="shared" si="24"/>
        <v>0</v>
      </c>
    </row>
    <row r="77" spans="1:13" x14ac:dyDescent="0.25">
      <c r="A77" s="51"/>
      <c r="B77" s="52"/>
      <c r="C77" s="150"/>
      <c r="D77" s="30">
        <f>B77*C77</f>
        <v>0</v>
      </c>
      <c r="E77" s="352" t="s">
        <v>44</v>
      </c>
      <c r="F77" s="53">
        <v>1800</v>
      </c>
      <c r="G77" s="53"/>
      <c r="H77" s="54"/>
      <c r="I77" s="175"/>
      <c r="J77" s="176">
        <f>D77*I77</f>
        <v>0</v>
      </c>
      <c r="K77" s="200">
        <f>J77/F77/22</f>
        <v>0</v>
      </c>
      <c r="M77" s="29"/>
    </row>
    <row r="78" spans="1:13" x14ac:dyDescent="0.25">
      <c r="A78" s="55"/>
      <c r="B78" s="56"/>
      <c r="C78" s="133"/>
      <c r="D78" s="6">
        <f>B78*C78</f>
        <v>0</v>
      </c>
      <c r="E78" s="353"/>
      <c r="F78" s="57">
        <v>1800</v>
      </c>
      <c r="G78" s="57"/>
      <c r="H78" s="58"/>
      <c r="I78" s="158"/>
      <c r="J78" s="11">
        <f t="shared" ref="J78:J81" si="26">D78*I78</f>
        <v>0</v>
      </c>
      <c r="K78" s="183">
        <f t="shared" ref="K78:K83" si="27">J78/F78/22</f>
        <v>0</v>
      </c>
    </row>
    <row r="79" spans="1:13" x14ac:dyDescent="0.25">
      <c r="A79" s="55"/>
      <c r="B79" s="56"/>
      <c r="C79" s="133"/>
      <c r="D79" s="6">
        <f>B79*C79</f>
        <v>0</v>
      </c>
      <c r="E79" s="353"/>
      <c r="F79" s="57">
        <v>1800</v>
      </c>
      <c r="G79" s="57"/>
      <c r="H79" s="58"/>
      <c r="I79" s="158"/>
      <c r="J79" s="11">
        <f t="shared" si="26"/>
        <v>0</v>
      </c>
      <c r="K79" s="183">
        <f t="shared" si="27"/>
        <v>0</v>
      </c>
    </row>
    <row r="80" spans="1:13" x14ac:dyDescent="0.25">
      <c r="A80" s="55"/>
      <c r="B80" s="56"/>
      <c r="C80" s="133"/>
      <c r="D80" s="6">
        <f t="shared" ref="D80:D83" si="28">B80*C80</f>
        <v>0</v>
      </c>
      <c r="E80" s="353"/>
      <c r="F80" s="57">
        <v>1800</v>
      </c>
      <c r="G80" s="57"/>
      <c r="H80" s="58"/>
      <c r="I80" s="158"/>
      <c r="J80" s="11">
        <f t="shared" si="26"/>
        <v>0</v>
      </c>
      <c r="K80" s="183">
        <f t="shared" si="27"/>
        <v>0</v>
      </c>
    </row>
    <row r="81" spans="1:11" x14ac:dyDescent="0.25">
      <c r="A81" s="55"/>
      <c r="B81" s="56"/>
      <c r="C81" s="133"/>
      <c r="D81" s="6">
        <f t="shared" si="28"/>
        <v>0</v>
      </c>
      <c r="E81" s="353"/>
      <c r="F81" s="57">
        <v>1800</v>
      </c>
      <c r="G81" s="57"/>
      <c r="H81" s="58"/>
      <c r="I81" s="158"/>
      <c r="J81" s="11">
        <f t="shared" si="26"/>
        <v>0</v>
      </c>
      <c r="K81" s="183">
        <f t="shared" si="27"/>
        <v>0</v>
      </c>
    </row>
    <row r="82" spans="1:11" x14ac:dyDescent="0.25">
      <c r="A82" s="55"/>
      <c r="B82" s="56"/>
      <c r="C82" s="133"/>
      <c r="D82" s="6">
        <f t="shared" si="28"/>
        <v>0</v>
      </c>
      <c r="E82" s="353"/>
      <c r="F82" s="57">
        <v>1800</v>
      </c>
      <c r="G82" s="57"/>
      <c r="H82" s="58"/>
      <c r="I82" s="158"/>
      <c r="J82" s="11">
        <f>D82*I82</f>
        <v>0</v>
      </c>
      <c r="K82" s="183">
        <f t="shared" si="27"/>
        <v>0</v>
      </c>
    </row>
    <row r="83" spans="1:11" ht="15.75" thickBot="1" x14ac:dyDescent="0.3">
      <c r="A83" s="59"/>
      <c r="B83" s="60"/>
      <c r="C83" s="134"/>
      <c r="D83" s="31">
        <f t="shared" si="28"/>
        <v>0</v>
      </c>
      <c r="E83" s="354"/>
      <c r="F83" s="61">
        <v>1800</v>
      </c>
      <c r="G83" s="61"/>
      <c r="H83" s="62"/>
      <c r="I83" s="159"/>
      <c r="J83" s="177">
        <f>D83*I83</f>
        <v>0</v>
      </c>
      <c r="K83" s="184">
        <f t="shared" si="27"/>
        <v>0</v>
      </c>
    </row>
    <row r="84" spans="1:11" x14ac:dyDescent="0.25">
      <c r="A84" s="87"/>
      <c r="B84" s="88"/>
      <c r="C84" s="135"/>
      <c r="D84" s="30">
        <f>B84*C84</f>
        <v>0</v>
      </c>
      <c r="E84" s="355" t="s">
        <v>45</v>
      </c>
      <c r="F84" s="89">
        <v>100000</v>
      </c>
      <c r="G84" s="89"/>
      <c r="H84" s="111"/>
      <c r="I84" s="160"/>
      <c r="J84" s="176">
        <f>D84*I84</f>
        <v>0</v>
      </c>
      <c r="K84" s="185">
        <f>J84/F84/22</f>
        <v>0</v>
      </c>
    </row>
    <row r="85" spans="1:11" x14ac:dyDescent="0.25">
      <c r="A85" s="63"/>
      <c r="B85" s="64"/>
      <c r="C85" s="136"/>
      <c r="D85" s="6">
        <f>B85*C85</f>
        <v>0</v>
      </c>
      <c r="E85" s="356"/>
      <c r="F85" s="65">
        <v>100000</v>
      </c>
      <c r="G85" s="65"/>
      <c r="H85" s="112"/>
      <c r="I85" s="161"/>
      <c r="J85" s="11">
        <f t="shared" ref="J85:J88" si="29">D85*I85</f>
        <v>0</v>
      </c>
      <c r="K85" s="186">
        <f t="shared" ref="K85:K90" si="30">J85/F85/22</f>
        <v>0</v>
      </c>
    </row>
    <row r="86" spans="1:11" x14ac:dyDescent="0.25">
      <c r="A86" s="63"/>
      <c r="B86" s="64"/>
      <c r="C86" s="136"/>
      <c r="D86" s="6">
        <f>B86*C86</f>
        <v>0</v>
      </c>
      <c r="E86" s="356"/>
      <c r="F86" s="65">
        <v>100000</v>
      </c>
      <c r="G86" s="65"/>
      <c r="H86" s="112"/>
      <c r="I86" s="161"/>
      <c r="J86" s="11">
        <f t="shared" si="29"/>
        <v>0</v>
      </c>
      <c r="K86" s="186">
        <f t="shared" si="30"/>
        <v>0</v>
      </c>
    </row>
    <row r="87" spans="1:11" x14ac:dyDescent="0.25">
      <c r="A87" s="63"/>
      <c r="B87" s="64"/>
      <c r="C87" s="136"/>
      <c r="D87" s="6">
        <f t="shared" ref="D87:D90" si="31">B87*C87</f>
        <v>0</v>
      </c>
      <c r="E87" s="356"/>
      <c r="F87" s="65">
        <v>100000</v>
      </c>
      <c r="G87" s="65"/>
      <c r="H87" s="112"/>
      <c r="I87" s="161"/>
      <c r="J87" s="11">
        <f t="shared" si="29"/>
        <v>0</v>
      </c>
      <c r="K87" s="186">
        <f t="shared" si="30"/>
        <v>0</v>
      </c>
    </row>
    <row r="88" spans="1:11" x14ac:dyDescent="0.25">
      <c r="A88" s="63"/>
      <c r="B88" s="64"/>
      <c r="C88" s="136"/>
      <c r="D88" s="6">
        <f t="shared" si="31"/>
        <v>0</v>
      </c>
      <c r="E88" s="356"/>
      <c r="F88" s="65">
        <v>100000</v>
      </c>
      <c r="G88" s="65"/>
      <c r="H88" s="112"/>
      <c r="I88" s="161"/>
      <c r="J88" s="11">
        <f t="shared" si="29"/>
        <v>0</v>
      </c>
      <c r="K88" s="186">
        <f t="shared" si="30"/>
        <v>0</v>
      </c>
    </row>
    <row r="89" spans="1:11" x14ac:dyDescent="0.25">
      <c r="A89" s="63"/>
      <c r="B89" s="64"/>
      <c r="C89" s="136"/>
      <c r="D89" s="6">
        <f t="shared" si="31"/>
        <v>0</v>
      </c>
      <c r="E89" s="356"/>
      <c r="F89" s="65">
        <v>100000</v>
      </c>
      <c r="G89" s="65"/>
      <c r="H89" s="112"/>
      <c r="I89" s="161"/>
      <c r="J89" s="11">
        <f>D89*I89</f>
        <v>0</v>
      </c>
      <c r="K89" s="186">
        <f t="shared" si="30"/>
        <v>0</v>
      </c>
    </row>
    <row r="90" spans="1:11" ht="15.75" thickBot="1" x14ac:dyDescent="0.3">
      <c r="A90" s="66"/>
      <c r="B90" s="67"/>
      <c r="C90" s="137"/>
      <c r="D90" s="31">
        <f t="shared" si="31"/>
        <v>0</v>
      </c>
      <c r="E90" s="357"/>
      <c r="F90" s="68">
        <v>100000</v>
      </c>
      <c r="G90" s="68"/>
      <c r="H90" s="113"/>
      <c r="I90" s="162"/>
      <c r="J90" s="177">
        <f>D90*I90</f>
        <v>0</v>
      </c>
      <c r="K90" s="187">
        <f t="shared" si="30"/>
        <v>0</v>
      </c>
    </row>
    <row r="91" spans="1:11" x14ac:dyDescent="0.25">
      <c r="A91" s="90"/>
      <c r="B91" s="91"/>
      <c r="C91" s="138"/>
      <c r="D91" s="30">
        <f>B91*C91</f>
        <v>0</v>
      </c>
      <c r="E91" s="358" t="s">
        <v>47</v>
      </c>
      <c r="F91" s="92">
        <v>130</v>
      </c>
      <c r="G91" s="92"/>
      <c r="H91" s="114"/>
      <c r="I91" s="163"/>
      <c r="J91" s="176">
        <f>D91*I91</f>
        <v>0</v>
      </c>
      <c r="K91" s="188">
        <f>J91/F91/22</f>
        <v>0</v>
      </c>
    </row>
    <row r="92" spans="1:11" x14ac:dyDescent="0.25">
      <c r="A92" s="69"/>
      <c r="B92" s="70"/>
      <c r="C92" s="139"/>
      <c r="D92" s="6">
        <f>B92*C92</f>
        <v>0</v>
      </c>
      <c r="E92" s="359"/>
      <c r="F92" s="71">
        <v>130</v>
      </c>
      <c r="G92" s="71"/>
      <c r="H92" s="115"/>
      <c r="I92" s="164"/>
      <c r="J92" s="11">
        <f t="shared" ref="J92:J95" si="32">D92*I92</f>
        <v>0</v>
      </c>
      <c r="K92" s="189">
        <f t="shared" ref="K92:K97" si="33">J92/F92/22</f>
        <v>0</v>
      </c>
    </row>
    <row r="93" spans="1:11" x14ac:dyDescent="0.25">
      <c r="A93" s="69"/>
      <c r="B93" s="70"/>
      <c r="C93" s="139"/>
      <c r="D93" s="6">
        <f>B93*C93</f>
        <v>0</v>
      </c>
      <c r="E93" s="359"/>
      <c r="F93" s="71">
        <v>130</v>
      </c>
      <c r="G93" s="71"/>
      <c r="H93" s="115"/>
      <c r="I93" s="164"/>
      <c r="J93" s="11">
        <f t="shared" si="32"/>
        <v>0</v>
      </c>
      <c r="K93" s="189">
        <f t="shared" si="33"/>
        <v>0</v>
      </c>
    </row>
    <row r="94" spans="1:11" x14ac:dyDescent="0.25">
      <c r="A94" s="69"/>
      <c r="B94" s="70"/>
      <c r="C94" s="139"/>
      <c r="D94" s="6">
        <f t="shared" ref="D94:D97" si="34">B94*C94</f>
        <v>0</v>
      </c>
      <c r="E94" s="359"/>
      <c r="F94" s="71">
        <v>130</v>
      </c>
      <c r="G94" s="71"/>
      <c r="H94" s="115"/>
      <c r="I94" s="164"/>
      <c r="J94" s="11">
        <f t="shared" si="32"/>
        <v>0</v>
      </c>
      <c r="K94" s="189">
        <f t="shared" si="33"/>
        <v>0</v>
      </c>
    </row>
    <row r="95" spans="1:11" x14ac:dyDescent="0.25">
      <c r="A95" s="69"/>
      <c r="B95" s="70"/>
      <c r="C95" s="139"/>
      <c r="D95" s="6">
        <f t="shared" si="34"/>
        <v>0</v>
      </c>
      <c r="E95" s="359"/>
      <c r="F95" s="71">
        <v>130</v>
      </c>
      <c r="G95" s="71"/>
      <c r="H95" s="115"/>
      <c r="I95" s="164"/>
      <c r="J95" s="11">
        <f t="shared" si="32"/>
        <v>0</v>
      </c>
      <c r="K95" s="189">
        <f t="shared" si="33"/>
        <v>0</v>
      </c>
    </row>
    <row r="96" spans="1:11" x14ac:dyDescent="0.25">
      <c r="A96" s="69"/>
      <c r="B96" s="70"/>
      <c r="C96" s="139"/>
      <c r="D96" s="6">
        <f t="shared" si="34"/>
        <v>0</v>
      </c>
      <c r="E96" s="359"/>
      <c r="F96" s="71">
        <v>130</v>
      </c>
      <c r="G96" s="71"/>
      <c r="H96" s="115"/>
      <c r="I96" s="164"/>
      <c r="J96" s="11">
        <f>D96*I96</f>
        <v>0</v>
      </c>
      <c r="K96" s="189">
        <f t="shared" si="33"/>
        <v>0</v>
      </c>
    </row>
    <row r="97" spans="1:11" ht="15.75" thickBot="1" x14ac:dyDescent="0.3">
      <c r="A97" s="72"/>
      <c r="B97" s="73"/>
      <c r="C97" s="140"/>
      <c r="D97" s="31">
        <f t="shared" si="34"/>
        <v>0</v>
      </c>
      <c r="E97" s="361"/>
      <c r="F97" s="74">
        <v>130</v>
      </c>
      <c r="G97" s="74"/>
      <c r="H97" s="116"/>
      <c r="I97" s="165"/>
      <c r="J97" s="177">
        <f>D97*I97</f>
        <v>0</v>
      </c>
      <c r="K97" s="190">
        <f t="shared" si="33"/>
        <v>0</v>
      </c>
    </row>
    <row r="98" spans="1:11" x14ac:dyDescent="0.25">
      <c r="A98" s="93" t="s">
        <v>131</v>
      </c>
      <c r="B98" s="94">
        <v>1.0900000000000001</v>
      </c>
      <c r="C98" s="141">
        <v>23.79</v>
      </c>
      <c r="D98" s="30">
        <f>B98*C98</f>
        <v>25.931100000000001</v>
      </c>
      <c r="E98" s="328" t="s">
        <v>65</v>
      </c>
      <c r="F98" s="95">
        <v>300</v>
      </c>
      <c r="G98" s="95" t="s">
        <v>48</v>
      </c>
      <c r="H98" s="117">
        <v>1</v>
      </c>
      <c r="I98" s="166">
        <v>2</v>
      </c>
      <c r="J98" s="176">
        <f>D98*I98</f>
        <v>51.862200000000001</v>
      </c>
      <c r="K98" s="191">
        <f>J98/F98/22</f>
        <v>7.8579090909090907E-3</v>
      </c>
    </row>
    <row r="99" spans="1:11" x14ac:dyDescent="0.25">
      <c r="A99" s="75" t="s">
        <v>132</v>
      </c>
      <c r="B99" s="76">
        <v>1.0900000000000001</v>
      </c>
      <c r="C99" s="142">
        <v>23.79</v>
      </c>
      <c r="D99" s="6">
        <f>B99*C99</f>
        <v>25.931100000000001</v>
      </c>
      <c r="E99" s="329"/>
      <c r="F99" s="77">
        <v>300</v>
      </c>
      <c r="G99" s="77" t="s">
        <v>48</v>
      </c>
      <c r="H99" s="118">
        <v>1</v>
      </c>
      <c r="I99" s="167">
        <v>2</v>
      </c>
      <c r="J99" s="11">
        <f t="shared" ref="J99:J102" si="35">D99*I99</f>
        <v>51.862200000000001</v>
      </c>
      <c r="K99" s="192">
        <f t="shared" ref="K99:K104" si="36">J99/F99/22</f>
        <v>7.8579090909090907E-3</v>
      </c>
    </row>
    <row r="100" spans="1:11" x14ac:dyDescent="0.25">
      <c r="A100" s="75"/>
      <c r="B100" s="76"/>
      <c r="C100" s="142"/>
      <c r="D100" s="6">
        <f>B100*C100</f>
        <v>0</v>
      </c>
      <c r="E100" s="329"/>
      <c r="F100" s="77">
        <v>300</v>
      </c>
      <c r="G100" s="77"/>
      <c r="H100" s="118"/>
      <c r="I100" s="167"/>
      <c r="J100" s="11">
        <f t="shared" si="35"/>
        <v>0</v>
      </c>
      <c r="K100" s="192">
        <f t="shared" si="36"/>
        <v>0</v>
      </c>
    </row>
    <row r="101" spans="1:11" x14ac:dyDescent="0.25">
      <c r="A101" s="75"/>
      <c r="B101" s="76"/>
      <c r="C101" s="142"/>
      <c r="D101" s="6">
        <f t="shared" ref="D101:D104" si="37">B101*C101</f>
        <v>0</v>
      </c>
      <c r="E101" s="329"/>
      <c r="F101" s="77">
        <v>300</v>
      </c>
      <c r="G101" s="77"/>
      <c r="H101" s="118"/>
      <c r="I101" s="167"/>
      <c r="J101" s="11">
        <f t="shared" si="35"/>
        <v>0</v>
      </c>
      <c r="K101" s="192">
        <f t="shared" si="36"/>
        <v>0</v>
      </c>
    </row>
    <row r="102" spans="1:11" x14ac:dyDescent="0.25">
      <c r="A102" s="75"/>
      <c r="B102" s="76"/>
      <c r="C102" s="142"/>
      <c r="D102" s="6">
        <f t="shared" si="37"/>
        <v>0</v>
      </c>
      <c r="E102" s="329"/>
      <c r="F102" s="77">
        <v>300</v>
      </c>
      <c r="G102" s="77"/>
      <c r="H102" s="118"/>
      <c r="I102" s="167"/>
      <c r="J102" s="11">
        <f t="shared" si="35"/>
        <v>0</v>
      </c>
      <c r="K102" s="192">
        <f t="shared" si="36"/>
        <v>0</v>
      </c>
    </row>
    <row r="103" spans="1:11" x14ac:dyDescent="0.25">
      <c r="A103" s="75"/>
      <c r="B103" s="76"/>
      <c r="C103" s="142"/>
      <c r="D103" s="6">
        <f t="shared" si="37"/>
        <v>0</v>
      </c>
      <c r="E103" s="329"/>
      <c r="F103" s="77">
        <v>300</v>
      </c>
      <c r="G103" s="77"/>
      <c r="H103" s="118"/>
      <c r="I103" s="167"/>
      <c r="J103" s="11">
        <f>D103*I103</f>
        <v>0</v>
      </c>
      <c r="K103" s="192">
        <f t="shared" si="36"/>
        <v>0</v>
      </c>
    </row>
    <row r="104" spans="1:11" ht="15.75" thickBot="1" x14ac:dyDescent="0.3">
      <c r="A104" s="78"/>
      <c r="B104" s="79"/>
      <c r="C104" s="143"/>
      <c r="D104" s="31">
        <f t="shared" si="37"/>
        <v>0</v>
      </c>
      <c r="E104" s="362"/>
      <c r="F104" s="80">
        <v>300</v>
      </c>
      <c r="G104" s="80"/>
      <c r="H104" s="119"/>
      <c r="I104" s="168"/>
      <c r="J104" s="177">
        <f>D104*I104</f>
        <v>0</v>
      </c>
      <c r="K104" s="193">
        <f t="shared" si="36"/>
        <v>0</v>
      </c>
    </row>
    <row r="105" spans="1:11" x14ac:dyDescent="0.25">
      <c r="A105" s="96"/>
      <c r="B105" s="97"/>
      <c r="C105" s="144"/>
      <c r="D105" s="30">
        <f>B105*C105</f>
        <v>0</v>
      </c>
      <c r="E105" s="331" t="s">
        <v>66</v>
      </c>
      <c r="F105" s="98">
        <v>300</v>
      </c>
      <c r="G105" s="98"/>
      <c r="H105" s="120"/>
      <c r="I105" s="169"/>
      <c r="J105" s="176">
        <f>D105*I105</f>
        <v>0</v>
      </c>
      <c r="K105" s="194">
        <f>J105/F105/22</f>
        <v>0</v>
      </c>
    </row>
    <row r="106" spans="1:11" x14ac:dyDescent="0.25">
      <c r="A106" s="81"/>
      <c r="B106" s="82"/>
      <c r="C106" s="145"/>
      <c r="D106" s="6">
        <f>B106*C106</f>
        <v>0</v>
      </c>
      <c r="E106" s="332"/>
      <c r="F106" s="83">
        <v>300</v>
      </c>
      <c r="G106" s="83"/>
      <c r="H106" s="121"/>
      <c r="I106" s="170"/>
      <c r="J106" s="11">
        <f t="shared" ref="J106:J109" si="38">D106*I106</f>
        <v>0</v>
      </c>
      <c r="K106" s="195">
        <f t="shared" ref="K106:K111" si="39">J106/F106/22</f>
        <v>0</v>
      </c>
    </row>
    <row r="107" spans="1:11" x14ac:dyDescent="0.25">
      <c r="A107" s="81"/>
      <c r="B107" s="82"/>
      <c r="C107" s="145"/>
      <c r="D107" s="6">
        <f>B107*C107</f>
        <v>0</v>
      </c>
      <c r="E107" s="332"/>
      <c r="F107" s="83">
        <v>300</v>
      </c>
      <c r="G107" s="83"/>
      <c r="H107" s="121"/>
      <c r="I107" s="170"/>
      <c r="J107" s="11">
        <f t="shared" si="38"/>
        <v>0</v>
      </c>
      <c r="K107" s="195">
        <f t="shared" si="39"/>
        <v>0</v>
      </c>
    </row>
    <row r="108" spans="1:11" x14ac:dyDescent="0.25">
      <c r="A108" s="81"/>
      <c r="B108" s="82"/>
      <c r="C108" s="145"/>
      <c r="D108" s="6">
        <f t="shared" ref="D108:D111" si="40">B108*C108</f>
        <v>0</v>
      </c>
      <c r="E108" s="332"/>
      <c r="F108" s="83">
        <v>300</v>
      </c>
      <c r="G108" s="83"/>
      <c r="H108" s="121"/>
      <c r="I108" s="170"/>
      <c r="J108" s="11">
        <f t="shared" si="38"/>
        <v>0</v>
      </c>
      <c r="K108" s="195">
        <f t="shared" si="39"/>
        <v>0</v>
      </c>
    </row>
    <row r="109" spans="1:11" x14ac:dyDescent="0.25">
      <c r="A109" s="81"/>
      <c r="B109" s="82"/>
      <c r="C109" s="145"/>
      <c r="D109" s="6">
        <f t="shared" si="40"/>
        <v>0</v>
      </c>
      <c r="E109" s="332"/>
      <c r="F109" s="83">
        <v>300</v>
      </c>
      <c r="G109" s="83"/>
      <c r="H109" s="121"/>
      <c r="I109" s="170"/>
      <c r="J109" s="11">
        <f t="shared" si="38"/>
        <v>0</v>
      </c>
      <c r="K109" s="195">
        <f t="shared" si="39"/>
        <v>0</v>
      </c>
    </row>
    <row r="110" spans="1:11" x14ac:dyDescent="0.25">
      <c r="A110" s="81"/>
      <c r="B110" s="82"/>
      <c r="C110" s="145"/>
      <c r="D110" s="6">
        <f t="shared" si="40"/>
        <v>0</v>
      </c>
      <c r="E110" s="332"/>
      <c r="F110" s="83">
        <v>300</v>
      </c>
      <c r="G110" s="83"/>
      <c r="H110" s="121"/>
      <c r="I110" s="170"/>
      <c r="J110" s="11">
        <f>D110*I110</f>
        <v>0</v>
      </c>
      <c r="K110" s="195">
        <f t="shared" si="39"/>
        <v>0</v>
      </c>
    </row>
    <row r="111" spans="1:11" ht="15.75" thickBot="1" x14ac:dyDescent="0.3">
      <c r="A111" s="84"/>
      <c r="B111" s="85"/>
      <c r="C111" s="146"/>
      <c r="D111" s="31">
        <f t="shared" si="40"/>
        <v>0</v>
      </c>
      <c r="E111" s="333"/>
      <c r="F111" s="86">
        <v>300</v>
      </c>
      <c r="G111" s="86"/>
      <c r="H111" s="122"/>
      <c r="I111" s="171"/>
      <c r="J111" s="177">
        <f>D111*I111</f>
        <v>0</v>
      </c>
      <c r="K111" s="196">
        <f t="shared" si="39"/>
        <v>0</v>
      </c>
    </row>
    <row r="112" spans="1:11" x14ac:dyDescent="0.25">
      <c r="A112" s="32"/>
      <c r="B112" s="33"/>
      <c r="C112" s="129"/>
      <c r="D112" s="30">
        <f>B112*C112</f>
        <v>0</v>
      </c>
      <c r="E112" s="418" t="s">
        <v>72</v>
      </c>
      <c r="F112" s="34">
        <v>130</v>
      </c>
      <c r="G112" s="34"/>
      <c r="H112" s="49"/>
      <c r="I112" s="154"/>
      <c r="J112" s="176">
        <f>D112*I112</f>
        <v>0</v>
      </c>
      <c r="K112" s="179">
        <f>J112/F112/22</f>
        <v>0</v>
      </c>
    </row>
    <row r="113" spans="1:11" x14ac:dyDescent="0.25">
      <c r="A113" s="35"/>
      <c r="B113" s="36"/>
      <c r="C113" s="130"/>
      <c r="D113" s="6">
        <f>B113*C113</f>
        <v>0</v>
      </c>
      <c r="E113" s="419"/>
      <c r="F113" s="37">
        <v>130</v>
      </c>
      <c r="G113" s="37"/>
      <c r="H113" s="48"/>
      <c r="I113" s="155"/>
      <c r="J113" s="11">
        <f t="shared" ref="J113" si="41">D113*I113</f>
        <v>0</v>
      </c>
      <c r="K113" s="180">
        <f t="shared" ref="K113:K114" si="42">J113/F113/22</f>
        <v>0</v>
      </c>
    </row>
    <row r="114" spans="1:11" ht="15.75" thickBot="1" x14ac:dyDescent="0.3">
      <c r="A114" s="38"/>
      <c r="B114" s="39"/>
      <c r="C114" s="131"/>
      <c r="D114" s="31">
        <f t="shared" ref="D114" si="43">B114*C114</f>
        <v>0</v>
      </c>
      <c r="E114" s="420"/>
      <c r="F114" s="40">
        <v>130</v>
      </c>
      <c r="G114" s="40"/>
      <c r="H114" s="50"/>
      <c r="I114" s="156"/>
      <c r="J114" s="177">
        <f>D114*I114</f>
        <v>0</v>
      </c>
      <c r="K114" s="181">
        <f t="shared" si="42"/>
        <v>0</v>
      </c>
    </row>
    <row r="115" spans="1:11" ht="15.75" thickBot="1" x14ac:dyDescent="0.3">
      <c r="A115" s="374" t="s">
        <v>80</v>
      </c>
      <c r="B115" s="375"/>
      <c r="C115" s="375"/>
      <c r="D115" s="9">
        <f>SUM(D2:D114)</f>
        <v>518.81219999999996</v>
      </c>
      <c r="I115" s="4"/>
      <c r="J115" s="178"/>
      <c r="K115" s="201"/>
    </row>
    <row r="116" spans="1:11" ht="15.75" thickBot="1" x14ac:dyDescent="0.3">
      <c r="A116" s="376" t="s">
        <v>82</v>
      </c>
      <c r="B116" s="377"/>
      <c r="C116" s="377"/>
      <c r="D116" s="377"/>
      <c r="E116" s="377"/>
      <c r="F116" s="377"/>
      <c r="G116" s="377"/>
      <c r="H116" s="377"/>
      <c r="I116" s="377"/>
      <c r="J116" s="153">
        <f>SUM(J2:J114)</f>
        <v>11309.424399999998</v>
      </c>
      <c r="K116" s="202"/>
    </row>
    <row r="117" spans="1:11" ht="15.75" thickBot="1" x14ac:dyDescent="0.3">
      <c r="A117" s="379" t="s">
        <v>83</v>
      </c>
      <c r="B117" s="380"/>
      <c r="C117" s="380"/>
      <c r="D117" s="380"/>
      <c r="E117" s="380"/>
      <c r="F117" s="380"/>
      <c r="G117" s="380"/>
      <c r="H117" s="380"/>
      <c r="I117" s="380"/>
      <c r="J117" s="380"/>
      <c r="K117" s="203">
        <f>SUM(K2:K114)</f>
        <v>0.83699165151515154</v>
      </c>
    </row>
    <row r="118" spans="1:11" x14ac:dyDescent="0.25">
      <c r="B118" s="2"/>
      <c r="C118" s="2"/>
    </row>
    <row r="119" spans="1:11" ht="15.75" thickBot="1" x14ac:dyDescent="0.3">
      <c r="J119" s="29"/>
    </row>
    <row r="120" spans="1:11" ht="16.5" thickBot="1" x14ac:dyDescent="0.3">
      <c r="A120" s="345" t="s">
        <v>84</v>
      </c>
      <c r="B120" s="346"/>
      <c r="C120" s="346"/>
      <c r="D120" s="346"/>
      <c r="E120" s="347"/>
      <c r="J120" s="29"/>
    </row>
    <row r="121" spans="1:11" ht="15.75" thickBot="1" x14ac:dyDescent="0.3">
      <c r="A121" s="381" t="s">
        <v>85</v>
      </c>
      <c r="B121" s="382"/>
      <c r="C121" s="382"/>
      <c r="D121" s="382"/>
      <c r="E121" s="383"/>
    </row>
    <row r="122" spans="1:11" ht="6" customHeight="1" thickBot="1" x14ac:dyDescent="0.3"/>
    <row r="123" spans="1:11" ht="15.75" customHeight="1" x14ac:dyDescent="0.25">
      <c r="A123" s="337" t="s">
        <v>86</v>
      </c>
      <c r="B123" s="338"/>
      <c r="C123" s="338"/>
      <c r="D123" s="338"/>
      <c r="E123" s="339"/>
    </row>
    <row r="124" spans="1:11" ht="60" x14ac:dyDescent="0.25">
      <c r="A124" s="24" t="s">
        <v>87</v>
      </c>
      <c r="B124" s="13" t="s">
        <v>88</v>
      </c>
      <c r="C124" s="13" t="s">
        <v>89</v>
      </c>
      <c r="D124" s="14" t="s">
        <v>90</v>
      </c>
      <c r="E124" s="25" t="s">
        <v>91</v>
      </c>
    </row>
    <row r="125" spans="1:11" x14ac:dyDescent="0.25">
      <c r="A125" s="17" t="str">
        <f>E2</f>
        <v>INTERNA -Pisos Frios &amp; Acarpetados</v>
      </c>
      <c r="B125" s="29">
        <f>SUM(J2:J21)</f>
        <v>2797.7400000000002</v>
      </c>
      <c r="C125" s="21">
        <f>F2</f>
        <v>800</v>
      </c>
      <c r="D125" s="123">
        <f>((800*B125)/C125)/22</f>
        <v>127.16999999999999</v>
      </c>
      <c r="E125" s="334"/>
    </row>
    <row r="126" spans="1:11" x14ac:dyDescent="0.25">
      <c r="A126" s="17" t="str">
        <f>E22</f>
        <v>INTERNA -
Laboratórios</v>
      </c>
      <c r="B126" s="29">
        <f>SUM(J22:J27)</f>
        <v>211.2</v>
      </c>
      <c r="C126" s="21">
        <f>F22</f>
        <v>360</v>
      </c>
      <c r="D126" s="123">
        <f t="shared" ref="D126:D130" si="44">((800*B126)/C126)/22</f>
        <v>21.333333333333332</v>
      </c>
      <c r="E126" s="335"/>
    </row>
    <row r="127" spans="1:11" x14ac:dyDescent="0.25">
      <c r="A127" s="17" t="str">
        <f>E28</f>
        <v>INTERNA -
Almoxarifado / Galpões</v>
      </c>
      <c r="B127" s="29">
        <f>SUM(J28:J33)</f>
        <v>0</v>
      </c>
      <c r="C127" s="21">
        <f>F28</f>
        <v>1500</v>
      </c>
      <c r="D127" s="123">
        <f t="shared" si="44"/>
        <v>0</v>
      </c>
      <c r="E127" s="335"/>
    </row>
    <row r="128" spans="1:11" x14ac:dyDescent="0.25">
      <c r="A128" s="17" t="str">
        <f>E34</f>
        <v>INTERNA -
Oficinas</v>
      </c>
      <c r="B128" s="29">
        <f>SUM(J34:J39)</f>
        <v>800.8</v>
      </c>
      <c r="C128" s="21">
        <f>F34</f>
        <v>1200</v>
      </c>
      <c r="D128" s="123">
        <f t="shared" si="44"/>
        <v>24.266666666666666</v>
      </c>
      <c r="E128" s="335"/>
    </row>
    <row r="129" spans="1:15" x14ac:dyDescent="0.25">
      <c r="A129" s="17" t="str">
        <f>E40</f>
        <v>INTERNA -
Áreas com espaços livres - saguão, hall e salão</v>
      </c>
      <c r="B129" s="29">
        <f>SUM(J40:J51)</f>
        <v>2062.06</v>
      </c>
      <c r="C129" s="21">
        <f>F40</f>
        <v>1000</v>
      </c>
      <c r="D129" s="123">
        <f t="shared" si="44"/>
        <v>74.983999999999995</v>
      </c>
      <c r="E129" s="335"/>
    </row>
    <row r="130" spans="1:15" x14ac:dyDescent="0.25">
      <c r="A130" s="17" t="str">
        <f>E52</f>
        <v>INTERNA -
Banheiros</v>
      </c>
      <c r="B130" s="29">
        <f>SUM(J52:J63)</f>
        <v>1865.6000000000001</v>
      </c>
      <c r="C130" s="21">
        <f>F52</f>
        <v>200</v>
      </c>
      <c r="D130" s="123">
        <f t="shared" si="44"/>
        <v>339.2</v>
      </c>
      <c r="E130" s="335"/>
    </row>
    <row r="131" spans="1:15" x14ac:dyDescent="0.25">
      <c r="C131" s="21"/>
      <c r="D131" s="123"/>
      <c r="E131" s="336"/>
    </row>
    <row r="132" spans="1:15" ht="30.75" customHeight="1" thickBot="1" x14ac:dyDescent="0.3">
      <c r="A132" s="340" t="s">
        <v>92</v>
      </c>
      <c r="B132" s="341"/>
      <c r="C132" s="341"/>
      <c r="D132" s="128">
        <f>SUM(D125:D131)</f>
        <v>586.95399999999995</v>
      </c>
      <c r="E132" s="26">
        <f>D132/800</f>
        <v>0.73369249999999997</v>
      </c>
      <c r="G132" s="12"/>
      <c r="H132" s="12"/>
    </row>
    <row r="133" spans="1:15" x14ac:dyDescent="0.25">
      <c r="A133" s="15"/>
      <c r="B133" s="15"/>
      <c r="C133" s="15"/>
      <c r="D133" s="27"/>
      <c r="E133" s="5"/>
    </row>
    <row r="134" spans="1:15" ht="15.75" customHeight="1" thickBot="1" x14ac:dyDescent="0.3">
      <c r="A134" s="15"/>
      <c r="B134" s="15"/>
      <c r="C134" s="15"/>
      <c r="D134" s="16"/>
    </row>
    <row r="135" spans="1:15" ht="15.75" customHeight="1" x14ac:dyDescent="0.25">
      <c r="A135" s="337" t="s">
        <v>93</v>
      </c>
      <c r="B135" s="338"/>
      <c r="C135" s="338"/>
      <c r="D135" s="338"/>
      <c r="E135" s="339"/>
    </row>
    <row r="136" spans="1:15" ht="75" x14ac:dyDescent="0.25">
      <c r="A136" s="24" t="s">
        <v>87</v>
      </c>
      <c r="B136" s="13" t="s">
        <v>94</v>
      </c>
      <c r="C136" s="13" t="s">
        <v>95</v>
      </c>
      <c r="D136" s="14" t="s">
        <v>96</v>
      </c>
      <c r="E136" s="25" t="s">
        <v>91</v>
      </c>
    </row>
    <row r="137" spans="1:15" s="4" customFormat="1" ht="60" x14ac:dyDescent="0.25">
      <c r="A137" s="19" t="str">
        <f>E64</f>
        <v>EXTERNA - 
Pisos pavimentados adjacentes / contíguos às edificações</v>
      </c>
      <c r="B137" s="12">
        <f>SUM(J64:J70)</f>
        <v>3468.2999999999993</v>
      </c>
      <c r="C137" s="22">
        <f>F64</f>
        <v>1800</v>
      </c>
      <c r="D137" s="23">
        <f>((1800*B137)/C137)/22</f>
        <v>157.64999999999998</v>
      </c>
      <c r="E137" s="334"/>
      <c r="I137" s="3"/>
      <c r="J137"/>
      <c r="K137"/>
      <c r="L137"/>
      <c r="M137"/>
      <c r="N137"/>
      <c r="O137"/>
    </row>
    <row r="138" spans="1:15" s="4" customFormat="1" ht="45" x14ac:dyDescent="0.25">
      <c r="A138" s="19" t="str">
        <f>E71</f>
        <v>EXTERNA - 
Varriação de passeios e arruamentos</v>
      </c>
      <c r="B138" s="12">
        <f>SUM(J71:J76)</f>
        <v>0</v>
      </c>
      <c r="C138" s="22">
        <f>F71</f>
        <v>6000</v>
      </c>
      <c r="D138" s="23">
        <f>((1800*B138)/C138)/22</f>
        <v>0</v>
      </c>
      <c r="E138" s="335"/>
      <c r="I138" s="3"/>
      <c r="J138"/>
      <c r="K138"/>
      <c r="L138"/>
      <c r="M138"/>
      <c r="N138"/>
      <c r="O138"/>
    </row>
    <row r="139" spans="1:15" s="4" customFormat="1" ht="45" x14ac:dyDescent="0.25">
      <c r="A139" s="19" t="str">
        <f>E77</f>
        <v>EXTERNA - 
Pátios e áreas verdes com alta, média ou baixa frequência</v>
      </c>
      <c r="B139" s="12">
        <f>SUM(J77:J83)</f>
        <v>0</v>
      </c>
      <c r="C139" s="22">
        <f>F77</f>
        <v>1800</v>
      </c>
      <c r="D139" s="23">
        <f>((1800*B139)/C139)/22</f>
        <v>0</v>
      </c>
      <c r="E139" s="335"/>
      <c r="I139" s="3"/>
      <c r="J139"/>
      <c r="K139"/>
      <c r="L139"/>
      <c r="M139"/>
      <c r="N139"/>
      <c r="O139"/>
    </row>
    <row r="140" spans="1:15" s="4" customFormat="1" ht="60" x14ac:dyDescent="0.25">
      <c r="A140" s="19" t="str">
        <f>E84</f>
        <v>EXTERNA - 
Coleta de detritos em pátios e áreas verdes com frequência diária</v>
      </c>
      <c r="B140" s="12">
        <f>SUM(J84:J90)</f>
        <v>0</v>
      </c>
      <c r="C140" s="22">
        <f>F84</f>
        <v>100000</v>
      </c>
      <c r="D140" s="23">
        <f>((1800*B140)/C140)/22</f>
        <v>0</v>
      </c>
      <c r="E140" s="335"/>
      <c r="I140" s="3"/>
      <c r="J140"/>
      <c r="K140"/>
      <c r="L140"/>
      <c r="M140"/>
      <c r="N140"/>
      <c r="O140"/>
    </row>
    <row r="141" spans="1:15" s="4" customFormat="1" x14ac:dyDescent="0.25">
      <c r="A141" s="19"/>
      <c r="B141" s="12"/>
      <c r="C141" s="22"/>
      <c r="D141" s="23"/>
      <c r="E141" s="336"/>
      <c r="I141" s="3"/>
      <c r="J141"/>
      <c r="K141"/>
      <c r="L141"/>
      <c r="M141"/>
      <c r="N141"/>
      <c r="O141"/>
    </row>
    <row r="142" spans="1:15" s="4" customFormat="1" ht="30.75" customHeight="1" thickBot="1" x14ac:dyDescent="0.3">
      <c r="A142" s="340" t="s">
        <v>97</v>
      </c>
      <c r="B142" s="341"/>
      <c r="C142" s="341"/>
      <c r="D142" s="128">
        <f>SUM(D137:D141)</f>
        <v>157.64999999999998</v>
      </c>
      <c r="E142" s="26">
        <f>D142/1800</f>
        <v>8.7583333333333319E-2</v>
      </c>
      <c r="I142" s="3"/>
      <c r="J142"/>
      <c r="K142"/>
      <c r="L142"/>
      <c r="M142"/>
      <c r="N142"/>
      <c r="O142"/>
    </row>
    <row r="143" spans="1:15" s="4" customFormat="1" ht="15.75" customHeight="1" x14ac:dyDescent="0.25">
      <c r="A143" s="15"/>
      <c r="B143" s="15"/>
      <c r="C143" s="15"/>
      <c r="D143" s="18"/>
      <c r="I143" s="3"/>
      <c r="J143"/>
      <c r="K143"/>
      <c r="L143"/>
      <c r="M143"/>
      <c r="N143"/>
      <c r="O143"/>
    </row>
    <row r="144" spans="1:15" s="4" customFormat="1" ht="15.75" customHeight="1" thickBot="1" x14ac:dyDescent="0.3">
      <c r="A144" s="15"/>
      <c r="B144" s="15"/>
      <c r="C144" s="15"/>
      <c r="D144" s="18"/>
      <c r="I144" s="3"/>
      <c r="J144"/>
      <c r="K144"/>
      <c r="L144"/>
      <c r="M144"/>
      <c r="N144"/>
      <c r="O144"/>
    </row>
    <row r="145" spans="1:15" s="4" customFormat="1" ht="15.75" customHeight="1" x14ac:dyDescent="0.25">
      <c r="A145" s="337" t="s">
        <v>98</v>
      </c>
      <c r="B145" s="338"/>
      <c r="C145" s="338"/>
      <c r="D145" s="338"/>
      <c r="E145" s="339"/>
      <c r="I145" s="3"/>
      <c r="J145"/>
      <c r="K145"/>
      <c r="L145"/>
      <c r="M145"/>
      <c r="N145"/>
      <c r="O145"/>
    </row>
    <row r="146" spans="1:15" s="4" customFormat="1" ht="75" x14ac:dyDescent="0.25">
      <c r="A146" s="24" t="s">
        <v>87</v>
      </c>
      <c r="B146" s="13" t="s">
        <v>94</v>
      </c>
      <c r="C146" s="13" t="s">
        <v>95</v>
      </c>
      <c r="D146" s="14" t="s">
        <v>99</v>
      </c>
      <c r="E146" s="25" t="s">
        <v>91</v>
      </c>
      <c r="I146" s="3"/>
      <c r="J146"/>
      <c r="K146"/>
      <c r="L146"/>
      <c r="M146"/>
      <c r="N146"/>
      <c r="O146"/>
    </row>
    <row r="147" spans="1:15" s="4" customFormat="1" ht="45" x14ac:dyDescent="0.25">
      <c r="A147" s="20" t="str">
        <f>E91</f>
        <v>ESQUADRIAS EXTERNAS - 
Face externa COM exposição a situação de risco</v>
      </c>
      <c r="B147" s="12">
        <f>SUM(J91:J97)</f>
        <v>0</v>
      </c>
      <c r="C147" s="21">
        <f>F91</f>
        <v>130</v>
      </c>
      <c r="D147" s="23">
        <f>((300*B147)/C147)/22</f>
        <v>0</v>
      </c>
      <c r="E147" s="334"/>
      <c r="I147" s="3"/>
      <c r="J147"/>
      <c r="K147"/>
      <c r="L147"/>
      <c r="M147"/>
      <c r="N147"/>
      <c r="O147"/>
    </row>
    <row r="148" spans="1:15" s="4" customFormat="1" ht="45" x14ac:dyDescent="0.25">
      <c r="A148" s="20" t="str">
        <f>E98</f>
        <v>ESQUADRIAS EXTERNAS - 
Face externa SEM exposição a situação de risco</v>
      </c>
      <c r="B148" s="12">
        <f>SUM(J98:J104)</f>
        <v>103.7244</v>
      </c>
      <c r="C148" s="21">
        <f>F98</f>
        <v>300</v>
      </c>
      <c r="D148" s="23">
        <f>((300*B148)/C148)/22</f>
        <v>4.7147454545454544</v>
      </c>
      <c r="E148" s="335"/>
      <c r="I148" s="3"/>
      <c r="J148"/>
      <c r="K148"/>
      <c r="L148"/>
      <c r="M148"/>
      <c r="N148"/>
      <c r="O148"/>
    </row>
    <row r="149" spans="1:15" s="4" customFormat="1" ht="30" x14ac:dyDescent="0.25">
      <c r="A149" s="20" t="str">
        <f>E105</f>
        <v>ESQUADRIAS EXTERNAS - 
Face interna</v>
      </c>
      <c r="B149" s="12">
        <f>SUM(J105:J111)</f>
        <v>0</v>
      </c>
      <c r="C149" s="21">
        <f>F105</f>
        <v>300</v>
      </c>
      <c r="D149" s="23">
        <f>((300*B149)/C149)/22</f>
        <v>0</v>
      </c>
      <c r="E149" s="335"/>
      <c r="I149" s="3"/>
      <c r="J149"/>
      <c r="K149"/>
      <c r="L149"/>
      <c r="M149"/>
      <c r="N149"/>
      <c r="O149"/>
    </row>
    <row r="150" spans="1:15" s="4" customFormat="1" x14ac:dyDescent="0.25">
      <c r="A150" s="20"/>
      <c r="B150" s="12"/>
      <c r="C150" s="21"/>
      <c r="D150" s="23"/>
      <c r="E150" s="336"/>
      <c r="I150" s="3"/>
      <c r="J150"/>
      <c r="K150"/>
      <c r="L150"/>
      <c r="M150"/>
      <c r="N150"/>
      <c r="O150"/>
    </row>
    <row r="151" spans="1:15" s="4" customFormat="1" ht="30.75" customHeight="1" thickBot="1" x14ac:dyDescent="0.3">
      <c r="A151" s="340" t="s">
        <v>100</v>
      </c>
      <c r="B151" s="341"/>
      <c r="C151" s="341"/>
      <c r="D151" s="128">
        <f>SUM(D147:D150)</f>
        <v>4.7147454545454544</v>
      </c>
      <c r="E151" s="26">
        <f>D151/300</f>
        <v>1.5715818181818181E-2</v>
      </c>
      <c r="I151" s="3"/>
      <c r="J151"/>
      <c r="K151"/>
      <c r="L151"/>
      <c r="M151"/>
      <c r="N151"/>
      <c r="O151"/>
    </row>
    <row r="153" spans="1:15" s="4" customFormat="1" ht="15.75" thickBot="1" x14ac:dyDescent="0.3">
      <c r="A153"/>
      <c r="B153"/>
      <c r="C153"/>
      <c r="D153" s="2"/>
      <c r="I153" s="3"/>
      <c r="J153"/>
      <c r="K153"/>
      <c r="L153"/>
      <c r="M153"/>
      <c r="N153"/>
      <c r="O153"/>
    </row>
    <row r="154" spans="1:15" s="4" customFormat="1" x14ac:dyDescent="0.25">
      <c r="A154" s="337" t="s">
        <v>101</v>
      </c>
      <c r="B154" s="338"/>
      <c r="C154" s="338"/>
      <c r="D154" s="338"/>
      <c r="E154" s="339"/>
      <c r="I154" s="3"/>
      <c r="J154"/>
      <c r="K154"/>
      <c r="L154"/>
      <c r="M154"/>
      <c r="N154"/>
      <c r="O154"/>
    </row>
    <row r="155" spans="1:15" s="4" customFormat="1" ht="75" x14ac:dyDescent="0.25">
      <c r="A155" s="24" t="s">
        <v>87</v>
      </c>
      <c r="B155" s="13" t="s">
        <v>94</v>
      </c>
      <c r="C155" s="13" t="s">
        <v>95</v>
      </c>
      <c r="D155" s="14" t="s">
        <v>102</v>
      </c>
      <c r="E155" s="25" t="s">
        <v>91</v>
      </c>
      <c r="I155" s="3"/>
      <c r="J155"/>
      <c r="K155"/>
      <c r="L155"/>
      <c r="M155"/>
      <c r="N155"/>
      <c r="O155"/>
    </row>
    <row r="156" spans="1:15" s="4" customFormat="1" x14ac:dyDescent="0.25">
      <c r="A156" s="20" t="str">
        <f>E112</f>
        <v>FACHADAS ENVIDRAÇADAS</v>
      </c>
      <c r="B156" s="12">
        <f>SUM(J112:J114)</f>
        <v>0</v>
      </c>
      <c r="C156" s="21">
        <f>F112</f>
        <v>130</v>
      </c>
      <c r="D156" s="23">
        <f>((130*B156)/C156)/22</f>
        <v>0</v>
      </c>
      <c r="E156" s="334"/>
      <c r="I156" s="3"/>
      <c r="J156"/>
      <c r="K156"/>
      <c r="L156"/>
      <c r="M156"/>
      <c r="N156"/>
      <c r="O156"/>
    </row>
    <row r="157" spans="1:15" s="4" customFormat="1" x14ac:dyDescent="0.25">
      <c r="A157" s="20"/>
      <c r="B157" s="12"/>
      <c r="C157" s="21"/>
      <c r="D157" s="23"/>
      <c r="E157" s="336"/>
      <c r="I157" s="3"/>
      <c r="J157"/>
      <c r="K157"/>
      <c r="L157"/>
      <c r="M157"/>
      <c r="N157"/>
      <c r="O157"/>
    </row>
    <row r="158" spans="1:15" s="4" customFormat="1" ht="30.75" customHeight="1" thickBot="1" x14ac:dyDescent="0.3">
      <c r="A158" s="340" t="s">
        <v>103</v>
      </c>
      <c r="B158" s="341"/>
      <c r="C158" s="341"/>
      <c r="D158" s="128">
        <f>SUM(D156:D157)</f>
        <v>0</v>
      </c>
      <c r="E158" s="26">
        <f>D158/130</f>
        <v>0</v>
      </c>
      <c r="I158" s="3"/>
      <c r="J158"/>
      <c r="K158"/>
      <c r="L158"/>
      <c r="M158"/>
      <c r="N158"/>
      <c r="O158"/>
    </row>
    <row r="159" spans="1:15" s="4" customFormat="1" ht="15.75" thickBot="1" x14ac:dyDescent="0.3">
      <c r="A159"/>
      <c r="B159"/>
      <c r="C159"/>
      <c r="D159" s="2"/>
      <c r="I159" s="3"/>
      <c r="J159"/>
      <c r="K159"/>
      <c r="L159"/>
      <c r="M159"/>
      <c r="N159"/>
      <c r="O159"/>
    </row>
    <row r="160" spans="1:15" s="4" customFormat="1" ht="15.75" thickBot="1" x14ac:dyDescent="0.3">
      <c r="A160" s="387" t="s">
        <v>104</v>
      </c>
      <c r="B160" s="388"/>
      <c r="C160" s="388"/>
      <c r="D160" s="388"/>
      <c r="E160" s="204">
        <f>E132+E142+E151+E158</f>
        <v>0.83699165151515154</v>
      </c>
      <c r="I160" s="3"/>
      <c r="J160"/>
      <c r="K160"/>
      <c r="L160"/>
      <c r="M160"/>
      <c r="N160"/>
      <c r="O160"/>
    </row>
  </sheetData>
  <mergeCells count="32">
    <mergeCell ref="E28:E33"/>
    <mergeCell ref="E34:E39"/>
    <mergeCell ref="E40:E51"/>
    <mergeCell ref="E52:E63"/>
    <mergeCell ref="E2:E21"/>
    <mergeCell ref="E22:E27"/>
    <mergeCell ref="E64:E70"/>
    <mergeCell ref="E71:E76"/>
    <mergeCell ref="E77:E83"/>
    <mergeCell ref="E84:E90"/>
    <mergeCell ref="E91:E97"/>
    <mergeCell ref="E98:E104"/>
    <mergeCell ref="E105:E111"/>
    <mergeCell ref="E112:E114"/>
    <mergeCell ref="A115:C115"/>
    <mergeCell ref="A116:I116"/>
    <mergeCell ref="A117:J117"/>
    <mergeCell ref="A120:E120"/>
    <mergeCell ref="A121:E121"/>
    <mergeCell ref="A123:E123"/>
    <mergeCell ref="E125:E131"/>
    <mergeCell ref="A132:C132"/>
    <mergeCell ref="A135:E135"/>
    <mergeCell ref="E137:E141"/>
    <mergeCell ref="A142:C142"/>
    <mergeCell ref="A145:E145"/>
    <mergeCell ref="A160:D160"/>
    <mergeCell ref="E147:E150"/>
    <mergeCell ref="A151:C151"/>
    <mergeCell ref="A154:E154"/>
    <mergeCell ref="E156:E157"/>
    <mergeCell ref="A158:C158"/>
  </mergeCells>
  <pageMargins left="0.31496062992125984" right="0.31496062992125984" top="0.74803149606299213" bottom="0.74803149606299213" header="0.31496062992125984" footer="0.31496062992125984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workbookViewId="0"/>
  </sheetViews>
  <sheetFormatPr defaultRowHeight="15" x14ac:dyDescent="0.25"/>
  <cols>
    <col min="1" max="1" width="14.5703125" customWidth="1"/>
  </cols>
  <sheetData>
    <row r="1" spans="1:1" x14ac:dyDescent="0.25">
      <c r="A1" t="s">
        <v>13</v>
      </c>
    </row>
    <row r="2" spans="1:1" x14ac:dyDescent="0.25">
      <c r="A2" t="s">
        <v>33</v>
      </c>
    </row>
    <row r="3" spans="1:1" x14ac:dyDescent="0.25">
      <c r="A3" t="s">
        <v>48</v>
      </c>
    </row>
    <row r="4" spans="1:1" x14ac:dyDescent="0.25">
      <c r="A4" t="s">
        <v>157</v>
      </c>
    </row>
    <row r="5" spans="1:1" x14ac:dyDescent="0.25">
      <c r="A5" t="s">
        <v>126</v>
      </c>
    </row>
    <row r="6" spans="1:1" x14ac:dyDescent="0.25">
      <c r="A6" t="s">
        <v>124</v>
      </c>
    </row>
    <row r="7" spans="1:1" x14ac:dyDescent="0.25">
      <c r="A7" t="s">
        <v>158</v>
      </c>
    </row>
    <row r="8" spans="1:1" x14ac:dyDescent="0.25">
      <c r="A8" t="s">
        <v>79</v>
      </c>
    </row>
    <row r="9" spans="1:1" x14ac:dyDescent="0.25">
      <c r="A9" t="s">
        <v>159</v>
      </c>
    </row>
    <row r="14" spans="1:1" x14ac:dyDescent="0.25">
      <c r="A14" t="s">
        <v>160</v>
      </c>
    </row>
    <row r="15" spans="1:1" x14ac:dyDescent="0.25">
      <c r="A15">
        <v>1</v>
      </c>
    </row>
    <row r="16" spans="1:1" x14ac:dyDescent="0.25">
      <c r="A16">
        <v>2</v>
      </c>
    </row>
    <row r="17" spans="1:1" x14ac:dyDescent="0.25">
      <c r="A17">
        <v>3</v>
      </c>
    </row>
    <row r="18" spans="1:1" x14ac:dyDescent="0.25">
      <c r="A18">
        <v>4</v>
      </c>
    </row>
    <row r="19" spans="1:1" x14ac:dyDescent="0.25">
      <c r="A19">
        <v>5</v>
      </c>
    </row>
    <row r="20" spans="1:1" x14ac:dyDescent="0.25">
      <c r="A20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Areas (m²)-Preencher</vt:lpstr>
      <vt:lpstr>Exemplo1</vt:lpstr>
      <vt:lpstr>Exemplo2</vt:lpstr>
      <vt:lpstr>Parâmetros</vt:lpstr>
      <vt:lpstr>'Areas (m²)-Preencher'!Titulos_de_impressao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2026-01-05T13:15:57Z</dcterms:modified>
  <cp:category/>
  <cp:contentStatus/>
</cp:coreProperties>
</file>