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Limpeza RO e MT/Anexos Modelos 48051.0049182025-15/Todos Anexos/"/>
    </mc:Choice>
  </mc:AlternateContent>
  <xr:revisionPtr revIDLastSave="867" documentId="13_ncr:1_{85831C97-E990-4946-9C5F-75E01AF5DDAF}" xr6:coauthVersionLast="47" xr6:coauthVersionMax="47" xr10:uidLastSave="{BD63E563-929F-4866-B34D-F3C5282A51AB}"/>
  <bookViews>
    <workbookView xWindow="-28920" yWindow="-120" windowWidth="29040" windowHeight="15720" tabRatio="924" firstSheet="1" activeTab="1"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18" l="1"/>
  <c r="F4" i="4"/>
  <c r="G4" i="4" s="1"/>
  <c r="H3" i="4"/>
  <c r="F3" i="4"/>
  <c r="G3" i="4" s="1"/>
  <c r="I97" i="4" l="1"/>
  <c r="D11" i="15" l="1"/>
  <c r="K18" i="11"/>
  <c r="L18" i="11"/>
  <c r="I41" i="20"/>
  <c r="E33" i="12"/>
  <c r="I43" i="4"/>
  <c r="K14" i="15"/>
  <c r="K15" i="15"/>
  <c r="L14" i="15"/>
  <c r="L15" i="15"/>
  <c r="E10" i="12"/>
  <c r="I31" i="19"/>
  <c r="I30" i="19"/>
  <c r="K42" i="14"/>
  <c r="L42" i="14"/>
  <c r="K43" i="14"/>
  <c r="L43" i="14"/>
  <c r="K44" i="14"/>
  <c r="L44" i="14"/>
  <c r="K45" i="14"/>
  <c r="L45" i="14"/>
  <c r="K46" i="14"/>
  <c r="L46" i="14"/>
  <c r="K47" i="14"/>
  <c r="L47" i="14"/>
  <c r="K48" i="14"/>
  <c r="L48" i="14"/>
  <c r="K49" i="14"/>
  <c r="L49" i="14"/>
  <c r="K50" i="14"/>
  <c r="L50" i="14"/>
  <c r="K51" i="14"/>
  <c r="L51" i="14"/>
  <c r="K30" i="14"/>
  <c r="L30" i="14"/>
  <c r="K29" i="14" l="1"/>
  <c r="E185" i="20"/>
  <c r="K16" i="14"/>
  <c r="L16" i="14" s="1"/>
  <c r="K11" i="15"/>
  <c r="L11" i="15" s="1"/>
  <c r="K12" i="15"/>
  <c r="L12" i="15" s="1"/>
  <c r="K13" i="15"/>
  <c r="L13" i="15" s="1"/>
  <c r="I11" i="19"/>
  <c r="I10" i="19"/>
  <c r="I23" i="4"/>
  <c r="I9" i="19"/>
  <c r="I22" i="4"/>
  <c r="L24" i="15"/>
  <c r="K27" i="15" s="1"/>
  <c r="K16" i="15" l="1"/>
  <c r="L29" i="14"/>
  <c r="K52" i="15"/>
  <c r="L52" i="15" s="1"/>
  <c r="K55" i="15" l="1"/>
  <c r="K57" i="15" s="1"/>
  <c r="I157" i="4" s="1"/>
  <c r="I5" i="18" l="1"/>
  <c r="F185" i="20"/>
  <c r="H17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K23" i="14"/>
  <c r="E51" i="12"/>
  <c r="E52" i="12" s="1"/>
  <c r="E59" i="12"/>
  <c r="E60" i="12"/>
  <c r="E42" i="12"/>
  <c r="I87" i="20" s="1"/>
  <c r="E9" i="12"/>
  <c r="H187" i="4"/>
  <c r="I101" i="4" l="1"/>
  <c r="I88" i="20"/>
  <c r="I88" i="19"/>
  <c r="I87" i="19"/>
  <c r="I40" i="20"/>
  <c r="I45" i="20" s="1"/>
  <c r="H55" i="20"/>
  <c r="H56" i="20" s="1"/>
  <c r="H127" i="20"/>
  <c r="H110" i="20"/>
  <c r="I41" i="19"/>
  <c r="I45" i="19" s="1"/>
  <c r="H110" i="19"/>
  <c r="H55" i="19"/>
  <c r="H56" i="19"/>
  <c r="H188"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56" i="20" s="1"/>
  <c r="I99"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112" i="19" l="1"/>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6" i="18"/>
  <c r="I3" i="18"/>
  <c r="I167" i="20" l="1"/>
  <c r="I168" i="19"/>
  <c r="K26" i="14"/>
  <c r="K11" i="14"/>
  <c r="K41" i="14" l="1"/>
  <c r="L41" i="14" s="1"/>
  <c r="K40" i="14"/>
  <c r="L40" i="14" s="1"/>
  <c r="K52" i="14" s="1"/>
  <c r="K28" i="14"/>
  <c r="L28" i="14" s="1"/>
  <c r="K27" i="14"/>
  <c r="L27" i="14" s="1"/>
  <c r="L26" i="14"/>
  <c r="K25" i="14"/>
  <c r="L25" i="14" s="1"/>
  <c r="K24" i="14"/>
  <c r="L24" i="14" s="1"/>
  <c r="L23" i="14"/>
  <c r="K22" i="14"/>
  <c r="L22" i="14" s="1"/>
  <c r="K21" i="14"/>
  <c r="L21" i="14" s="1"/>
  <c r="K20" i="14"/>
  <c r="L20" i="14" s="1"/>
  <c r="K19" i="14"/>
  <c r="L19" i="14" s="1"/>
  <c r="K18" i="14"/>
  <c r="L18" i="14" s="1"/>
  <c r="K17" i="14"/>
  <c r="L17" i="14" s="1"/>
  <c r="K15" i="14"/>
  <c r="L15" i="14" s="1"/>
  <c r="K14" i="14"/>
  <c r="L14" i="14" s="1"/>
  <c r="K13" i="14"/>
  <c r="L13" i="14" s="1"/>
  <c r="K12" i="14"/>
  <c r="L12" i="14" s="1"/>
  <c r="L11" i="14"/>
  <c r="K19" i="11" l="1"/>
  <c r="L19" i="11" s="1"/>
  <c r="K17" i="11"/>
  <c r="L17" i="11" s="1"/>
  <c r="K16" i="11"/>
  <c r="L16" i="11" s="1"/>
  <c r="K15" i="11"/>
  <c r="L15" i="11" s="1"/>
  <c r="K14" i="11"/>
  <c r="L14" i="11" s="1"/>
  <c r="K13" i="11"/>
  <c r="L13" i="11" s="1"/>
  <c r="K12" i="11"/>
  <c r="L12" i="11" s="1"/>
  <c r="K11" i="11"/>
  <c r="L11" i="11" s="1"/>
  <c r="K20" i="11" s="1"/>
  <c r="I75" i="16" l="1"/>
  <c r="I74" i="16"/>
  <c r="I73" i="16"/>
  <c r="I72" i="16"/>
  <c r="I71" i="16"/>
  <c r="I21" i="16"/>
  <c r="I23" i="16" s="1"/>
  <c r="I25" i="16" s="1"/>
  <c r="G192" i="19" l="1"/>
  <c r="K31" i="14"/>
  <c r="K33" i="14" s="1"/>
  <c r="K22" i="11"/>
  <c r="K25" i="11" s="1"/>
  <c r="I76" i="16"/>
  <c r="I77" i="16" s="1"/>
  <c r="I78" i="16" s="1"/>
  <c r="K54" i="14"/>
  <c r="K18" i="15"/>
  <c r="K30" i="15" l="1"/>
  <c r="I144" i="20" s="1"/>
  <c r="I142" i="20"/>
  <c r="I142" i="19"/>
  <c r="I146" i="19" s="1"/>
  <c r="I169" i="19" s="1"/>
  <c r="G201" i="19"/>
  <c r="I201" i="19" s="1"/>
  <c r="I202" i="19" s="1"/>
  <c r="I192" i="19"/>
  <c r="I193" i="19" s="1"/>
  <c r="I155" i="4"/>
  <c r="K58" i="14"/>
  <c r="K57" i="14"/>
  <c r="I19" i="10"/>
  <c r="I25" i="10"/>
  <c r="I23" i="10"/>
  <c r="I21" i="10"/>
  <c r="I17" i="10"/>
  <c r="H120" i="4"/>
  <c r="K59" i="14" l="1"/>
  <c r="I143" i="20" s="1"/>
  <c r="I146" i="20" s="1"/>
  <c r="I169" i="20" s="1"/>
  <c r="J27" i="10"/>
  <c r="P31" i="10"/>
  <c r="H145" i="4" l="1"/>
  <c r="I145" i="4"/>
  <c r="I150" i="4" s="1"/>
  <c r="H171" i="4" l="1"/>
  <c r="H1" i="6" l="1"/>
  <c r="E13" i="8"/>
  <c r="E12" i="8"/>
  <c r="E21" i="12"/>
  <c r="H88" i="4"/>
  <c r="H123" i="4" l="1"/>
  <c r="H140" i="4"/>
  <c r="P39" i="8"/>
  <c r="C26" i="8"/>
  <c r="G26" i="8"/>
  <c r="G39" i="8"/>
  <c r="E23" i="12"/>
  <c r="E25" i="12" s="1"/>
  <c r="I85" i="19" l="1"/>
  <c r="I85" i="20"/>
  <c r="I159" i="4"/>
  <c r="J91" i="8"/>
  <c r="G25" i="8"/>
  <c r="G51" i="8"/>
  <c r="C51" i="8"/>
  <c r="C25" i="8"/>
  <c r="B89" i="8"/>
  <c r="G76" i="8"/>
  <c r="B88" i="8"/>
  <c r="B87" i="8"/>
  <c r="B86" i="8"/>
  <c r="B85" i="8"/>
  <c r="P65" i="8"/>
  <c r="I98" i="4"/>
  <c r="C17" i="9"/>
  <c r="C16" i="9"/>
  <c r="H65" i="4"/>
  <c r="H67" i="4" s="1"/>
  <c r="I100" i="4" l="1"/>
  <c r="H68" i="4"/>
  <c r="H69" i="4" s="1"/>
  <c r="G52" i="8"/>
  <c r="G65" i="8" l="1"/>
  <c r="C52" i="8"/>
  <c r="I182" i="4" l="1"/>
  <c r="G63" i="8"/>
  <c r="G37" i="8"/>
  <c r="H9" i="9"/>
  <c r="C9" i="9"/>
  <c r="F19" i="9" l="1"/>
  <c r="I52" i="4"/>
  <c r="E12" i="12" s="1"/>
  <c r="I41" i="4"/>
  <c r="I84" i="20" l="1"/>
  <c r="I84" i="19"/>
  <c r="I53" i="4"/>
  <c r="I54" i="4"/>
  <c r="B184" i="4"/>
  <c r="B182" i="4"/>
  <c r="B181" i="4"/>
  <c r="B180" i="4"/>
  <c r="B178" i="4"/>
  <c r="B179" i="4"/>
  <c r="I58" i="4" l="1"/>
  <c r="I134" i="4" l="1"/>
  <c r="I68" i="4"/>
  <c r="I137" i="4"/>
  <c r="I178" i="4"/>
  <c r="I136" i="4"/>
  <c r="I135" i="4"/>
  <c r="I119" i="4"/>
  <c r="I121" i="4"/>
  <c r="I138" i="4"/>
  <c r="I122" i="4"/>
  <c r="I123" i="4" s="1"/>
  <c r="I124" i="4"/>
  <c r="I80" i="4"/>
  <c r="I81" i="4"/>
  <c r="I87" i="4"/>
  <c r="I82" i="4"/>
  <c r="I86" i="4"/>
  <c r="I85" i="4"/>
  <c r="I84" i="4"/>
  <c r="I83" i="4"/>
  <c r="D7" i="10"/>
  <c r="J52" i="8"/>
  <c r="I65" i="4"/>
  <c r="I66" i="4"/>
  <c r="G47" i="8"/>
  <c r="G59" i="8"/>
  <c r="C20" i="8"/>
  <c r="C5" i="9"/>
  <c r="C47" i="8"/>
  <c r="D46" i="10"/>
  <c r="G33" i="8"/>
  <c r="H5" i="9"/>
  <c r="G20" i="8"/>
  <c r="I86" i="20" l="1"/>
  <c r="I90" i="20" s="1"/>
  <c r="I101" i="20" s="1"/>
  <c r="I102" i="20" s="1"/>
  <c r="I86" i="19"/>
  <c r="I90" i="19" s="1"/>
  <c r="I101" i="19" s="1"/>
  <c r="I102" i="19" s="1"/>
  <c r="I166" i="19" s="1"/>
  <c r="I170" i="19" s="1"/>
  <c r="I152" i="19" s="1"/>
  <c r="I153" i="19" s="1"/>
  <c r="I172" i="19" s="1"/>
  <c r="I99" i="4"/>
  <c r="I139" i="4"/>
  <c r="I140" i="4" s="1"/>
  <c r="I141" i="4" s="1"/>
  <c r="I149" i="4" s="1"/>
  <c r="I151" i="4" s="1"/>
  <c r="I181" i="4" s="1"/>
  <c r="I67" i="4"/>
  <c r="I69" i="4" s="1"/>
  <c r="I112" i="4" s="1"/>
  <c r="I120" i="4"/>
  <c r="I125" i="4" s="1"/>
  <c r="I180" i="4" s="1"/>
  <c r="I88"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13" i="4"/>
  <c r="I158" i="19" l="1"/>
  <c r="I171" i="19" s="1"/>
  <c r="I172" i="20"/>
  <c r="I174" i="20" s="1"/>
  <c r="A175" i="20" s="1"/>
  <c r="G219" i="19"/>
  <c r="I219" i="19" s="1"/>
  <c r="A175" i="19"/>
  <c r="G183" i="19" s="1"/>
  <c r="I183" i="19" s="1"/>
  <c r="I184" i="19" s="1"/>
  <c r="I103" i="4"/>
  <c r="I114" i="4" s="1"/>
  <c r="I115" i="4" s="1"/>
  <c r="I179" i="4" s="1"/>
  <c r="I183" i="4" s="1"/>
  <c r="C22" i="8"/>
  <c r="H86" i="8"/>
  <c r="P59" i="8"/>
  <c r="P61" i="8" s="1"/>
  <c r="P67" i="8" s="1"/>
  <c r="H88" i="8"/>
  <c r="K88" i="8"/>
  <c r="K86" i="8"/>
  <c r="F16" i="9"/>
  <c r="F17" i="9"/>
  <c r="I155" i="20" l="1"/>
  <c r="I156" i="20"/>
  <c r="I157" i="20"/>
  <c r="I220" i="19"/>
  <c r="J6" i="18" s="1"/>
  <c r="G193" i="20"/>
  <c r="I193" i="20" s="1"/>
  <c r="I194" i="20" s="1"/>
  <c r="G185" i="20"/>
  <c r="F21" i="9"/>
  <c r="G48" i="8"/>
  <c r="G49" i="8" s="1"/>
  <c r="G54" i="8" s="1"/>
  <c r="K87" i="8" s="1"/>
  <c r="D8" i="10"/>
  <c r="G21" i="8"/>
  <c r="G23" i="8" s="1"/>
  <c r="G28" i="8" s="1"/>
  <c r="K85" i="8" s="1"/>
  <c r="C21" i="8"/>
  <c r="C23" i="8" s="1"/>
  <c r="C28" i="8" s="1"/>
  <c r="C48" i="8"/>
  <c r="C49" i="8" s="1"/>
  <c r="C54" i="8" s="1"/>
  <c r="H87" i="8" s="1"/>
  <c r="D47" i="10"/>
  <c r="I158" i="20" l="1"/>
  <c r="I171" i="20" s="1"/>
  <c r="G202" i="20"/>
  <c r="I185" i="20"/>
  <c r="I186" i="20" s="1"/>
  <c r="J3" i="18" s="1"/>
  <c r="K91" i="8"/>
  <c r="H85" i="8"/>
  <c r="H91" i="8" s="1"/>
  <c r="G211" i="20" l="1"/>
  <c r="I211" i="20" s="1"/>
  <c r="I212" i="20" s="1"/>
  <c r="I202" i="20"/>
  <c r="I203" i="20" s="1"/>
  <c r="D48" i="10"/>
  <c r="D50" i="10" s="1"/>
  <c r="D54" i="10" s="1"/>
  <c r="D58" i="10" s="1"/>
  <c r="D9" i="10"/>
  <c r="D11" i="10" s="1"/>
  <c r="D15" i="10" s="1"/>
  <c r="E36" i="10" l="1"/>
  <c r="E30" i="10"/>
  <c r="E28" i="10"/>
  <c r="E34" i="10"/>
  <c r="E32" i="10"/>
  <c r="J38" i="10" l="1"/>
  <c r="I165" i="4" l="1"/>
  <c r="I166" i="4" l="1"/>
  <c r="I4" i="6" s="1"/>
  <c r="I6" i="6" s="1"/>
  <c r="I8" i="6" s="1"/>
  <c r="I185" i="4" l="1"/>
  <c r="A188" i="4" l="1"/>
  <c r="G194" i="4" s="1"/>
  <c r="I194" i="4" s="1"/>
  <c r="I169" i="4"/>
  <c r="I168" i="4"/>
  <c r="I170" i="4"/>
  <c r="B3" i="7"/>
  <c r="K5" i="18" l="1"/>
  <c r="I195" i="4"/>
  <c r="K6" i="18"/>
  <c r="I171" i="4"/>
  <c r="I184" i="4" s="1"/>
  <c r="K3" i="18" l="1"/>
  <c r="K7" i="18" l="1"/>
</calcChain>
</file>

<file path=xl/sharedStrings.xml><?xml version="1.0" encoding="utf-8"?>
<sst xmlns="http://schemas.openxmlformats.org/spreadsheetml/2006/main" count="1447" uniqueCount="544">
  <si>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</si>
  <si>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</si>
  <si>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</si>
  <si>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</si>
  <si>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</si>
  <si>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</si>
  <si>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</si>
  <si>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</si>
  <si>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</si>
  <si>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</si>
  <si>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</si>
  <si>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</si>
  <si>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</si>
  <si>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</si>
  <si>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</si>
  <si>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</si>
  <si>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</si>
  <si>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</si>
  <si>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</si>
  <si>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</si>
  <si>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</si>
  <si>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</si>
  <si>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</si>
  <si>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</si>
  <si>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Prestação de serviço de limpeza e conservação com dedicação de mão de obra exclusiva</t>
  </si>
  <si>
    <t>m²</t>
  </si>
  <si>
    <t>Mensal</t>
  </si>
  <si>
    <t>SERVIÇO PAGO QUANDO REALIZADO</t>
  </si>
  <si>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</si>
  <si>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</si>
  <si>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</si>
  <si>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</si>
  <si>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</si>
  <si>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48068.000228/2025-16</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</si>
  <si>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</si>
  <si>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</si>
  <si>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</si>
  <si>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</si>
  <si>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</si>
  <si>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</si>
  <si>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</si>
  <si>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Cuiabá/MT</t>
  </si>
  <si>
    <t>C</t>
  </si>
  <si>
    <t>Número e ano do Acordo, Convenção ou Dissídio Coletivo:</t>
  </si>
  <si>
    <t xml:space="preserve"> MT000110/2025_x000D_</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</si>
  <si>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</si>
  <si>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</si>
  <si>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</si>
  <si>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</si>
  <si>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</si>
  <si>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</si>
  <si>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</si>
  <si>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</si>
  <si>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</si>
  <si>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</si>
  <si>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</si>
  <si>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</si>
  <si>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</si>
  <si>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</si>
  <si>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</si>
  <si>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</si>
  <si>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</si>
  <si>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</si>
  <si>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</si>
  <si>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</si>
  <si>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</si>
  <si>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serviços gerais</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</si>
  <si>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</si>
  <si>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</si>
  <si>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</si>
  <si>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</si>
  <si>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</si>
  <si>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</si>
  <si>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</si>
  <si>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</si>
  <si>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</si>
  <si>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</si>
  <si>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</si>
  <si>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</si>
  <si>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</si>
  <si>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</si>
  <si>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</si>
  <si>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</si>
  <si>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</si>
  <si>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</si>
  <si>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</si>
  <si>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</si>
  <si>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</si>
  <si>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</si>
  <si>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</si>
  <si>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</si>
  <si>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</si>
  <si>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</si>
  <si>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</si>
  <si>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</si>
  <si>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</si>
  <si>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</si>
  <si>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</si>
  <si>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</si>
  <si>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</si>
  <si>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</si>
  <si>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</si>
  <si>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</si>
  <si>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</si>
  <si>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</si>
  <si>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</si>
  <si>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</si>
  <si>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</si>
  <si>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</si>
  <si>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</si>
  <si>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</si>
  <si>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</si>
  <si>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</si>
  <si>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</si>
  <si>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</si>
  <si>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</si>
  <si>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</si>
  <si>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</si>
  <si>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</si>
  <si>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</si>
  <si>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</si>
  <si>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</si>
  <si>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(Auxilo Creche) </t>
    </r>
    <r>
      <rPr>
        <i/>
        <sz val="8"/>
        <color rgb="FFFF0000"/>
        <rFont val="Arial"/>
        <family val="2"/>
      </rPr>
      <t>(ver CCT e preencher campos em amarelo na aba Mód 2.3)</t>
    </r>
  </si>
  <si>
    <t>Será pago conforme ocorrência</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</si>
  <si>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</si>
  <si>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</si>
  <si>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</si>
  <si>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</si>
  <si>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</si>
  <si>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</si>
  <si>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</si>
  <si>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</si>
  <si>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</si>
  <si>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</si>
  <si>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</si>
  <si>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</si>
  <si>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</si>
  <si>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</si>
  <si>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</si>
  <si>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</si>
  <si>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</si>
  <si>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</si>
  <si>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</si>
  <si>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</si>
  <si>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</si>
  <si>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</si>
  <si>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</si>
  <si>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</si>
  <si>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</si>
  <si>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</si>
  <si>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</si>
  <si>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</si>
  <si>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</si>
  <si>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</si>
  <si>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</si>
  <si>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</si>
  <si>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</si>
  <si>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</si>
  <si>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</si>
  <si>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</si>
  <si>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</si>
  <si>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</si>
  <si>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</si>
  <si>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</si>
  <si>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</si>
  <si>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</si>
  <si>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</si>
  <si>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</si>
  <si>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</si>
  <si>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</si>
  <si>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</si>
  <si>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</si>
  <si>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</si>
  <si>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</si>
  <si>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</si>
  <si>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</si>
  <si>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</si>
  <si>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</si>
  <si>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</si>
  <si>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</si>
  <si>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</si>
  <si>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</si>
  <si>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</si>
  <si>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</si>
  <si>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</si>
  <si>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</si>
  <si>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</si>
  <si>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</si>
  <si>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</si>
  <si>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</si>
  <si>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</si>
  <si>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</si>
  <si>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</si>
  <si>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</si>
  <si>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</si>
  <si>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</si>
  <si>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</si>
  <si>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</si>
  <si>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</si>
  <si>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</si>
  <si>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</si>
  <si>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</si>
  <si>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</si>
  <si>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</si>
  <si>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</si>
  <si>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</si>
  <si>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</si>
  <si>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</si>
  <si>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</si>
  <si>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</si>
  <si>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</si>
  <si>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</si>
  <si>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</si>
  <si>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</si>
  <si>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</si>
  <si>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</si>
  <si>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</si>
  <si>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</si>
  <si>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Nº do Processo:     48068.000228/2025-16</t>
  </si>
  <si>
    <t>Controle de pragas</t>
  </si>
  <si>
    <t>5199-10</t>
  </si>
  <si>
    <t>Aux. de detetização</t>
  </si>
  <si>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</si>
  <si>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</si>
  <si>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</si>
  <si>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</si>
  <si>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</si>
  <si>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Servente/Dedetização</t>
  </si>
  <si>
    <t>Materias e equipamentos já inclusos no custos de limpeza</t>
  </si>
  <si>
    <t>Nº do Processo:    48068.000228/2025-16</t>
  </si>
  <si>
    <t>Remanejamento de moveis e equipamentos</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</si>
  <si>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</si>
  <si>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</si>
  <si>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</si>
  <si>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</si>
  <si>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</si>
  <si>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</si>
  <si>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</si>
  <si>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</si>
  <si>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</si>
  <si>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</si>
  <si>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</si>
  <si>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</si>
  <si>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</si>
  <si>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</si>
  <si>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</si>
  <si>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</si>
  <si>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</si>
  <si>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Prêmio Assiduidade</t>
  </si>
  <si>
    <t>Adicional de assiduidade</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</si>
  <si>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</si>
  <si>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</si>
  <si>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</si>
  <si>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</si>
  <si>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</si>
  <si>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</si>
  <si>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</si>
  <si>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</si>
  <si>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</si>
  <si>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</si>
  <si>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</si>
  <si>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</si>
  <si>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</si>
  <si>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Benefício</t>
  </si>
  <si>
    <t>Incidência</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</si>
  <si>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</si>
  <si>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</si>
  <si>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 xml:space="preserve">                Declaro que foi realizada pesquisa mercadológica conforme dados abaixo:</t>
  </si>
  <si>
    <t>Casas Bahia</t>
  </si>
  <si>
    <t>Contato</t>
  </si>
  <si>
    <t>Fone</t>
  </si>
  <si>
    <t>Loja do Guarda pó</t>
  </si>
  <si>
    <t>Amazon</t>
  </si>
  <si>
    <t>Mercado Livre</t>
  </si>
  <si>
    <t>Item</t>
  </si>
  <si>
    <t>Fardamento e seus complementos</t>
  </si>
  <si>
    <t>Unid.</t>
  </si>
  <si>
    <t>Quant.</t>
  </si>
  <si>
    <t>Órgãos/Licitações/Contratos/Fornecedores/Sites consultados</t>
  </si>
  <si>
    <t>Custo estimado</t>
  </si>
  <si>
    <t>Custo médio Unit.</t>
  </si>
  <si>
    <t>Custo médio Total</t>
  </si>
  <si>
    <t>Valor Unit</t>
  </si>
  <si>
    <t>Camisas unissex sem gola, malha confeccionada com 67% poliéster e 33% viscose,  manga curta,   e logomarca da empresa;</t>
  </si>
  <si>
    <t>Pç</t>
  </si>
  <si>
    <t>Camisas unissex,  malha confeccionada com 67% poliéster e 33% viscose, manga longa  e logomarca da empresa;</t>
  </si>
  <si>
    <t>Calças compridas de Brim tactel unissex na cor azul escuro, com 2 bolsos dianteiros</t>
  </si>
  <si>
    <t>Par</t>
  </si>
  <si>
    <t>Meias cano curto, preferencialmente na cor preta, 100% algodão, adequadas à prestação dos serviços.</t>
  </si>
  <si>
    <t>Crachá de identificação</t>
  </si>
  <si>
    <t>Calçado de couro, tipo bota cano curto, preferencialmente na cor preta;</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</si>
  <si>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</si>
  <si>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</si>
  <si>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</si>
  <si>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</si>
  <si>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</si>
  <si>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</si>
  <si>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</si>
  <si>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</si>
  <si>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</si>
  <si>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 xml:space="preserve">                 Declaro que foi realizada pesquisa mercadológica conforme dados abaixo:</t>
  </si>
  <si>
    <t>Atacado Litoral</t>
  </si>
  <si>
    <t>48 3954 3100</t>
  </si>
  <si>
    <t>Atacado Catarinense</t>
  </si>
  <si>
    <t>48 3952 2500</t>
  </si>
  <si>
    <t>Kuerten Distribuidora</t>
  </si>
  <si>
    <t>48 9125-5407</t>
  </si>
  <si>
    <t>Descrição dos Materiais de Consumo
(Quantidade Mensal)</t>
  </si>
  <si>
    <r>
      <rPr>
        <b/>
        <sz val="10"/>
        <color rgb="FF000000"/>
        <rFont val="Arial"/>
        <charset val="134"/>
      </rPr>
      <t>ALCOOL etílico</t>
    </r>
    <r>
      <rPr>
        <sz val="10"/>
        <color rgb="FF000000"/>
        <rFont val="Arial"/>
        <charset val="134"/>
      </rPr>
      <t xml:space="preserve"> líquido, </t>
    </r>
    <r>
      <rPr>
        <b/>
        <sz val="10"/>
        <color rgb="FF000000"/>
        <rFont val="Arial"/>
        <charset val="134"/>
      </rPr>
      <t>1 Litro</t>
    </r>
    <r>
      <rPr>
        <sz val="10"/>
        <color rgb="FF000000"/>
        <rFont val="Arial"/>
        <charset val="134"/>
      </rPr>
      <t>, 70% INPM, para limpeza geral</t>
    </r>
  </si>
  <si>
    <t>Litro</t>
  </si>
  <si>
    <r>
      <rPr>
        <b/>
        <sz val="10"/>
        <color rgb="FF000000"/>
        <rFont val="Arial"/>
        <charset val="134"/>
      </rPr>
      <t xml:space="preserve">CLORO </t>
    </r>
    <r>
      <rPr>
        <sz val="10"/>
        <color rgb="FF000000"/>
        <rFont val="Arial"/>
        <charset val="134"/>
      </rPr>
      <t xml:space="preserve">(água sanitária), uso doméstico, a base de hipoclorito de sódio. </t>
    </r>
    <r>
      <rPr>
        <b/>
        <sz val="10"/>
        <color rgb="FF000000"/>
        <rFont val="Arial"/>
        <charset val="134"/>
      </rPr>
      <t>Embalagem plástica de 05 litro</t>
    </r>
    <r>
      <rPr>
        <sz val="10"/>
        <color rgb="FF000000"/>
        <rFont val="Arial"/>
        <charset val="134"/>
      </rPr>
      <t>s, com dados de identificação do produto, marca do fabricante, data de fabricação, prazo de validade e registro no Ministério da Saúde</t>
    </r>
  </si>
  <si>
    <t>Galão de 5 litros</t>
  </si>
  <si>
    <r>
      <rPr>
        <b/>
        <sz val="10"/>
        <color rgb="FF000000"/>
        <rFont val="Arial"/>
        <charset val="134"/>
      </rPr>
      <t>DESINFETANTE l</t>
    </r>
    <r>
      <rPr>
        <sz val="10"/>
        <color rgb="FF000000"/>
        <rFont val="Arial"/>
        <charset val="134"/>
      </rPr>
      <t xml:space="preserve">íquido concentrado com poder desinfetante, super concentrado, fragrância pinho, aparência líquido viscoso, coloração verde, para limpeza geral e pesada e conservação da área, </t>
    </r>
    <r>
      <rPr>
        <b/>
        <sz val="10"/>
        <color rgb="FF000000"/>
        <rFont val="Arial"/>
        <charset val="134"/>
      </rPr>
      <t>5 Litros</t>
    </r>
  </si>
  <si>
    <r>
      <rPr>
        <b/>
        <sz val="10"/>
        <color rgb="FF000000"/>
        <rFont val="Arial"/>
        <charset val="134"/>
      </rPr>
      <t>DETERGENTE</t>
    </r>
    <r>
      <rPr>
        <sz val="10"/>
        <color rgb="FF000000"/>
        <rFont val="Arial"/>
        <charset val="134"/>
      </rPr>
      <t xml:space="preserve"> líquido </t>
    </r>
    <r>
      <rPr>
        <b/>
        <sz val="10"/>
        <color rgb="FF000000"/>
        <rFont val="Arial"/>
        <charset val="134"/>
      </rPr>
      <t>5 litros</t>
    </r>
    <r>
      <rPr>
        <sz val="10"/>
        <color rgb="FF000000"/>
        <rFont val="Arial"/>
        <charset val="134"/>
      </rPr>
      <t>, neutro, concentrado, inodoro, biodegradável, com dados de identificação do produto, marca do fabricante, data de fabricação e prazo de validade</t>
    </r>
  </si>
  <si>
    <r>
      <rPr>
        <b/>
        <sz val="10"/>
        <color rgb="FF000000"/>
        <rFont val="Arial"/>
        <charset val="134"/>
      </rPr>
      <t>ESPONJA sintética</t>
    </r>
    <r>
      <rPr>
        <sz val="10"/>
        <color rgb="FF000000"/>
        <rFont val="Arial"/>
        <charset val="134"/>
      </rPr>
      <t xml:space="preserve">, dupla face, um lado em espuma poliuretano e outro em fibra sintética abrasiva, dimensões 100 x 70 x 20 mm, com variação de +/- 10 mm. </t>
    </r>
    <r>
      <rPr>
        <b/>
        <sz val="10"/>
        <color rgb="FF000000"/>
        <rFont val="Arial"/>
        <charset val="134"/>
      </rPr>
      <t>Embalagem 3M C/10 unidades</t>
    </r>
  </si>
  <si>
    <t>Pacotes</t>
  </si>
  <si>
    <r>
      <rPr>
        <b/>
        <sz val="10"/>
        <color rgb="FF000000"/>
        <rFont val="Arial"/>
        <charset val="134"/>
      </rPr>
      <t xml:space="preserve">FLANELA </t>
    </r>
    <r>
      <rPr>
        <sz val="10"/>
        <color rgb="FF000000"/>
        <rFont val="Arial"/>
        <charset val="134"/>
      </rPr>
      <t>40 x 60, 100% algodão, para uso geral</t>
    </r>
  </si>
  <si>
    <r>
      <rPr>
        <b/>
        <sz val="10"/>
        <color rgb="FF000000"/>
        <rFont val="Arial"/>
        <charset val="134"/>
      </rPr>
      <t>LIMPA MÓVEL</t>
    </r>
    <r>
      <rPr>
        <sz val="10"/>
        <color rgb="FF000000"/>
        <rFont val="Arial"/>
        <charset val="134"/>
      </rPr>
      <t xml:space="preserve"> de madeira, a base de óleo de peroba. Embalagem com </t>
    </r>
    <r>
      <rPr>
        <b/>
        <sz val="10"/>
        <color rgb="FF000000"/>
        <rFont val="Arial"/>
        <charset val="134"/>
      </rPr>
      <t>200 ml</t>
    </r>
    <r>
      <rPr>
        <sz val="10"/>
        <color rgb="FF000000"/>
        <rFont val="Arial"/>
        <charset val="134"/>
      </rPr>
      <t>, com dados de identificação do produto, marca do fabricante, data de fabricação, prazo de validade</t>
    </r>
    <r>
      <rPr>
        <sz val="10"/>
        <color rgb="FF000000"/>
        <rFont val="Arial"/>
        <charset val="134"/>
      </rPr>
      <t>. (De qualidade igual ou superior ao "Lustra-Móveis Ypê Lavanda" ou ao "Lustra-móveis Peroba Lavanda)</t>
    </r>
  </si>
  <si>
    <r>
      <rPr>
        <b/>
        <sz val="10"/>
        <color rgb="FF000000"/>
        <rFont val="Arial"/>
        <charset val="134"/>
      </rPr>
      <t>Oleo de peroba</t>
    </r>
    <r>
      <rPr>
        <sz val="10"/>
        <color rgb="FF000000"/>
        <rFont val="Arial"/>
        <charset val="134"/>
      </rPr>
      <t xml:space="preserve"> para movéis de madeira com </t>
    </r>
    <r>
      <rPr>
        <b/>
        <sz val="10"/>
        <color rgb="FF000000"/>
        <rFont val="Arial"/>
        <charset val="134"/>
      </rPr>
      <t>100 ml.</t>
    </r>
  </si>
  <si>
    <r>
      <rPr>
        <b/>
        <sz val="10"/>
        <color rgb="FF000000"/>
        <rFont val="Arial"/>
        <charset val="134"/>
      </rPr>
      <t>LIMPADOR</t>
    </r>
    <r>
      <rPr>
        <sz val="10"/>
        <color rgb="FF000000"/>
        <rFont val="Arial"/>
        <charset val="134"/>
      </rPr>
      <t xml:space="preserve"> de vidros. Embalagem de </t>
    </r>
    <r>
      <rPr>
        <b/>
        <sz val="10"/>
        <color rgb="FF000000"/>
        <rFont val="Arial"/>
        <charset val="134"/>
      </rPr>
      <t xml:space="preserve">500ml </t>
    </r>
    <r>
      <rPr>
        <sz val="10"/>
        <color rgb="FF000000"/>
        <rFont val="Arial"/>
        <charset val="134"/>
      </rPr>
      <t>na versão pulverizador, marca Veja ou similar</t>
    </r>
  </si>
  <si>
    <r>
      <rPr>
        <b/>
        <sz val="10"/>
        <color rgb="FF000000"/>
        <rFont val="Arial"/>
        <charset val="134"/>
      </rPr>
      <t>PANO de chão</t>
    </r>
    <r>
      <rPr>
        <sz val="10"/>
        <color rgb="FF000000"/>
        <rFont val="Arial"/>
        <charset val="134"/>
      </rPr>
      <t xml:space="preserve"> cru alvejado</t>
    </r>
  </si>
  <si>
    <r>
      <rPr>
        <b/>
        <sz val="10"/>
        <color rgb="FF000000"/>
        <rFont val="Arial"/>
        <charset val="134"/>
      </rPr>
      <t>Tela Aromatizante para mictório, e</t>
    </r>
    <r>
      <rPr>
        <sz val="10"/>
        <color rgb="FF000000"/>
        <rFont val="Arial"/>
        <charset val="134"/>
      </rPr>
      <t>mbalegem com 1 unidade</t>
    </r>
  </si>
  <si>
    <t>unidade</t>
  </si>
  <si>
    <r>
      <rPr>
        <b/>
        <sz val="10"/>
        <color rgb="FF000000"/>
        <rFont val="Arial"/>
        <charset val="134"/>
      </rPr>
      <t>SABÃO em barra,</t>
    </r>
    <r>
      <rPr>
        <sz val="10"/>
        <color rgb="FF000000"/>
        <rFont val="Arial"/>
        <charset val="134"/>
      </rPr>
      <t xml:space="preserve"> 1 kg</t>
    </r>
  </si>
  <si>
    <r>
      <rPr>
        <b/>
        <sz val="10"/>
        <color rgb="FF000000"/>
        <rFont val="Arial"/>
        <charset val="134"/>
      </rPr>
      <t xml:space="preserve">SACO </t>
    </r>
    <r>
      <rPr>
        <sz val="10"/>
        <color rgb="FF000000"/>
        <rFont val="Arial"/>
        <charset val="134"/>
      </rPr>
      <t>de lixo preto, 100  litros, pacote com 100 unidades</t>
    </r>
  </si>
  <si>
    <t>Pacote</t>
  </si>
  <si>
    <r>
      <rPr>
        <b/>
        <sz val="10"/>
        <color rgb="FF000000"/>
        <rFont val="Arial"/>
        <charset val="134"/>
      </rPr>
      <t xml:space="preserve">SACO </t>
    </r>
    <r>
      <rPr>
        <sz val="10"/>
        <color rgb="FF000000"/>
        <rFont val="Arial"/>
        <charset val="134"/>
      </rPr>
      <t>de lixo petro , 40 litros, pacote com 100 unidades</t>
    </r>
  </si>
  <si>
    <r>
      <rPr>
        <b/>
        <sz val="10"/>
        <color rgb="FF000000"/>
        <rFont val="Arial"/>
        <charset val="134"/>
      </rPr>
      <t>Veja Gold</t>
    </r>
    <r>
      <rPr>
        <sz val="10"/>
        <color rgb="FF000000"/>
        <rFont val="Arial"/>
        <charset val="134"/>
      </rPr>
      <t xml:space="preserve"> Original - Limpador Multiuso, </t>
    </r>
    <r>
      <rPr>
        <b/>
        <sz val="10"/>
        <color rgb="FF000000"/>
        <rFont val="Arial"/>
        <charset val="134"/>
      </rPr>
      <t>embalagem de 500ml</t>
    </r>
  </si>
  <si>
    <r>
      <rPr>
        <b/>
        <sz val="10"/>
        <color rgb="FF000000"/>
        <rFont val="Arial"/>
        <charset val="134"/>
      </rPr>
      <t>Bom Ar</t>
    </r>
    <r>
      <rPr>
        <sz val="10"/>
        <color rgb="FF000000"/>
        <rFont val="Arial"/>
        <charset val="134"/>
      </rPr>
      <t xml:space="preserve">, purifcador de ar, spray automático, embalagem de </t>
    </r>
    <r>
      <rPr>
        <b/>
        <sz val="10"/>
        <color rgb="FF000000"/>
        <rFont val="Arial"/>
        <charset val="134"/>
      </rPr>
      <t>40 ml/250 gramas</t>
    </r>
    <r>
      <rPr>
        <sz val="10"/>
        <color rgb="FF000000"/>
        <rFont val="Arial"/>
        <charset val="134"/>
      </rPr>
      <t>.</t>
    </r>
  </si>
  <si>
    <r>
      <rPr>
        <b/>
        <sz val="10"/>
        <rFont val="Arial"/>
        <charset val="134"/>
      </rPr>
      <t>PAPEL HIGIÊNICO</t>
    </r>
    <r>
      <rPr>
        <sz val="10"/>
        <rFont val="Arial"/>
        <family val="2"/>
      </rPr>
      <t xml:space="preserve">. (Tipo: folha dupla. Metragem: mínima de </t>
    </r>
    <r>
      <rPr>
        <b/>
        <sz val="10"/>
        <rFont val="Arial"/>
        <charset val="134"/>
      </rPr>
      <t>250 m/rol</t>
    </r>
    <r>
      <rPr>
        <sz val="10"/>
        <rFont val="Arial"/>
        <family val="2"/>
      </rPr>
      <t>o. Cor: extra branco. Característica adicional: macio). (De qualidade igual ou superior ao "PAPEL HIGIÊNICO EM ROLO FOLHA DUPLA EXCELLENCE da marca Elite Professional").</t>
    </r>
  </si>
  <si>
    <t>Fardo com 8 rolos de 250 metros</t>
  </si>
  <si>
    <r>
      <rPr>
        <b/>
        <sz val="10"/>
        <rFont val="Arial"/>
        <charset val="134"/>
      </rPr>
      <t>PAPEL TOALHA</t>
    </r>
    <r>
      <rPr>
        <sz val="10"/>
        <rFont val="Arial"/>
        <family val="2"/>
      </rPr>
      <t xml:space="preserve"> em bobina de aproximadamente 20 cm de largura x </t>
    </r>
    <r>
      <rPr>
        <b/>
        <sz val="10"/>
        <rFont val="Arial"/>
        <charset val="134"/>
      </rPr>
      <t>200metros</t>
    </r>
    <r>
      <rPr>
        <sz val="10"/>
        <rFont val="Arial"/>
        <family val="2"/>
      </rPr>
      <t xml:space="preserve"> . (Composição: 100% Fibras Naturais. Tipo: Folha Simples. Metragem: 200m/rolo. Cor: Extra Branco) (De qualidade igual ou superior ao "Papel Toalha Elite Plus Simples Dupla da marca Elite Professional").</t>
    </r>
  </si>
  <si>
    <t>Fardo com 6 rolos de 200 metros</t>
  </si>
  <si>
    <r>
      <rPr>
        <b/>
        <sz val="10"/>
        <rFont val="Arial"/>
        <charset val="134"/>
      </rPr>
      <t>SABONETE LÍQUIDO PERFUMADO</t>
    </r>
    <r>
      <rPr>
        <sz val="10"/>
        <rFont val="Arial"/>
        <family val="2"/>
      </rPr>
      <t>. (</t>
    </r>
    <r>
      <rPr>
        <b/>
        <sz val="10"/>
        <rFont val="Arial"/>
        <charset val="134"/>
      </rPr>
      <t>Embalagem: 5 litros</t>
    </r>
    <r>
      <rPr>
        <sz val="10"/>
        <rFont val="Arial"/>
        <family val="2"/>
      </rPr>
      <t xml:space="preserve">. Fragrância: erva doce. Material: Sabonete Viscoso. PH: 6,0 - 8,0.) </t>
    </r>
  </si>
  <si>
    <r>
      <rPr>
        <b/>
        <sz val="10"/>
        <color rgb="FF000000"/>
        <rFont val="Arial"/>
      </rPr>
      <t>Inseticida/raticida</t>
    </r>
    <r>
      <rPr>
        <sz val="10"/>
        <color rgb="FF000000"/>
        <rFont val="Arial"/>
      </rPr>
      <t xml:space="preserve"> para controle de pragas - Desinsetização / Desratização / Dedetização(previsto 4 litros por dedetização, 2 dedetizações por ano)</t>
    </r>
  </si>
  <si>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</si>
  <si>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</si>
  <si>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</si>
  <si>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r>
      <rPr>
        <b/>
        <sz val="10"/>
        <color rgb="FF000000"/>
        <rFont val="Arial"/>
        <charset val="134"/>
      </rPr>
      <t>BALDE PLÁSTICO</t>
    </r>
    <r>
      <rPr>
        <sz val="10"/>
        <color rgb="FF000000"/>
        <rFont val="Arial"/>
        <charset val="134"/>
      </rPr>
      <t xml:space="preserve"> para limpeza  20L</t>
    </r>
  </si>
  <si>
    <r>
      <rPr>
        <b/>
        <sz val="10"/>
        <color rgb="FF000000"/>
        <rFont val="Arial"/>
        <charset val="134"/>
      </rPr>
      <t>DESENTUPIDOR DE VASO</t>
    </r>
    <r>
      <rPr>
        <sz val="10"/>
        <color rgb="FF000000"/>
        <rFont val="Arial"/>
        <charset val="134"/>
      </rPr>
      <t xml:space="preserve"> Sanitário</t>
    </r>
  </si>
  <si>
    <r>
      <rPr>
        <b/>
        <sz val="10"/>
        <color rgb="FF000000"/>
        <rFont val="Arial"/>
        <charset val="134"/>
      </rPr>
      <t>ESCOVA</t>
    </r>
    <r>
      <rPr>
        <sz val="10"/>
        <color rgb="FF000000"/>
        <rFont val="Arial"/>
        <charset val="134"/>
      </rPr>
      <t xml:space="preserve"> para lavar pano</t>
    </r>
  </si>
  <si>
    <r>
      <rPr>
        <b/>
        <sz val="10"/>
        <color rgb="FF000000"/>
        <rFont val="Arial"/>
        <charset val="134"/>
      </rPr>
      <t>LUVA EM LÁTEX</t>
    </r>
    <r>
      <rPr>
        <sz val="10"/>
        <color rgb="FF000000"/>
        <rFont val="Arial"/>
        <charset val="134"/>
      </rPr>
      <t xml:space="preserve"> de borracha natural, internamente forrada com flocos de algodão, tamanho M, cor amarela, pacote com 1 par. </t>
    </r>
  </si>
  <si>
    <r>
      <rPr>
        <b/>
        <sz val="10"/>
        <color rgb="FF000000"/>
        <rFont val="Arial"/>
        <charset val="134"/>
      </rPr>
      <t xml:space="preserve">LUVA EM LÁTEX  </t>
    </r>
    <r>
      <rPr>
        <sz val="10"/>
        <color rgb="FF000000"/>
        <rFont val="Arial"/>
        <charset val="134"/>
      </rPr>
      <t>de borracha natural de borracha natural, internamente forrada com flocos de algodão , tamanho G, cor amarela, pacote com 1 par.</t>
    </r>
  </si>
  <si>
    <r>
      <rPr>
        <b/>
        <sz val="10"/>
        <color rgb="FF000000"/>
        <rFont val="Arial"/>
        <charset val="134"/>
      </rPr>
      <t>RODO</t>
    </r>
    <r>
      <rPr>
        <sz val="10"/>
        <color rgb="FF000000"/>
        <rFont val="Arial"/>
        <charset val="134"/>
      </rPr>
      <t xml:space="preserve"> com duas borrachas 40cm com cabo longo</t>
    </r>
  </si>
  <si>
    <r>
      <rPr>
        <b/>
        <sz val="10"/>
        <color rgb="FF000000"/>
        <rFont val="Arial"/>
        <charset val="134"/>
      </rPr>
      <t xml:space="preserve">RODO </t>
    </r>
    <r>
      <rPr>
        <sz val="10"/>
        <color rgb="FF000000"/>
        <rFont val="Arial"/>
        <charset val="134"/>
      </rPr>
      <t>com duas borrachas  60cm com cabo longo</t>
    </r>
  </si>
  <si>
    <r>
      <rPr>
        <b/>
        <sz val="10"/>
        <color rgb="FF000000"/>
        <rFont val="Arial"/>
        <charset val="134"/>
      </rPr>
      <t>VASSOURA</t>
    </r>
    <r>
      <rPr>
        <sz val="10"/>
        <color rgb="FF000000"/>
        <rFont val="Arial"/>
        <charset val="134"/>
      </rPr>
      <t xml:space="preserve">  de piaçava</t>
    </r>
  </si>
  <si>
    <r>
      <rPr>
        <b/>
        <sz val="10"/>
        <color rgb="FF000000"/>
        <rFont val="Arial"/>
        <charset val="134"/>
      </rPr>
      <t>VASSOURA</t>
    </r>
    <r>
      <rPr>
        <sz val="10"/>
        <color rgb="FF000000"/>
        <rFont val="Arial"/>
        <charset val="134"/>
      </rPr>
      <t xml:space="preserve">  de pelo com cabo para piso de cerâmica</t>
    </r>
  </si>
  <si>
    <t>Pá de aço para limpeza de cabo grande.</t>
  </si>
  <si>
    <r>
      <rPr>
        <b/>
        <sz val="10"/>
        <color rgb="FF000000"/>
        <rFont val="Arial"/>
        <charset val="134"/>
      </rPr>
      <t>RODO</t>
    </r>
    <r>
      <rPr>
        <sz val="10"/>
        <color rgb="FF000000"/>
        <rFont val="Arial"/>
        <charset val="134"/>
      </rPr>
      <t xml:space="preserve"> limpa vidro com cabo longo- mínimo 1,5M</t>
    </r>
  </si>
  <si>
    <r>
      <rPr>
        <b/>
        <sz val="10"/>
        <color rgb="FF000000"/>
        <rFont val="Arial"/>
        <charset val="134"/>
      </rPr>
      <t>Fibra de lã verde</t>
    </r>
    <r>
      <rPr>
        <sz val="10"/>
        <color rgb="FF000000"/>
        <rFont val="Arial"/>
        <charset val="134"/>
      </rPr>
      <t xml:space="preserve"> para suporte  Lt Velcro pacote com 10 unidades</t>
    </r>
  </si>
  <si>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</si>
  <si>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</si>
  <si>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</si>
  <si>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</si>
  <si>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</si>
  <si>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</si>
  <si>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</si>
  <si>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</si>
  <si>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</si>
  <si>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</si>
  <si>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</si>
  <si>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</si>
  <si>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</si>
  <si>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</si>
  <si>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</si>
  <si>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</si>
  <si>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</si>
  <si>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</si>
  <si>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</si>
  <si>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</si>
  <si>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</si>
  <si>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</si>
  <si>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</si>
  <si>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</si>
  <si>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</si>
  <si>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</si>
  <si>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</si>
  <si>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</si>
  <si>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</si>
  <si>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</si>
  <si>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</si>
  <si>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</si>
  <si>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</si>
  <si>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</si>
  <si>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</si>
  <si>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</si>
  <si>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</si>
  <si>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</si>
  <si>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</si>
  <si>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</si>
  <si>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</si>
  <si>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</si>
  <si>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</si>
  <si>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</si>
  <si>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</si>
  <si>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</si>
  <si>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</si>
  <si>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</si>
  <si>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</si>
  <si>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</si>
  <si>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</si>
  <si>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</si>
  <si>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</si>
  <si>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</si>
  <si>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</si>
  <si>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</si>
  <si>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</si>
  <si>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</si>
  <si>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</si>
  <si>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</si>
  <si>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</si>
  <si>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</si>
  <si>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</si>
  <si>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</si>
  <si>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</si>
  <si>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</si>
  <si>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</si>
  <si>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</si>
  <si>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</si>
  <si>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</si>
  <si>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</si>
  <si>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</si>
  <si>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</si>
  <si>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</si>
  <si>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</si>
  <si>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</si>
  <si>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</si>
  <si>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</si>
  <si>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</si>
  <si>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</si>
  <si>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</si>
  <si>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</si>
  <si>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</si>
  <si>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</si>
  <si>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</si>
  <si>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</si>
  <si>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</si>
  <si>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</si>
  <si>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</si>
  <si>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</si>
  <si>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</si>
  <si>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</si>
  <si>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</si>
  <si>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</si>
  <si>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</si>
  <si>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</si>
  <si>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</si>
  <si>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</si>
  <si>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</si>
  <si>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</si>
  <si>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</si>
  <si>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</si>
  <si>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</si>
  <si>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Dispenser para papel higiênico (compativel com o papel fornecido)</t>
  </si>
  <si>
    <t>Dispenser para papel toalha com sistema autocortante (compativel com o papel fornecido)</t>
  </si>
  <si>
    <t xml:space="preserve">Dispenser/Saboneteira líquida de parede </t>
  </si>
  <si>
    <t>Aspirador de pó</t>
  </si>
  <si>
    <t>Escada de alumínio com 7 degraus</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</si>
  <si>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</si>
  <si>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</si>
  <si>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</si>
  <si>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</si>
  <si>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</si>
  <si>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</si>
  <si>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</si>
  <si>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</si>
  <si>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</si>
  <si>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</si>
  <si>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</si>
  <si>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</si>
  <si>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</si>
  <si>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</si>
  <si>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</si>
  <si>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</si>
  <si>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</si>
  <si>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</si>
  <si>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</si>
  <si>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</si>
  <si>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</si>
  <si>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</si>
  <si>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</si>
  <si>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</si>
  <si>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</si>
  <si>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</si>
  <si>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</si>
  <si>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</si>
  <si>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</si>
  <si>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</si>
  <si>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</si>
  <si>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</si>
  <si>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</si>
  <si>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</si>
  <si>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</si>
  <si>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</si>
  <si>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</si>
  <si>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</si>
  <si>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</si>
  <si>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</si>
  <si>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</si>
  <si>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</si>
  <si>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</si>
  <si>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</si>
  <si>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</si>
  <si>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</si>
  <si>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</si>
  <si>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</si>
  <si>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</si>
  <si>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</si>
  <si>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</si>
  <si>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</si>
  <si>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</si>
  <si>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</si>
  <si>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</si>
  <si>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</si>
  <si>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</si>
  <si>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</si>
  <si>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</si>
  <si>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</si>
  <si>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</si>
  <si>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</si>
  <si>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</si>
  <si>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</si>
  <si>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</si>
  <si>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</si>
  <si>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</si>
  <si>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</si>
  <si>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</si>
  <si>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</si>
  <si>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</si>
  <si>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</si>
  <si>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</si>
  <si>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</si>
  <si>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Estimativa de presços - Controle de pragas</t>
  </si>
  <si>
    <t>Consulta</t>
  </si>
  <si>
    <t>DATA DA PROPOSTA</t>
  </si>
  <si>
    <t>Preço por m²</t>
  </si>
  <si>
    <t>Média dos Demais Valores</t>
  </si>
  <si>
    <t>Percentual em Relação à Média dos Demais Valores</t>
  </si>
  <si>
    <t>Preço Médio</t>
  </si>
  <si>
    <t>Avaliação</t>
  </si>
  <si>
    <t>PCFP - Planilha de custos e Formação de Preços</t>
  </si>
  <si>
    <t>Válido</t>
  </si>
  <si>
    <t>Compras .gov.br</t>
  </si>
  <si>
    <t>Controle de pragas - Desinsetização / Desratização / Dedetização - (periodico e sob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</si>
</sst>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 numFmtId="175" formatCode="_(&quot;R$ &quot;* #,##0.0000_);_(&quot;R$ &quot;* \(#,##0.0000\);_(&quot;R$ &quot;* &quot;-&quot;??_);_(@_)"/>
  </numFmts>
  <fonts count="64">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u/>
      <sz val="9"/>
      <color indexed="12"/>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sz val="9"/>
      <name val="Arial"/>
      <charset val="134"/>
    </font>
    <font>
      <sz val="10"/>
      <color rgb="FF000000"/>
      <name val="Arial"/>
      <charset val="134"/>
    </font>
    <font>
      <b/>
      <sz val="10"/>
      <color rgb="FF000000"/>
      <name val="Arial"/>
      <charset val="134"/>
    </font>
    <font>
      <b/>
      <sz val="10"/>
      <name val="Arial"/>
      <charset val="134"/>
    </font>
    <font>
      <sz val="10"/>
      <color rgb="FF000000"/>
      <name val="Calibri"/>
      <charset val="134"/>
    </font>
    <font>
      <b/>
      <sz val="9"/>
      <name val="Arial"/>
      <charset val="134"/>
    </font>
    <font>
      <sz val="10"/>
      <color theme="1"/>
      <name val="Arial"/>
      <charset val="134"/>
    </font>
    <font>
      <b/>
      <sz val="9"/>
      <color theme="1"/>
      <name val="Arial"/>
      <charset val="134"/>
    </font>
    <font>
      <b/>
      <sz val="14"/>
      <color rgb="FFFF0000"/>
      <name val="Arial"/>
      <family val="2"/>
    </font>
    <font>
      <sz val="11"/>
      <name val="Calibri"/>
      <family val="2"/>
      <scheme val="minor"/>
    </font>
  </fonts>
  <fills count="20">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FFFF"/>
        <bgColor rgb="FF000000"/>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medium">
        <color indexed="64"/>
      </bottom>
      <diagonal/>
    </border>
    <border>
      <left/>
      <right style="thin">
        <color rgb="FF000000"/>
      </right>
      <top style="thin">
        <color rgb="FF000000"/>
      </top>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1" fillId="0" borderId="0"/>
  </cellStyleXfs>
  <cellXfs count="803">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48"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vertical="center"/>
    </xf>
    <xf numFmtId="0" fontId="38"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1" fillId="6" borderId="2" xfId="0" applyFont="1" applyFill="1" applyBorder="1" applyAlignment="1">
      <alignment horizontal="center" vertical="center" wrapText="1"/>
    </xf>
    <xf numFmtId="0" fontId="42" fillId="6" borderId="46" xfId="0" applyFont="1" applyFill="1" applyBorder="1" applyAlignment="1">
      <alignment horizontal="center" vertical="center" wrapText="1"/>
    </xf>
    <xf numFmtId="0" fontId="41"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1" fillId="6" borderId="5"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41" fillId="7" borderId="5"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1" fillId="0" borderId="6" xfId="0" applyFont="1" applyBorder="1" applyAlignment="1">
      <alignment horizontal="center" vertical="center" wrapText="1"/>
    </xf>
    <xf numFmtId="0" fontId="42" fillId="0" borderId="47" xfId="0" applyFont="1" applyBorder="1" applyAlignment="1">
      <alignment horizontal="center" vertical="center"/>
    </xf>
    <xf numFmtId="0" fontId="42" fillId="0" borderId="47" xfId="0" applyFont="1" applyBorder="1" applyAlignment="1">
      <alignment horizontal="center" vertical="center" wrapText="1"/>
    </xf>
    <xf numFmtId="0" fontId="41" fillId="6" borderId="2" xfId="0" applyFont="1" applyFill="1" applyBorder="1" applyAlignment="1">
      <alignment horizontal="center" vertical="justify" wrapText="1"/>
    </xf>
    <xf numFmtId="0" fontId="41" fillId="0" borderId="5" xfId="0" applyFont="1" applyBorder="1" applyAlignment="1">
      <alignment horizontal="center" vertical="justify" wrapText="1"/>
    </xf>
    <xf numFmtId="0" fontId="41" fillId="6" borderId="5" xfId="0" applyFont="1" applyFill="1" applyBorder="1" applyAlignment="1">
      <alignment horizontal="center" vertical="justify" wrapText="1"/>
    </xf>
    <xf numFmtId="0" fontId="41" fillId="6" borderId="54" xfId="0" applyFont="1" applyFill="1" applyBorder="1" applyAlignment="1">
      <alignment horizontal="center" vertical="justify" wrapText="1"/>
    </xf>
    <xf numFmtId="0" fontId="41" fillId="0" borderId="28" xfId="0" applyFont="1" applyBorder="1" applyAlignment="1">
      <alignment horizontal="center" vertical="justify" wrapText="1"/>
    </xf>
    <xf numFmtId="0" fontId="41" fillId="6" borderId="28"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6" borderId="10" xfId="0" applyFont="1" applyFill="1" applyBorder="1" applyAlignment="1">
      <alignment horizontal="center" vertical="center"/>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40" fillId="0" borderId="59" xfId="0" applyFont="1" applyBorder="1" applyAlignment="1">
      <alignment horizontal="center" vertical="center" wrapText="1"/>
    </xf>
    <xf numFmtId="0" fontId="40" fillId="0" borderId="58" xfId="0" applyFont="1" applyBorder="1" applyAlignment="1">
      <alignment horizontal="center" vertical="center" wrapText="1"/>
    </xf>
    <xf numFmtId="2" fontId="7" fillId="15" borderId="25" xfId="0" applyNumberFormat="1" applyFont="1" applyFill="1" applyBorder="1" applyAlignment="1">
      <alignment horizontal="center" vertical="center" wrapText="1"/>
    </xf>
    <xf numFmtId="2" fontId="7" fillId="15" borderId="8" xfId="0" applyNumberFormat="1" applyFont="1" applyFill="1" applyBorder="1" applyAlignment="1">
      <alignment horizontal="center"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6" fillId="9" borderId="32" xfId="0" applyFont="1" applyFill="1" applyBorder="1" applyAlignment="1">
      <alignment vertical="center"/>
    </xf>
    <xf numFmtId="0" fontId="46" fillId="0" borderId="0" xfId="0" applyFont="1" applyAlignment="1">
      <alignment vertical="center"/>
    </xf>
    <xf numFmtId="0" fontId="46"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5"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6"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6" fillId="9" borderId="22" xfId="0" applyFont="1" applyFill="1" applyBorder="1" applyAlignment="1">
      <alignment vertical="center"/>
    </xf>
    <xf numFmtId="0" fontId="46"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0" fillId="10" borderId="1" xfId="0" applyFill="1" applyBorder="1" applyAlignment="1">
      <alignment horizontal="center" vertical="center" wrapText="1"/>
    </xf>
    <xf numFmtId="0" fontId="46" fillId="9" borderId="21" xfId="0" applyFont="1" applyFill="1" applyBorder="1" applyAlignment="1">
      <alignment horizontal="center" vertical="center"/>
    </xf>
    <xf numFmtId="0" fontId="0" fillId="10" borderId="1" xfId="0" quotePrefix="1" applyFill="1" applyBorder="1" applyAlignment="1">
      <alignment horizontal="right" vertical="center" wrapText="1"/>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4" fillId="0" borderId="1" xfId="0" applyFont="1" applyBorder="1" applyAlignment="1">
      <alignment horizontal="justify" vertical="center"/>
    </xf>
    <xf numFmtId="4" fontId="0" fillId="0" borderId="1" xfId="0" applyNumberFormat="1" applyBorder="1" applyAlignment="1">
      <alignment vertical="center" wrapText="1"/>
    </xf>
    <xf numFmtId="0" fontId="1" fillId="10" borderId="70" xfId="0" applyFont="1" applyFill="1" applyBorder="1" applyAlignment="1">
      <alignment horizontal="center" vertical="center" wrapText="1"/>
    </xf>
    <xf numFmtId="0" fontId="51"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8" fontId="0" fillId="0" borderId="70" xfId="0" applyNumberFormat="1" applyBorder="1" applyAlignment="1">
      <alignment horizontal="center" vertical="center"/>
    </xf>
    <xf numFmtId="8" fontId="15" fillId="0" borderId="41" xfId="0" applyNumberFormat="1" applyFont="1" applyBorder="1" applyAlignment="1">
      <alignment horizontal="center" vertical="center"/>
    </xf>
    <xf numFmtId="0" fontId="46"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2" fontId="0" fillId="10" borderId="1" xfId="0" quotePrefix="1" applyNumberFormat="1" applyFill="1" applyBorder="1" applyAlignment="1">
      <alignment horizontal="right" vertical="center" wrapText="1"/>
    </xf>
    <xf numFmtId="0" fontId="0" fillId="0" borderId="0" xfId="0" applyAlignment="1">
      <alignment horizontal="justify" vertical="center" wrapText="1"/>
    </xf>
    <xf numFmtId="0" fontId="18" fillId="6" borderId="76"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2" fontId="0" fillId="0" borderId="84" xfId="0" applyNumberFormat="1" applyBorder="1" applyAlignment="1">
      <alignment horizontal="center" vertical="center"/>
    </xf>
    <xf numFmtId="0" fontId="17" fillId="6" borderId="49" xfId="0" applyFont="1" applyFill="1" applyBorder="1" applyAlignment="1">
      <alignment horizontal="center" vertical="center"/>
    </xf>
    <xf numFmtId="169" fontId="15" fillId="19" borderId="1" xfId="0" applyNumberFormat="1" applyFont="1" applyFill="1" applyBorder="1" applyAlignment="1">
      <alignment horizontal="center" vertical="center"/>
    </xf>
    <xf numFmtId="169" fontId="15" fillId="0" borderId="1" xfId="0" applyNumberFormat="1" applyFont="1" applyBorder="1" applyAlignment="1">
      <alignment horizontal="center" vertical="center"/>
    </xf>
    <xf numFmtId="169" fontId="15" fillId="0" borderId="70" xfId="0" applyNumberFormat="1" applyFont="1" applyBorder="1" applyAlignment="1">
      <alignment horizontal="center" vertical="center"/>
    </xf>
    <xf numFmtId="169" fontId="15" fillId="0" borderId="62" xfId="0" applyNumberFormat="1" applyFont="1" applyBorder="1" applyAlignment="1">
      <alignment horizontal="center" vertical="center"/>
    </xf>
    <xf numFmtId="169" fontId="15" fillId="19" borderId="62" xfId="0" applyNumberFormat="1" applyFont="1" applyFill="1" applyBorder="1"/>
    <xf numFmtId="8" fontId="0" fillId="19" borderId="10" xfId="0" applyNumberFormat="1" applyFill="1" applyBorder="1" applyAlignment="1">
      <alignment horizontal="center" vertical="center"/>
    </xf>
    <xf numFmtId="8" fontId="0" fillId="0" borderId="10" xfId="0" applyNumberFormat="1" applyBorder="1" applyAlignment="1">
      <alignment horizontal="center" vertical="center"/>
    </xf>
    <xf numFmtId="8" fontId="0" fillId="19" borderId="1" xfId="0" applyNumberFormat="1" applyFill="1" applyBorder="1" applyAlignment="1">
      <alignment horizontal="center" vertical="center"/>
    </xf>
    <xf numFmtId="8" fontId="0" fillId="0" borderId="1" xfId="0" applyNumberFormat="1" applyBorder="1" applyAlignment="1">
      <alignment horizontal="center" vertical="center"/>
    </xf>
    <xf numFmtId="8" fontId="0" fillId="0" borderId="0" xfId="0" applyNumberFormat="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0" fontId="54" fillId="6" borderId="54" xfId="0" applyFont="1" applyFill="1" applyBorder="1" applyAlignment="1">
      <alignment horizontal="center" vertical="center"/>
    </xf>
    <xf numFmtId="0" fontId="55" fillId="0" borderId="1" xfId="0" applyFont="1" applyBorder="1" applyAlignment="1">
      <alignment horizontal="justify" vertical="center" wrapText="1"/>
    </xf>
    <xf numFmtId="0" fontId="55" fillId="0" borderId="1" xfId="0" applyFont="1" applyBorder="1" applyAlignment="1">
      <alignment horizontal="center" vertical="center"/>
    </xf>
    <xf numFmtId="0" fontId="56" fillId="10" borderId="1" xfId="0" applyFont="1" applyFill="1" applyBorder="1" applyAlignment="1">
      <alignment horizontal="center" vertical="center"/>
    </xf>
    <xf numFmtId="0" fontId="54" fillId="6" borderId="28" xfId="0" applyFont="1" applyFill="1" applyBorder="1" applyAlignment="1">
      <alignment horizontal="center" vertical="center"/>
    </xf>
    <xf numFmtId="0" fontId="55" fillId="0" borderId="1" xfId="0" applyFont="1" applyBorder="1" applyAlignment="1">
      <alignment horizontal="center" vertical="center" wrapText="1"/>
    </xf>
    <xf numFmtId="0" fontId="55" fillId="0" borderId="1" xfId="0" applyFont="1" applyBorder="1" applyAlignment="1">
      <alignment vertical="center" wrapText="1"/>
    </xf>
    <xf numFmtId="0" fontId="56" fillId="0" borderId="1" xfId="0" applyFont="1" applyBorder="1" applyAlignment="1">
      <alignment vertical="center" wrapText="1"/>
    </xf>
    <xf numFmtId="0" fontId="57" fillId="10" borderId="1" xfId="0" applyFont="1" applyFill="1" applyBorder="1" applyAlignment="1">
      <alignment horizontal="center" vertical="center" wrapText="1"/>
    </xf>
    <xf numFmtId="0" fontId="54" fillId="6" borderId="39" xfId="0" applyFont="1" applyFill="1" applyBorder="1" applyAlignment="1">
      <alignment horizontal="center" vertical="center"/>
    </xf>
    <xf numFmtId="0" fontId="0" fillId="0" borderId="62" xfId="0" applyBorder="1" applyAlignment="1">
      <alignment vertical="center" wrapText="1"/>
    </xf>
    <xf numFmtId="0" fontId="55" fillId="0" borderId="62" xfId="0" applyFont="1" applyBorder="1" applyAlignment="1">
      <alignment horizontal="center" vertical="center" wrapText="1"/>
    </xf>
    <xf numFmtId="0" fontId="56" fillId="10" borderId="62" xfId="0" applyFont="1" applyFill="1" applyBorder="1" applyAlignment="1">
      <alignment horizontal="center" vertical="center"/>
    </xf>
    <xf numFmtId="0" fontId="58" fillId="0" borderId="70" xfId="0" applyFont="1" applyBorder="1" applyAlignment="1">
      <alignment horizontal="center" vertical="center"/>
    </xf>
    <xf numFmtId="0" fontId="55" fillId="0" borderId="72" xfId="0" applyFont="1" applyBorder="1" applyAlignment="1">
      <alignment vertical="center" wrapText="1"/>
    </xf>
    <xf numFmtId="4" fontId="0" fillId="0" borderId="10" xfId="0" applyNumberFormat="1" applyBorder="1" applyAlignment="1">
      <alignment horizontal="center" vertical="center" wrapText="1"/>
    </xf>
    <xf numFmtId="0" fontId="0" fillId="0" borderId="72" xfId="0" applyBorder="1" applyAlignment="1">
      <alignment vertical="center" wrapText="1"/>
    </xf>
    <xf numFmtId="4" fontId="0" fillId="0" borderId="62" xfId="0" applyNumberFormat="1" applyBorder="1" applyAlignment="1">
      <alignment horizontal="center" vertical="center" wrapText="1"/>
    </xf>
    <xf numFmtId="0" fontId="55" fillId="0" borderId="27" xfId="0" applyFont="1" applyBorder="1" applyAlignment="1">
      <alignment vertical="center" wrapText="1"/>
    </xf>
    <xf numFmtId="0" fontId="54" fillId="6" borderId="9" xfId="0" applyFont="1" applyFill="1" applyBorder="1" applyAlignment="1">
      <alignment horizontal="center" vertical="center"/>
    </xf>
    <xf numFmtId="0" fontId="55" fillId="0" borderId="46" xfId="0" applyFont="1" applyBorder="1" applyAlignment="1">
      <alignment horizontal="justify" vertical="center"/>
    </xf>
    <xf numFmtId="4" fontId="0" fillId="0" borderId="77" xfId="0" applyNumberFormat="1" applyBorder="1" applyAlignment="1">
      <alignment horizontal="center" vertical="center" wrapText="1"/>
    </xf>
    <xf numFmtId="1" fontId="59" fillId="10" borderId="77" xfId="0" applyNumberFormat="1" applyFont="1" applyFill="1" applyBorder="1" applyAlignment="1">
      <alignment horizontal="center" vertical="center" wrapText="1"/>
    </xf>
    <xf numFmtId="0" fontId="54" fillId="6" borderId="5" xfId="0" applyFont="1" applyFill="1" applyBorder="1" applyAlignment="1">
      <alignment horizontal="center" vertical="center"/>
    </xf>
    <xf numFmtId="0" fontId="55" fillId="0" borderId="1" xfId="0" applyFont="1" applyBorder="1" applyAlignment="1">
      <alignment horizontal="justify" vertical="center"/>
    </xf>
    <xf numFmtId="1" fontId="59" fillId="10" borderId="10" xfId="0" applyNumberFormat="1" applyFont="1" applyFill="1" applyBorder="1" applyAlignment="1">
      <alignment horizontal="center" vertical="center" wrapText="1"/>
    </xf>
    <xf numFmtId="1" fontId="59" fillId="10" borderId="1" xfId="0" applyNumberFormat="1" applyFont="1" applyFill="1" applyBorder="1" applyAlignment="1">
      <alignment horizontal="center" vertical="center" wrapText="1"/>
    </xf>
    <xf numFmtId="4" fontId="60" fillId="3" borderId="1" xfId="0" applyNumberFormat="1" applyFont="1" applyFill="1" applyBorder="1" applyAlignment="1">
      <alignment vertical="center" wrapText="1"/>
    </xf>
    <xf numFmtId="4" fontId="60" fillId="3" borderId="1" xfId="0" applyNumberFormat="1" applyFont="1" applyFill="1" applyBorder="1" applyAlignment="1">
      <alignment horizontal="center" vertical="center" wrapText="1"/>
    </xf>
    <xf numFmtId="1" fontId="61" fillId="10" borderId="1" xfId="0" applyNumberFormat="1" applyFont="1" applyFill="1" applyBorder="1" applyAlignment="1">
      <alignment horizontal="center" vertical="center" wrapText="1"/>
    </xf>
    <xf numFmtId="4" fontId="0" fillId="0" borderId="70" xfId="0" applyNumberFormat="1" applyBorder="1" applyAlignment="1">
      <alignment vertical="center" wrapText="1"/>
    </xf>
    <xf numFmtId="4" fontId="0" fillId="3" borderId="70" xfId="0" applyNumberFormat="1" applyFill="1" applyBorder="1" applyAlignment="1">
      <alignment horizontal="center" vertical="center" wrapText="1"/>
    </xf>
    <xf numFmtId="1" fontId="54" fillId="10" borderId="70" xfId="0" applyNumberFormat="1" applyFont="1" applyFill="1" applyBorder="1" applyAlignment="1">
      <alignment horizontal="center" vertical="center" wrapText="1"/>
    </xf>
    <xf numFmtId="169" fontId="15" fillId="19" borderId="70" xfId="0" applyNumberFormat="1" applyFont="1" applyFill="1" applyBorder="1"/>
    <xf numFmtId="4" fontId="0" fillId="0" borderId="62" xfId="0" applyNumberFormat="1" applyBorder="1" applyAlignment="1">
      <alignment vertical="center" wrapText="1"/>
    </xf>
    <xf numFmtId="0" fontId="0" fillId="10" borderId="62" xfId="0" applyFill="1" applyBorder="1" applyAlignment="1">
      <alignment horizontal="center" vertical="center" wrapText="1"/>
    </xf>
    <xf numFmtId="169" fontId="15" fillId="0" borderId="84" xfId="0" applyNumberFormat="1" applyFont="1" applyBorder="1" applyAlignment="1">
      <alignment horizontal="center" vertical="center"/>
    </xf>
    <xf numFmtId="169" fontId="15" fillId="19" borderId="84" xfId="0" applyNumberFormat="1" applyFont="1" applyFill="1" applyBorder="1" applyAlignment="1">
      <alignment horizontal="center" vertical="center"/>
    </xf>
    <xf numFmtId="4" fontId="0" fillId="3" borderId="27" xfId="0" applyNumberFormat="1" applyFill="1" applyBorder="1" applyAlignment="1">
      <alignment vertical="center" wrapText="1"/>
    </xf>
    <xf numFmtId="0" fontId="55" fillId="0" borderId="25" xfId="0" applyFont="1" applyBorder="1" applyAlignment="1">
      <alignment horizontal="justify" vertical="center"/>
    </xf>
    <xf numFmtId="0" fontId="55" fillId="0" borderId="27" xfId="0" applyFont="1" applyBorder="1" applyAlignment="1">
      <alignment horizontal="justify" vertical="center"/>
    </xf>
    <xf numFmtId="169" fontId="1" fillId="10" borderId="4" xfId="2" applyNumberFormat="1" applyFill="1" applyBorder="1" applyAlignment="1">
      <alignment horizontal="center" vertical="center"/>
    </xf>
    <xf numFmtId="0" fontId="54" fillId="6" borderId="70" xfId="0" applyFont="1" applyFill="1" applyBorder="1" applyAlignment="1">
      <alignment horizontal="center" vertical="center"/>
    </xf>
    <xf numFmtId="2" fontId="56" fillId="10" borderId="70" xfId="0" applyNumberFormat="1" applyFont="1" applyFill="1" applyBorder="1" applyAlignment="1">
      <alignment horizontal="center" vertical="center"/>
    </xf>
    <xf numFmtId="0" fontId="53" fillId="0" borderId="70" xfId="0" applyFont="1" applyBorder="1" applyAlignment="1">
      <alignment horizontal="left" vertical="center" wrapText="1"/>
    </xf>
    <xf numFmtId="8" fontId="0" fillId="0" borderId="26" xfId="0" applyNumberFormat="1" applyBorder="1" applyAlignment="1">
      <alignment horizontal="center" vertical="center"/>
    </xf>
    <xf numFmtId="8" fontId="0" fillId="0" borderId="27" xfId="0" applyNumberFormat="1" applyBorder="1" applyAlignment="1">
      <alignment horizontal="center" vertical="center"/>
    </xf>
    <xf numFmtId="8" fontId="0" fillId="0" borderId="62" xfId="0" applyNumberFormat="1" applyBorder="1" applyAlignment="1">
      <alignment horizontal="center" vertical="center"/>
    </xf>
    <xf numFmtId="169" fontId="15" fillId="19" borderId="46" xfId="0" applyNumberFormat="1" applyFont="1" applyFill="1" applyBorder="1" applyAlignment="1">
      <alignment horizontal="center" vertical="center"/>
    </xf>
    <xf numFmtId="169" fontId="15" fillId="0" borderId="46" xfId="0" applyNumberFormat="1" applyFont="1" applyBorder="1" applyAlignment="1">
      <alignment horizontal="center" vertical="center"/>
    </xf>
    <xf numFmtId="169" fontId="0" fillId="0" borderId="0" xfId="0" applyNumberFormat="1" applyAlignment="1">
      <alignment horizontal="center" vertical="center"/>
    </xf>
    <xf numFmtId="169" fontId="7" fillId="0" borderId="70" xfId="0" applyNumberFormat="1" applyFont="1" applyBorder="1" applyAlignment="1">
      <alignment horizontal="center" vertical="center"/>
    </xf>
    <xf numFmtId="169" fontId="7" fillId="15" borderId="70" xfId="0" applyNumberFormat="1" applyFont="1" applyFill="1" applyBorder="1" applyAlignment="1">
      <alignment horizontal="center" vertical="center" wrapText="1"/>
    </xf>
    <xf numFmtId="169" fontId="7" fillId="15" borderId="55" xfId="0" applyNumberFormat="1" applyFont="1" applyFill="1" applyBorder="1" applyAlignment="1">
      <alignment horizontal="center" vertical="center" wrapText="1"/>
    </xf>
    <xf numFmtId="169" fontId="7" fillId="15" borderId="71" xfId="0" applyNumberFormat="1" applyFont="1" applyFill="1" applyBorder="1" applyAlignment="1">
      <alignment horizontal="center" vertical="center" wrapText="1"/>
    </xf>
    <xf numFmtId="169" fontId="7" fillId="15" borderId="72" xfId="0" applyNumberFormat="1" applyFont="1" applyFill="1" applyBorder="1" applyAlignment="1">
      <alignment horizontal="center" vertical="center" wrapText="1"/>
    </xf>
    <xf numFmtId="169" fontId="7" fillId="15" borderId="86" xfId="0" applyNumberFormat="1" applyFont="1" applyFill="1" applyBorder="1" applyAlignment="1">
      <alignment horizontal="center" vertical="center" wrapText="1"/>
    </xf>
    <xf numFmtId="169" fontId="7" fillId="15" borderId="76" xfId="0" applyNumberFormat="1" applyFont="1" applyFill="1" applyBorder="1" applyAlignment="1">
      <alignment horizontal="center" vertical="center" wrapText="1"/>
    </xf>
    <xf numFmtId="169" fontId="7" fillId="12" borderId="73"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169" fontId="7" fillId="12" borderId="25" xfId="0" applyNumberFormat="1" applyFont="1" applyFill="1" applyBorder="1" applyAlignment="1">
      <alignment horizontal="center" vertical="center" wrapText="1"/>
    </xf>
    <xf numFmtId="169" fontId="7" fillId="12" borderId="8"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14" fontId="1" fillId="0" borderId="1" xfId="0" applyNumberFormat="1" applyFont="1" applyBorder="1" applyAlignment="1">
      <alignment horizontal="center" vertical="center"/>
    </xf>
    <xf numFmtId="175" fontId="1" fillId="0" borderId="1" xfId="1" applyNumberFormat="1" applyFill="1" applyBorder="1" applyAlignment="1">
      <alignment horizontal="center"/>
    </xf>
    <xf numFmtId="9" fontId="63" fillId="0" borderId="1" xfId="2" applyFont="1" applyFill="1" applyBorder="1" applyAlignment="1">
      <alignment horizontal="center" vertical="center"/>
    </xf>
    <xf numFmtId="0" fontId="63" fillId="0" borderId="4" xfId="0" applyFont="1" applyBorder="1" applyAlignment="1">
      <alignment horizont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7" fillId="16" borderId="1" xfId="0" applyFont="1" applyFill="1" applyBorder="1" applyAlignment="1">
      <alignment horizontal="center" vertical="center"/>
    </xf>
    <xf numFmtId="0" fontId="47" fillId="16" borderId="4" xfId="0" applyFont="1"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3" fillId="10" borderId="5" xfId="0" applyFont="1" applyFill="1" applyBorder="1" applyAlignment="1">
      <alignment horizontal="left" vertical="center"/>
    </xf>
    <xf numFmtId="0" fontId="0" fillId="10" borderId="1" xfId="0" applyFill="1" applyBorder="1" applyAlignment="1">
      <alignment horizontal="left" vertical="center"/>
    </xf>
    <xf numFmtId="0" fontId="0" fillId="10" borderId="5" xfId="0" applyFill="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0" borderId="5" xfId="0" applyFont="1" applyBorder="1" applyAlignment="1">
      <alignment horizontal="center"/>
    </xf>
    <xf numFmtId="0" fontId="2" fillId="0" borderId="1" xfId="0" applyFont="1" applyBorder="1" applyAlignment="1">
      <alignment horizontal="center"/>
    </xf>
    <xf numFmtId="0" fontId="2" fillId="0" borderId="62" xfId="0" applyFont="1" applyBorder="1" applyAlignment="1">
      <alignment horizontal="center"/>
    </xf>
    <xf numFmtId="0" fontId="2" fillId="0" borderId="4" xfId="0" applyFont="1" applyBorder="1" applyAlignment="1">
      <alignment horizontal="center"/>
    </xf>
    <xf numFmtId="0" fontId="1" fillId="0" borderId="1" xfId="0" applyFont="1" applyBorder="1" applyAlignment="1">
      <alignment horizontal="left" vertical="center"/>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3" fillId="4" borderId="5"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wrapText="1"/>
    </xf>
    <xf numFmtId="0" fontId="0" fillId="0" borderId="1" xfId="0" applyBorder="1"/>
    <xf numFmtId="0" fontId="20" fillId="0" borderId="1" xfId="0" applyFont="1" applyBorder="1"/>
    <xf numFmtId="0" fontId="0" fillId="0" borderId="1" xfId="0" applyBorder="1" applyAlignment="1">
      <alignment wrapText="1"/>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1" xfId="0" applyBorder="1" applyAlignment="1">
      <alignment horizontal="left" vertical="center"/>
    </xf>
    <xf numFmtId="0" fontId="13" fillId="4" borderId="1" xfId="0" applyFont="1" applyFill="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6" xfId="0" applyFont="1" applyFill="1" applyBorder="1" applyAlignment="1">
      <alignment horizontal="center"/>
    </xf>
    <xf numFmtId="0" fontId="18" fillId="0" borderId="1" xfId="0" applyFont="1" applyBorder="1" applyAlignment="1">
      <alignment horizontal="left"/>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2"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9" fillId="9" borderId="22" xfId="0" applyFont="1" applyFill="1" applyBorder="1" applyAlignment="1">
      <alignment horizontal="center" vertical="center"/>
    </xf>
    <xf numFmtId="0" fontId="49" fillId="9" borderId="20" xfId="0" applyFont="1" applyFill="1" applyBorder="1" applyAlignment="1">
      <alignment horizontal="center" vertical="center"/>
    </xf>
    <xf numFmtId="0" fontId="46" fillId="9" borderId="21" xfId="0" applyFont="1" applyFill="1" applyBorder="1" applyAlignment="1">
      <alignment horizontal="center" vertical="center"/>
    </xf>
    <xf numFmtId="0" fontId="46" fillId="9" borderId="74" xfId="0" applyFont="1"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169" fontId="48" fillId="9" borderId="22" xfId="0" applyNumberFormat="1" applyFont="1" applyFill="1" applyBorder="1" applyAlignment="1">
      <alignment horizontal="center" vertical="center"/>
    </xf>
    <xf numFmtId="169" fontId="48" fillId="9" borderId="20" xfId="0" applyNumberFormat="1" applyFont="1" applyFill="1" applyBorder="1" applyAlignment="1">
      <alignment horizontal="center" vertical="center"/>
    </xf>
    <xf numFmtId="0" fontId="46" fillId="9" borderId="51" xfId="0" applyFont="1" applyFill="1" applyBorder="1" applyAlignment="1">
      <alignment horizontal="center" vertical="center"/>
    </xf>
    <xf numFmtId="0" fontId="46" fillId="9" borderId="56"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0" fillId="0" borderId="1" xfId="0" applyBorder="1" applyAlignment="1">
      <alignment horizontal="justify" vertical="justify" wrapText="1"/>
    </xf>
    <xf numFmtId="0" fontId="0" fillId="0" borderId="1" xfId="0" applyBorder="1" applyAlignment="1">
      <alignment horizontal="justify" vertical="justify"/>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62" fillId="0" borderId="54" xfId="0" applyFont="1" applyBorder="1" applyAlignment="1">
      <alignment horizontal="center" vertical="center"/>
    </xf>
    <xf numFmtId="0" fontId="62" fillId="0" borderId="15" xfId="0" applyFont="1" applyBorder="1" applyAlignment="1">
      <alignment horizontal="center" vertical="center"/>
    </xf>
    <xf numFmtId="0" fontId="62" fillId="0" borderId="55" xfId="0" applyFont="1" applyBorder="1" applyAlignment="1">
      <alignment horizontal="center" vertical="center"/>
    </xf>
    <xf numFmtId="0" fontId="2" fillId="4" borderId="2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7" xfId="0" applyFont="1" applyFill="1" applyBorder="1" applyAlignment="1">
      <alignment horizontal="center" vertical="center" wrapText="1"/>
    </xf>
    <xf numFmtId="44" fontId="63" fillId="10" borderId="1" xfId="2" applyNumberFormat="1" applyFont="1" applyFill="1" applyBorder="1" applyAlignment="1">
      <alignment horizontal="center" vertical="center"/>
    </xf>
    <xf numFmtId="0" fontId="0" fillId="0" borderId="28"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2" fillId="0" borderId="26" xfId="0" applyFont="1" applyBorder="1"/>
    <xf numFmtId="0" fontId="2" fillId="0" borderId="12" xfId="0" applyFont="1" applyBorder="1"/>
    <xf numFmtId="0" fontId="2" fillId="0" borderId="27" xfId="0" applyFont="1" applyBorder="1"/>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44" fillId="10" borderId="5" xfId="0" applyFont="1" applyFill="1" applyBorder="1" applyAlignment="1">
      <alignment horizontal="left" vertical="center"/>
    </xf>
    <xf numFmtId="0" fontId="36" fillId="10" borderId="5" xfId="0" applyFont="1" applyFill="1" applyBorder="1" applyAlignment="1">
      <alignment horizontal="left"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5" xfId="0" applyFont="1" applyBorder="1" applyAlignment="1">
      <alignment horizontal="center" vertical="center" wrapText="1"/>
    </xf>
    <xf numFmtId="0" fontId="0" fillId="0" borderId="0" xfId="0" applyAlignment="1">
      <alignment horizontal="left" vertical="top" wrapText="1"/>
    </xf>
    <xf numFmtId="0" fontId="5" fillId="0" borderId="0" xfId="0" applyFont="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40" fillId="0" borderId="22" xfId="0" applyFont="1" applyBorder="1" applyAlignment="1">
      <alignment horizontal="left" vertical="center" wrapText="1"/>
    </xf>
    <xf numFmtId="0" fontId="40" fillId="0" borderId="20" xfId="0" applyFont="1" applyBorder="1" applyAlignment="1">
      <alignment horizontal="left" vertical="center" wrapText="1"/>
    </xf>
    <xf numFmtId="0" fontId="40"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46" xfId="0" applyFont="1" applyFill="1" applyBorder="1" applyAlignment="1">
      <alignment horizontal="left" vertical="center"/>
    </xf>
    <xf numFmtId="0" fontId="16" fillId="6" borderId="46" xfId="4" applyFill="1" applyBorder="1" applyAlignment="1" applyProtection="1">
      <alignment horizontal="left" vertical="center" wrapText="1"/>
    </xf>
    <xf numFmtId="0" fontId="45" fillId="0" borderId="1" xfId="4" applyFont="1" applyBorder="1" applyAlignment="1" applyProtection="1">
      <alignment horizontal="left" vertical="center" wrapText="1"/>
    </xf>
    <xf numFmtId="3" fontId="42" fillId="7" borderId="1" xfId="0" applyNumberFormat="1" applyFont="1" applyFill="1" applyBorder="1" applyAlignment="1">
      <alignment horizontal="left" vertical="center"/>
    </xf>
    <xf numFmtId="0" fontId="42" fillId="7" borderId="4" xfId="0" applyFont="1" applyFill="1" applyBorder="1" applyAlignment="1">
      <alignment horizontal="left" vertical="center"/>
    </xf>
    <xf numFmtId="3" fontId="42" fillId="0" borderId="47" xfId="0" applyNumberFormat="1" applyFont="1" applyBorder="1" applyAlignment="1">
      <alignment horizontal="left" vertical="center"/>
    </xf>
    <xf numFmtId="0" fontId="42"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42" fillId="0" borderId="47" xfId="0" applyFont="1" applyBorder="1" applyAlignment="1">
      <alignment horizontal="left" vertical="center"/>
    </xf>
    <xf numFmtId="0" fontId="16" fillId="0" borderId="47" xfId="4" applyBorder="1" applyAlignment="1" applyProtection="1">
      <alignment horizontal="left" vertical="center" wrapText="1"/>
    </xf>
    <xf numFmtId="0" fontId="42" fillId="0" borderId="47" xfId="0" applyFont="1" applyBorder="1" applyAlignment="1">
      <alignment horizontal="left" vertical="center" wrapText="1"/>
    </xf>
    <xf numFmtId="0" fontId="42"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43" fillId="7" borderId="1" xfId="4" applyFont="1" applyFill="1" applyBorder="1" applyAlignment="1" applyProtection="1">
      <alignment horizontal="left"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5" fillId="0" borderId="47"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5" fillId="0" borderId="7" xfId="0" applyFont="1" applyBorder="1" applyAlignment="1">
      <alignment horizontal="left" vertical="center"/>
    </xf>
    <xf numFmtId="0" fontId="45"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0" fontId="2" fillId="6" borderId="85" xfId="0" applyFont="1" applyFill="1" applyBorder="1" applyAlignment="1">
      <alignment horizontal="center" vertical="center" wrapText="1"/>
    </xf>
    <xf numFmtId="169" fontId="7" fillId="8" borderId="22" xfId="0" applyNumberFormat="1" applyFont="1" applyFill="1" applyBorder="1" applyAlignment="1">
      <alignment horizontal="center" vertical="center"/>
    </xf>
    <xf numFmtId="169" fontId="7" fillId="8" borderId="14" xfId="0" applyNumberFormat="1"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169" fontId="2" fillId="0" borderId="46" xfId="0" applyNumberFormat="1" applyFont="1" applyBorder="1" applyAlignment="1">
      <alignment horizontal="center"/>
    </xf>
    <xf numFmtId="169"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169" fontId="2" fillId="12" borderId="21" xfId="0" applyNumberFormat="1" applyFont="1" applyFill="1" applyBorder="1" applyAlignment="1">
      <alignment horizontal="center"/>
    </xf>
    <xf numFmtId="169"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169" fontId="2" fillId="0" borderId="62" xfId="0" applyNumberFormat="1" applyFont="1" applyBorder="1" applyAlignment="1">
      <alignment horizontal="center"/>
    </xf>
    <xf numFmtId="169" fontId="2" fillId="0" borderId="49" xfId="0" applyNumberFormat="1" applyFont="1" applyBorder="1" applyAlignment="1">
      <alignment horizont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1" fillId="0" borderId="57" xfId="0" applyFont="1" applyBorder="1" applyAlignment="1">
      <alignment horizontal="left" vertical="top" wrapText="1"/>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2"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3" xfId="0" applyNumberFormat="1" applyFont="1" applyFill="1" applyBorder="1" applyAlignment="1">
      <alignment horizontal="center"/>
    </xf>
    <xf numFmtId="0" fontId="2" fillId="6" borderId="70" xfId="0" applyFont="1" applyFill="1" applyBorder="1" applyAlignment="1">
      <alignment horizontal="center" vertical="center" textRotation="90"/>
    </xf>
    <xf numFmtId="0" fontId="2" fillId="6" borderId="70" xfId="0" applyFont="1" applyFill="1" applyBorder="1" applyAlignment="1">
      <alignment horizontal="center" vertical="center" wrapText="1"/>
    </xf>
    <xf numFmtId="0" fontId="1" fillId="6" borderId="70" xfId="0" applyFont="1" applyFill="1" applyBorder="1" applyAlignment="1">
      <alignment horizont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42" fillId="6" borderId="46" xfId="0" applyFont="1" applyFill="1" applyBorder="1" applyAlignment="1">
      <alignment horizontal="left" vertical="center" wrapText="1"/>
    </xf>
    <xf numFmtId="0" fontId="42" fillId="6" borderId="3" xfId="0" applyFont="1" applyFill="1" applyBorder="1" applyAlignment="1">
      <alignment horizontal="left" vertical="center" wrapText="1"/>
    </xf>
    <xf numFmtId="3" fontId="42" fillId="0" borderId="1" xfId="0" applyNumberFormat="1" applyFont="1" applyBorder="1" applyAlignment="1">
      <alignment horizontal="left" vertical="center"/>
    </xf>
    <xf numFmtId="0" fontId="42" fillId="0" borderId="4" xfId="0" applyFont="1" applyBorder="1" applyAlignment="1">
      <alignment horizontal="left" vertical="center"/>
    </xf>
    <xf numFmtId="0" fontId="42" fillId="6" borderId="1"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2" fillId="6" borderId="70"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16</xdr:col>
      <xdr:colOff>171450</xdr:colOff>
      <xdr:row>25</xdr:row>
      <xdr:rowOff>171450</xdr:rowOff>
    </xdr:from>
    <xdr:to>
      <xdr:col>23</xdr:col>
      <xdr:colOff>57150</xdr:colOff>
      <xdr:row>30</xdr:row>
      <xdr:rowOff>85725</xdr:rowOff>
    </xdr:to>
    <xdr:pic>
      <xdr:nvPicPr>
        <xdr:cNvPr id="2" name="Imagem 1">
          <a:extLst>
            <a:ext uri="{FF2B5EF4-FFF2-40B4-BE49-F238E27FC236}">
              <a16:creationId xmlns:a16="http://schemas.microsoft.com/office/drawing/2014/main" id="{7E2FAC26-69D4-9EC1-313C-D3E16FEDE85B}"/>
            </a:ext>
          </a:extLst>
        </xdr:cNvPr>
        <xdr:cNvPicPr>
          <a:picLocks noChangeAspect="1"/>
        </xdr:cNvPicPr>
      </xdr:nvPicPr>
      <xdr:blipFill>
        <a:blip xmlns:r="http://schemas.openxmlformats.org/officeDocument/2006/relationships" r:embed="rId1"/>
        <a:stretch>
          <a:fillRect/>
        </a:stretch>
      </xdr:blipFill>
      <xdr:spPr>
        <a:xfrm>
          <a:off x="9458325" y="4629150"/>
          <a:ext cx="4572000" cy="723900"/>
        </a:xfrm>
        <a:prstGeom prst="rect">
          <a:avLst/>
        </a:prstGeom>
      </xdr:spPr>
    </xdr:pic>
    <xdr:clientData/>
  </xdr:twoCellAnchor>
  <xdr:twoCellAnchor editAs="oneCell">
    <xdr:from>
      <xdr:col>16</xdr:col>
      <xdr:colOff>266700</xdr:colOff>
      <xdr:row>36</xdr:row>
      <xdr:rowOff>0</xdr:rowOff>
    </xdr:from>
    <xdr:to>
      <xdr:col>23</xdr:col>
      <xdr:colOff>142875</xdr:colOff>
      <xdr:row>45</xdr:row>
      <xdr:rowOff>57150</xdr:rowOff>
    </xdr:to>
    <xdr:pic>
      <xdr:nvPicPr>
        <xdr:cNvPr id="3" name="Imagem 2">
          <a:extLst>
            <a:ext uri="{FF2B5EF4-FFF2-40B4-BE49-F238E27FC236}">
              <a16:creationId xmlns:a16="http://schemas.microsoft.com/office/drawing/2014/main" id="{B9D16578-A68C-96F5-4B98-3E93A9F64360}"/>
            </a:ext>
            <a:ext uri="{147F2762-F138-4A5C-976F-8EAC2B608ADB}">
              <a16:predDERef xmlns:a16="http://schemas.microsoft.com/office/drawing/2014/main" pred="{7E2FAC26-69D4-9EC1-313C-D3E16FEDE85B}"/>
            </a:ext>
          </a:extLst>
        </xdr:cNvPr>
        <xdr:cNvPicPr>
          <a:picLocks noChangeAspect="1"/>
        </xdr:cNvPicPr>
      </xdr:nvPicPr>
      <xdr:blipFill>
        <a:blip xmlns:r="http://schemas.openxmlformats.org/officeDocument/2006/relationships" r:embed="rId2"/>
        <a:stretch>
          <a:fillRect/>
        </a:stretch>
      </xdr:blipFill>
      <xdr:spPr>
        <a:xfrm>
          <a:off x="9553575" y="6210300"/>
          <a:ext cx="4562475" cy="1514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197</xdr:row>
      <xdr:rowOff>0</xdr:rowOff>
    </xdr:from>
    <xdr:to>
      <xdr:col>8</xdr:col>
      <xdr:colOff>227545</xdr:colOff>
      <xdr:row>245</xdr:row>
      <xdr:rowOff>75219</xdr:rowOff>
    </xdr:to>
    <xdr:pic>
      <xdr:nvPicPr>
        <xdr:cNvPr id="2" name="Imagem 1">
          <a:extLst>
            <a:ext uri="{FF2B5EF4-FFF2-40B4-BE49-F238E27FC236}">
              <a16:creationId xmlns:a16="http://schemas.microsoft.com/office/drawing/2014/main" id="{A25D3415-4EA8-9169-1E4A-92A6BF23F9DE}"/>
            </a:ext>
          </a:extLst>
        </xdr:cNvPr>
        <xdr:cNvPicPr>
          <a:picLocks noChangeAspect="1"/>
        </xdr:cNvPicPr>
      </xdr:nvPicPr>
      <xdr:blipFill>
        <a:blip xmlns:r="http://schemas.openxmlformats.org/officeDocument/2006/relationships" r:embed="rId1"/>
        <a:stretch>
          <a:fillRect/>
        </a:stretch>
      </xdr:blipFill>
      <xdr:spPr>
        <a:xfrm>
          <a:off x="0" y="4457700"/>
          <a:ext cx="8438095" cy="7847619"/>
        </a:xfrm>
        <a:prstGeom prst="rect">
          <a:avLst/>
        </a:prstGeom>
      </xdr:spPr>
    </xdr:pic>
    <xdr:clientData/>
  </xdr:twoCellAnchor>
  <xdr:twoCellAnchor editAs="oneCell">
    <xdr:from>
      <xdr:col>0</xdr:col>
      <xdr:colOff>0</xdr:colOff>
      <xdr:row>196</xdr:row>
      <xdr:rowOff>0</xdr:rowOff>
    </xdr:from>
    <xdr:to>
      <xdr:col>8</xdr:col>
      <xdr:colOff>84688</xdr:colOff>
      <xdr:row>244</xdr:row>
      <xdr:rowOff>27600</xdr:rowOff>
    </xdr:to>
    <xdr:pic>
      <xdr:nvPicPr>
        <xdr:cNvPr id="3" name="Imagem 2">
          <a:extLst>
            <a:ext uri="{FF2B5EF4-FFF2-40B4-BE49-F238E27FC236}">
              <a16:creationId xmlns:a16="http://schemas.microsoft.com/office/drawing/2014/main" id="{E733D4D7-E76D-6C81-06C8-5166F04A5C10}"/>
            </a:ext>
          </a:extLst>
        </xdr:cNvPr>
        <xdr:cNvPicPr>
          <a:picLocks noChangeAspect="1"/>
        </xdr:cNvPicPr>
      </xdr:nvPicPr>
      <xdr:blipFill>
        <a:blip xmlns:r="http://schemas.openxmlformats.org/officeDocument/2006/relationships" r:embed="rId2"/>
        <a:stretch>
          <a:fillRect/>
        </a:stretch>
      </xdr:blipFill>
      <xdr:spPr>
        <a:xfrm>
          <a:off x="0" y="4295775"/>
          <a:ext cx="8295238" cy="78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66675</xdr:colOff>
      <xdr:row>1</xdr:row>
      <xdr:rowOff>19050</xdr:rowOff>
    </xdr:from>
    <xdr:to>
      <xdr:col>9</xdr:col>
      <xdr:colOff>123825</xdr:colOff>
      <xdr:row>13</xdr:row>
      <xdr:rowOff>38100</xdr:rowOff>
    </xdr:to>
    <xdr:pic>
      <xdr:nvPicPr>
        <xdr:cNvPr id="2" name="Imagem 1">
          <a:extLst>
            <a:ext uri="{FF2B5EF4-FFF2-40B4-BE49-F238E27FC236}">
              <a16:creationId xmlns:a16="http://schemas.microsoft.com/office/drawing/2014/main" id="{FEB2668B-AA31-B925-9586-F61B442B9F83}"/>
            </a:ext>
          </a:extLst>
        </xdr:cNvPr>
        <xdr:cNvPicPr>
          <a:picLocks noChangeAspect="1"/>
        </xdr:cNvPicPr>
      </xdr:nvPicPr>
      <xdr:blipFill>
        <a:blip xmlns:r="http://schemas.openxmlformats.org/officeDocument/2006/relationships" r:embed="rId1"/>
        <a:stretch>
          <a:fillRect/>
        </a:stretch>
      </xdr:blipFill>
      <xdr:spPr>
        <a:xfrm>
          <a:off x="4886325" y="180975"/>
          <a:ext cx="2495550" cy="1962150"/>
        </a:xfrm>
        <a:prstGeom prst="rect">
          <a:avLst/>
        </a:prstGeom>
      </xdr:spPr>
    </xdr:pic>
    <xdr:clientData/>
  </xdr:twoCellAnchor>
  <xdr:twoCellAnchor editAs="oneCell">
    <xdr:from>
      <xdr:col>5</xdr:col>
      <xdr:colOff>66675</xdr:colOff>
      <xdr:row>27</xdr:row>
      <xdr:rowOff>0</xdr:rowOff>
    </xdr:from>
    <xdr:to>
      <xdr:col>12</xdr:col>
      <xdr:colOff>371475</xdr:colOff>
      <xdr:row>31</xdr:row>
      <xdr:rowOff>57150</xdr:rowOff>
    </xdr:to>
    <xdr:pic>
      <xdr:nvPicPr>
        <xdr:cNvPr id="6" name="Imagem 5">
          <a:extLst>
            <a:ext uri="{FF2B5EF4-FFF2-40B4-BE49-F238E27FC236}">
              <a16:creationId xmlns:a16="http://schemas.microsoft.com/office/drawing/2014/main" id="{40F04B0F-5EB3-5B26-2F69-A22595DF882F}"/>
            </a:ext>
            <a:ext uri="{147F2762-F138-4A5C-976F-8EAC2B608ADB}">
              <a16:predDERef xmlns:a16="http://schemas.microsoft.com/office/drawing/2014/main" pred="{FEB2668B-AA31-B925-9586-F61B442B9F83}"/>
            </a:ext>
          </a:extLst>
        </xdr:cNvPr>
        <xdr:cNvPicPr>
          <a:picLocks noChangeAspect="1"/>
        </xdr:cNvPicPr>
      </xdr:nvPicPr>
      <xdr:blipFill>
        <a:blip xmlns:r="http://schemas.openxmlformats.org/officeDocument/2006/relationships" r:embed="rId2"/>
        <a:stretch>
          <a:fillRect/>
        </a:stretch>
      </xdr:blipFill>
      <xdr:spPr>
        <a:xfrm>
          <a:off x="4886325" y="4371975"/>
          <a:ext cx="4572000" cy="704850"/>
        </a:xfrm>
        <a:prstGeom prst="rect">
          <a:avLst/>
        </a:prstGeom>
      </xdr:spPr>
    </xdr:pic>
    <xdr:clientData/>
  </xdr:twoCellAnchor>
  <xdr:twoCellAnchor editAs="oneCell">
    <xdr:from>
      <xdr:col>5</xdr:col>
      <xdr:colOff>28575</xdr:colOff>
      <xdr:row>14</xdr:row>
      <xdr:rowOff>85725</xdr:rowOff>
    </xdr:from>
    <xdr:to>
      <xdr:col>12</xdr:col>
      <xdr:colOff>333375</xdr:colOff>
      <xdr:row>18</xdr:row>
      <xdr:rowOff>57150</xdr:rowOff>
    </xdr:to>
    <xdr:pic>
      <xdr:nvPicPr>
        <xdr:cNvPr id="7" name="Imagem 6">
          <a:extLst>
            <a:ext uri="{FF2B5EF4-FFF2-40B4-BE49-F238E27FC236}">
              <a16:creationId xmlns:a16="http://schemas.microsoft.com/office/drawing/2014/main" id="{51AD7ED2-EC3E-0F0E-1323-EC5A929CC52E}"/>
            </a:ext>
            <a:ext uri="{147F2762-F138-4A5C-976F-8EAC2B608ADB}">
              <a16:predDERef xmlns:a16="http://schemas.microsoft.com/office/drawing/2014/main" pred="{40F04B0F-5EB3-5B26-2F69-A22595DF882F}"/>
            </a:ext>
          </a:extLst>
        </xdr:cNvPr>
        <xdr:cNvPicPr>
          <a:picLocks noChangeAspect="1"/>
        </xdr:cNvPicPr>
      </xdr:nvPicPr>
      <xdr:blipFill>
        <a:blip xmlns:r="http://schemas.openxmlformats.org/officeDocument/2006/relationships" r:embed="rId3"/>
        <a:stretch>
          <a:fillRect/>
        </a:stretch>
      </xdr:blipFill>
      <xdr:spPr>
        <a:xfrm>
          <a:off x="4848225" y="2352675"/>
          <a:ext cx="4572000" cy="619125"/>
        </a:xfrm>
        <a:prstGeom prst="rect">
          <a:avLst/>
        </a:prstGeom>
      </xdr:spPr>
    </xdr:pic>
    <xdr:clientData/>
  </xdr:twoCellAnchor>
  <xdr:twoCellAnchor editAs="oneCell">
    <xdr:from>
      <xdr:col>5</xdr:col>
      <xdr:colOff>95250</xdr:colOff>
      <xdr:row>19</xdr:row>
      <xdr:rowOff>19050</xdr:rowOff>
    </xdr:from>
    <xdr:to>
      <xdr:col>12</xdr:col>
      <xdr:colOff>400050</xdr:colOff>
      <xdr:row>21</xdr:row>
      <xdr:rowOff>76200</xdr:rowOff>
    </xdr:to>
    <xdr:pic>
      <xdr:nvPicPr>
        <xdr:cNvPr id="8" name="Imagem 7">
          <a:extLst>
            <a:ext uri="{FF2B5EF4-FFF2-40B4-BE49-F238E27FC236}">
              <a16:creationId xmlns:a16="http://schemas.microsoft.com/office/drawing/2014/main" id="{2EA94B70-AF39-07F9-4EF9-FB225DD7EBB6}"/>
            </a:ext>
            <a:ext uri="{147F2762-F138-4A5C-976F-8EAC2B608ADB}">
              <a16:predDERef xmlns:a16="http://schemas.microsoft.com/office/drawing/2014/main" pred="{51AD7ED2-EC3E-0F0E-1323-EC5A929CC52E}"/>
            </a:ext>
          </a:extLst>
        </xdr:cNvPr>
        <xdr:cNvPicPr>
          <a:picLocks noChangeAspect="1"/>
        </xdr:cNvPicPr>
      </xdr:nvPicPr>
      <xdr:blipFill>
        <a:blip xmlns:r="http://schemas.openxmlformats.org/officeDocument/2006/relationships" r:embed="rId4"/>
        <a:stretch>
          <a:fillRect/>
        </a:stretch>
      </xdr:blipFill>
      <xdr:spPr>
        <a:xfrm>
          <a:off x="4914900" y="3095625"/>
          <a:ext cx="4572000" cy="381000"/>
        </a:xfrm>
        <a:prstGeom prst="rect">
          <a:avLst/>
        </a:prstGeom>
      </xdr:spPr>
    </xdr:pic>
    <xdr:clientData/>
  </xdr:twoCellAnchor>
  <xdr:twoCellAnchor editAs="oneCell">
    <xdr:from>
      <xdr:col>12</xdr:col>
      <xdr:colOff>381000</xdr:colOff>
      <xdr:row>14</xdr:row>
      <xdr:rowOff>57150</xdr:rowOff>
    </xdr:from>
    <xdr:to>
      <xdr:col>20</xdr:col>
      <xdr:colOff>76200</xdr:colOff>
      <xdr:row>25</xdr:row>
      <xdr:rowOff>85725</xdr:rowOff>
    </xdr:to>
    <xdr:pic>
      <xdr:nvPicPr>
        <xdr:cNvPr id="9" name="Imagem 8">
          <a:extLst>
            <a:ext uri="{FF2B5EF4-FFF2-40B4-BE49-F238E27FC236}">
              <a16:creationId xmlns:a16="http://schemas.microsoft.com/office/drawing/2014/main" id="{C51AB2A3-26F1-3CD5-2437-C03CDD362648}"/>
            </a:ext>
            <a:ext uri="{147F2762-F138-4A5C-976F-8EAC2B608ADB}">
              <a16:predDERef xmlns:a16="http://schemas.microsoft.com/office/drawing/2014/main" pred="{2EA94B70-AF39-07F9-4EF9-FB225DD7EBB6}"/>
            </a:ext>
          </a:extLst>
        </xdr:cNvPr>
        <xdr:cNvPicPr>
          <a:picLocks noChangeAspect="1"/>
        </xdr:cNvPicPr>
      </xdr:nvPicPr>
      <xdr:blipFill>
        <a:blip xmlns:r="http://schemas.openxmlformats.org/officeDocument/2006/relationships" r:embed="rId5"/>
        <a:stretch>
          <a:fillRect/>
        </a:stretch>
      </xdr:blipFill>
      <xdr:spPr>
        <a:xfrm>
          <a:off x="9467850" y="2324100"/>
          <a:ext cx="4572000" cy="1809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37</xdr:row>
      <xdr:rowOff>57150</xdr:rowOff>
    </xdr:from>
    <xdr:to>
      <xdr:col>1</xdr:col>
      <xdr:colOff>361950</xdr:colOff>
      <xdr:row>38</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37</xdr:row>
      <xdr:rowOff>57150</xdr:rowOff>
    </xdr:from>
    <xdr:to>
      <xdr:col>1</xdr:col>
      <xdr:colOff>361950</xdr:colOff>
      <xdr:row>38</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67</xdr:row>
      <xdr:rowOff>57150</xdr:rowOff>
    </xdr:from>
    <xdr:to>
      <xdr:col>1</xdr:col>
      <xdr:colOff>361950</xdr:colOff>
      <xdr:row>68</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69</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68</xdr:row>
      <xdr:rowOff>104775</xdr:rowOff>
    </xdr:from>
    <xdr:to>
      <xdr:col>1</xdr:col>
      <xdr:colOff>1962150</xdr:colOff>
      <xdr:row>69</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69</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62</xdr:row>
      <xdr:rowOff>104775</xdr:rowOff>
    </xdr:from>
    <xdr:to>
      <xdr:col>1</xdr:col>
      <xdr:colOff>1962150</xdr:colOff>
      <xdr:row>63</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62</xdr:row>
      <xdr:rowOff>114300</xdr:rowOff>
    </xdr:from>
    <xdr:to>
      <xdr:col>1</xdr:col>
      <xdr:colOff>3000374</xdr:colOff>
      <xdr:row>63</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61</xdr:row>
      <xdr:rowOff>50131</xdr:rowOff>
    </xdr:from>
    <xdr:to>
      <xdr:col>1</xdr:col>
      <xdr:colOff>2971800</xdr:colOff>
      <xdr:row>62</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61</xdr:row>
      <xdr:rowOff>57150</xdr:rowOff>
    </xdr:from>
    <xdr:to>
      <xdr:col>1</xdr:col>
      <xdr:colOff>361950</xdr:colOff>
      <xdr:row>62</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62</xdr:row>
      <xdr:rowOff>133350</xdr:rowOff>
    </xdr:from>
    <xdr:to>
      <xdr:col>1</xdr:col>
      <xdr:colOff>523875</xdr:colOff>
      <xdr:row>62</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62</xdr:row>
      <xdr:rowOff>133850</xdr:rowOff>
    </xdr:from>
    <xdr:to>
      <xdr:col>1</xdr:col>
      <xdr:colOff>2514600</xdr:colOff>
      <xdr:row>63</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63</xdr:row>
      <xdr:rowOff>58153</xdr:rowOff>
    </xdr:from>
    <xdr:to>
      <xdr:col>1</xdr:col>
      <xdr:colOff>1966161</xdr:colOff>
      <xdr:row>64</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63</xdr:row>
      <xdr:rowOff>107282</xdr:rowOff>
    </xdr:from>
    <xdr:to>
      <xdr:col>1</xdr:col>
      <xdr:colOff>429628</xdr:colOff>
      <xdr:row>64</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62</xdr:row>
      <xdr:rowOff>250658</xdr:rowOff>
    </xdr:from>
    <xdr:to>
      <xdr:col>3</xdr:col>
      <xdr:colOff>280736</xdr:colOff>
      <xdr:row>62</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62</xdr:row>
      <xdr:rowOff>104775</xdr:rowOff>
    </xdr:from>
    <xdr:to>
      <xdr:col>1</xdr:col>
      <xdr:colOff>1962150</xdr:colOff>
      <xdr:row>63</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62</xdr:row>
      <xdr:rowOff>114300</xdr:rowOff>
    </xdr:from>
    <xdr:to>
      <xdr:col>1</xdr:col>
      <xdr:colOff>3000374</xdr:colOff>
      <xdr:row>63</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61</xdr:row>
      <xdr:rowOff>50131</xdr:rowOff>
    </xdr:from>
    <xdr:to>
      <xdr:col>1</xdr:col>
      <xdr:colOff>2971800</xdr:colOff>
      <xdr:row>62</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61</xdr:row>
      <xdr:rowOff>57150</xdr:rowOff>
    </xdr:from>
    <xdr:to>
      <xdr:col>1</xdr:col>
      <xdr:colOff>361950</xdr:colOff>
      <xdr:row>62</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62</xdr:row>
      <xdr:rowOff>133350</xdr:rowOff>
    </xdr:from>
    <xdr:to>
      <xdr:col>1</xdr:col>
      <xdr:colOff>523875</xdr:colOff>
      <xdr:row>62</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62</xdr:row>
      <xdr:rowOff>133850</xdr:rowOff>
    </xdr:from>
    <xdr:to>
      <xdr:col>1</xdr:col>
      <xdr:colOff>2514600</xdr:colOff>
      <xdr:row>63</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63</xdr:row>
      <xdr:rowOff>58153</xdr:rowOff>
    </xdr:from>
    <xdr:to>
      <xdr:col>1</xdr:col>
      <xdr:colOff>1966161</xdr:colOff>
      <xdr:row>64</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63</xdr:row>
      <xdr:rowOff>107282</xdr:rowOff>
    </xdr:from>
    <xdr:to>
      <xdr:col>1</xdr:col>
      <xdr:colOff>429628</xdr:colOff>
      <xdr:row>64</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62</xdr:row>
      <xdr:rowOff>250658</xdr:rowOff>
    </xdr:from>
    <xdr:to>
      <xdr:col>3</xdr:col>
      <xdr:colOff>280736</xdr:colOff>
      <xdr:row>62</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35</xdr:row>
      <xdr:rowOff>104775</xdr:rowOff>
    </xdr:from>
    <xdr:to>
      <xdr:col>1</xdr:col>
      <xdr:colOff>1962150</xdr:colOff>
      <xdr:row>36</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35</xdr:row>
      <xdr:rowOff>114300</xdr:rowOff>
    </xdr:from>
    <xdr:to>
      <xdr:col>1</xdr:col>
      <xdr:colOff>3003549</xdr:colOff>
      <xdr:row>36</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520700</xdr:colOff>
      <xdr:row>36</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36</xdr:row>
      <xdr:rowOff>58153</xdr:rowOff>
    </xdr:from>
    <xdr:to>
      <xdr:col>1</xdr:col>
      <xdr:colOff>1969336</xdr:colOff>
      <xdr:row>37</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36</xdr:row>
      <xdr:rowOff>104107</xdr:rowOff>
    </xdr:from>
    <xdr:to>
      <xdr:col>1</xdr:col>
      <xdr:colOff>426453</xdr:colOff>
      <xdr:row>37</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101600</xdr:rowOff>
    </xdr:from>
    <xdr:to>
      <xdr:col>1</xdr:col>
      <xdr:colOff>1962150</xdr:colOff>
      <xdr:row>36</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3003549</xdr:colOff>
      <xdr:row>36</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34</xdr:row>
      <xdr:rowOff>46956</xdr:rowOff>
    </xdr:from>
    <xdr:to>
      <xdr:col>1</xdr:col>
      <xdr:colOff>2971800</xdr:colOff>
      <xdr:row>35</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34</xdr:row>
      <xdr:rowOff>57150</xdr:rowOff>
    </xdr:from>
    <xdr:to>
      <xdr:col>1</xdr:col>
      <xdr:colOff>361950</xdr:colOff>
      <xdr:row>35</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520700</xdr:colOff>
      <xdr:row>36</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36</xdr:row>
      <xdr:rowOff>58153</xdr:rowOff>
    </xdr:from>
    <xdr:to>
      <xdr:col>1</xdr:col>
      <xdr:colOff>1969336</xdr:colOff>
      <xdr:row>37</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36</xdr:row>
      <xdr:rowOff>104107</xdr:rowOff>
    </xdr:from>
    <xdr:to>
      <xdr:col>1</xdr:col>
      <xdr:colOff>426453</xdr:colOff>
      <xdr:row>37</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36</xdr:row>
      <xdr:rowOff>6183</xdr:rowOff>
    </xdr:from>
    <xdr:to>
      <xdr:col>3</xdr:col>
      <xdr:colOff>277561</xdr:colOff>
      <xdr:row>36</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36</xdr:row>
      <xdr:rowOff>77203</xdr:rowOff>
    </xdr:from>
    <xdr:to>
      <xdr:col>1</xdr:col>
      <xdr:colOff>1975686</xdr:colOff>
      <xdr:row>37</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cols>
    <col min="4" max="4" width="9.5703125" customWidth="1"/>
    <col min="5" max="5" width="10.5703125" customWidth="1"/>
  </cols>
  <sheetData>
    <row r="1" spans="1:8" ht="13.5" thickBot="1"/>
    <row r="2" spans="1:8" ht="13.5" thickBot="1">
      <c r="A2" s="452" t="s">
        <v>0</v>
      </c>
      <c r="B2" s="453"/>
      <c r="C2" s="454"/>
      <c r="F2" s="452" t="s">
        <v>1</v>
      </c>
      <c r="G2" s="453"/>
      <c r="H2" s="454"/>
    </row>
    <row r="4" spans="1:8">
      <c r="A4" s="9" t="s">
        <v>2</v>
      </c>
      <c r="F4" s="9" t="s">
        <v>2</v>
      </c>
    </row>
    <row r="5" spans="1:8">
      <c r="A5" t="s">
        <v>3</v>
      </c>
      <c r="C5" s="7">
        <f>'Controle de pragas - Item 2'!I58</f>
        <v>1632.91</v>
      </c>
      <c r="F5" t="s">
        <v>3</v>
      </c>
      <c r="H5" s="7">
        <f>'Controle de pragas - Item 2'!I58</f>
        <v>1632.91</v>
      </c>
    </row>
    <row r="6" spans="1:8">
      <c r="A6" t="s">
        <v>4</v>
      </c>
      <c r="C6" s="7">
        <f>'Controle de pragas - Item 2'!I67</f>
        <v>333.65794333333332</v>
      </c>
      <c r="F6" t="s">
        <v>4</v>
      </c>
      <c r="H6" s="7">
        <f>'Controle de pragas - Item 2'!I67</f>
        <v>333.65794333333332</v>
      </c>
    </row>
    <row r="7" spans="1:8">
      <c r="A7" s="9" t="s">
        <v>5</v>
      </c>
      <c r="C7" s="4">
        <f>SUM(C5:C6)</f>
        <v>1966.5679433333335</v>
      </c>
      <c r="F7" s="9" t="s">
        <v>5</v>
      </c>
      <c r="H7" s="4">
        <f>SUM(H5:H6)</f>
        <v>1966.5679433333335</v>
      </c>
    </row>
    <row r="9" spans="1:8">
      <c r="A9" s="9" t="s">
        <v>6</v>
      </c>
      <c r="C9" s="52">
        <f>(SUM('Controle de pragas - Item 2'!H80:H86))</f>
        <v>0.28800000000000003</v>
      </c>
      <c r="F9" s="9" t="s">
        <v>6</v>
      </c>
      <c r="H9" s="52">
        <f>'Controle de pragas - Item 2'!H87</f>
        <v>0.08</v>
      </c>
    </row>
    <row r="10" spans="1:8" ht="13.5" thickBot="1"/>
    <row r="11" spans="1:8" ht="13.5" thickBot="1">
      <c r="A11" s="53" t="s">
        <v>7</v>
      </c>
      <c r="B11" s="54"/>
      <c r="C11" s="55">
        <f>C7*C9</f>
        <v>566.37156768000011</v>
      </c>
      <c r="F11" s="53" t="s">
        <v>8</v>
      </c>
      <c r="G11" s="54"/>
      <c r="H11" s="55">
        <f>H7*H9</f>
        <v>157.32543546666668</v>
      </c>
    </row>
    <row r="13" spans="1:8" ht="13.5" thickBot="1"/>
    <row r="14" spans="1:8" ht="13.5" thickBot="1">
      <c r="C14" s="449" t="s">
        <v>9</v>
      </c>
      <c r="D14" s="450"/>
      <c r="E14" s="450"/>
      <c r="F14" s="451"/>
    </row>
    <row r="16" spans="1:8">
      <c r="C16" t="str">
        <f>A11</f>
        <v>Valor GPS</v>
      </c>
      <c r="F16" s="7">
        <f>C11</f>
        <v>566.37156768000011</v>
      </c>
    </row>
    <row r="17" spans="3:8">
      <c r="C17" t="str">
        <f>F11</f>
        <v>Valor FGTS</v>
      </c>
      <c r="F17" s="7">
        <f>H11</f>
        <v>157.32543546666668</v>
      </c>
    </row>
    <row r="19" spans="3:8">
      <c r="C19" s="9" t="s">
        <v>10</v>
      </c>
      <c r="F19" s="94">
        <f>C9+H9</f>
        <v>0.36800000000000005</v>
      </c>
      <c r="G19" s="9"/>
      <c r="H19" s="77"/>
    </row>
    <row r="20" spans="3:8" ht="13.5" thickBot="1"/>
    <row r="21" spans="3:8" ht="13.5" thickBot="1">
      <c r="C21" s="65" t="s">
        <v>11</v>
      </c>
      <c r="D21" s="78"/>
      <c r="E21" s="78"/>
      <c r="F21" s="79">
        <f>SUM(F16:F18)</f>
        <v>723.69700314666682</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pageSetUpPr fitToPage="1"/>
  </sheetPr>
  <dimension ref="A1:Q164"/>
  <sheetViews>
    <sheetView tabSelected="1" zoomScale="115" zoomScaleNormal="115" workbookViewId="0"/>
  </sheetViews>
  <sheetFormatPr defaultRowHeight="12.75"/>
  <cols>
    <col min="1" max="1" width="9.28515625" style="32" customWidth="1"/>
    <col min="2" max="2" width="6.42578125" style="32" customWidth="1"/>
    <col min="3" max="3" width="52.28515625" style="203"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9.42578125" style="32" bestFit="1"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c r="A1" s="261" t="s">
        <v>12</v>
      </c>
      <c r="B1" s="262" t="s">
        <v>13</v>
      </c>
      <c r="C1" s="262" t="s">
        <v>14</v>
      </c>
      <c r="D1" s="262" t="s">
        <v>15</v>
      </c>
      <c r="E1" s="262" t="s">
        <v>16</v>
      </c>
      <c r="F1" s="263" t="s">
        <v>17</v>
      </c>
      <c r="G1" s="263" t="s">
        <v>18</v>
      </c>
      <c r="H1" s="262" t="s">
        <v>19</v>
      </c>
      <c r="I1" s="262" t="s">
        <v>20</v>
      </c>
      <c r="J1" s="262" t="s">
        <v>21</v>
      </c>
      <c r="K1" s="264" t="s">
        <v>22</v>
      </c>
      <c r="L1" s="211"/>
      <c r="M1" s="211"/>
    </row>
    <row r="2" spans="1:17" ht="18.75">
      <c r="A2" s="259"/>
      <c r="B2" s="458" t="s">
        <v>23</v>
      </c>
      <c r="C2" s="458"/>
      <c r="D2" s="458"/>
      <c r="E2" s="458"/>
      <c r="F2" s="458"/>
      <c r="G2" s="458"/>
      <c r="H2" s="458"/>
      <c r="I2" s="458"/>
      <c r="J2" s="458"/>
      <c r="K2" s="459"/>
      <c r="L2" s="211"/>
      <c r="M2" s="211"/>
    </row>
    <row r="3" spans="1:17" ht="33.950000000000003" customHeight="1">
      <c r="A3" s="455">
        <v>1</v>
      </c>
      <c r="B3" s="28">
        <v>1</v>
      </c>
      <c r="C3" s="255" t="s">
        <v>24</v>
      </c>
      <c r="D3" s="28">
        <v>24023</v>
      </c>
      <c r="E3" s="256" t="s">
        <v>25</v>
      </c>
      <c r="F3" s="212" t="s">
        <v>26</v>
      </c>
      <c r="G3" s="329">
        <v>888</v>
      </c>
      <c r="H3" s="28">
        <v>60</v>
      </c>
      <c r="I3" s="260">
        <f>TRUNC(H3*G3,2)</f>
        <v>53280</v>
      </c>
      <c r="J3" s="257">
        <f>'Limpeza - Item 1'!I186</f>
        <v>11.87</v>
      </c>
      <c r="K3" s="265">
        <f>TRUNC(J3*I3,2)</f>
        <v>632433.6</v>
      </c>
      <c r="M3" s="107"/>
      <c r="O3" s="319"/>
      <c r="P3" s="320"/>
      <c r="Q3" s="107"/>
    </row>
    <row r="4" spans="1:17" ht="18.75">
      <c r="A4" s="455"/>
      <c r="B4" s="458" t="s">
        <v>27</v>
      </c>
      <c r="C4" s="458"/>
      <c r="D4" s="458"/>
      <c r="E4" s="458"/>
      <c r="F4" s="458"/>
      <c r="G4" s="458"/>
      <c r="H4" s="458"/>
      <c r="I4" s="458"/>
      <c r="J4" s="458"/>
      <c r="K4" s="459"/>
      <c r="M4" s="107"/>
      <c r="P4" s="247"/>
    </row>
    <row r="5" spans="1:17" ht="37.5" customHeight="1">
      <c r="A5" s="455"/>
      <c r="B5" s="28">
        <v>2</v>
      </c>
      <c r="C5" s="255" t="s">
        <v>543</v>
      </c>
      <c r="D5" s="28">
        <v>3417</v>
      </c>
      <c r="E5" s="256" t="s">
        <v>25</v>
      </c>
      <c r="F5" s="258" t="s">
        <v>28</v>
      </c>
      <c r="G5" s="357">
        <v>448</v>
      </c>
      <c r="H5" s="28">
        <v>20</v>
      </c>
      <c r="I5" s="260">
        <f>TRUNC(H5*G5,2)</f>
        <v>8960</v>
      </c>
      <c r="J5" s="257">
        <f>'Controle de pragas - Item 2'!H3</f>
        <v>0.24</v>
      </c>
      <c r="K5" s="265">
        <f t="shared" ref="K5" si="0">TRUNC(J5*I5,2)</f>
        <v>2150.4</v>
      </c>
      <c r="M5" s="107"/>
      <c r="P5" s="247"/>
    </row>
    <row r="6" spans="1:17" ht="28.5" customHeight="1">
      <c r="A6" s="455"/>
      <c r="B6" s="28">
        <v>3</v>
      </c>
      <c r="C6" s="255" t="s">
        <v>29</v>
      </c>
      <c r="D6" s="28">
        <v>25259</v>
      </c>
      <c r="E6" s="212" t="s">
        <v>30</v>
      </c>
      <c r="F6" s="258" t="s">
        <v>28</v>
      </c>
      <c r="G6" s="328">
        <v>2</v>
      </c>
      <c r="H6" s="28">
        <v>60</v>
      </c>
      <c r="I6" s="260">
        <f>TRUNC(H6*G6,2)</f>
        <v>120</v>
      </c>
      <c r="J6" s="257">
        <f>'Remanejamento- Item 3'!I220</f>
        <v>229.58</v>
      </c>
      <c r="K6" s="265">
        <f t="shared" ref="K6" si="1">TRUNC(J6*I6,2)</f>
        <v>27549.599999999999</v>
      </c>
      <c r="M6" s="107"/>
    </row>
    <row r="7" spans="1:17" ht="20.100000000000001" customHeight="1" thickBot="1">
      <c r="A7" s="456" t="s">
        <v>31</v>
      </c>
      <c r="B7" s="457"/>
      <c r="C7" s="457"/>
      <c r="D7" s="457"/>
      <c r="E7" s="457"/>
      <c r="F7" s="457"/>
      <c r="G7" s="457"/>
      <c r="H7" s="457"/>
      <c r="I7" s="457"/>
      <c r="J7" s="266"/>
      <c r="K7" s="267">
        <f>TRUNC(SUM(K3:K6),2)</f>
        <v>662133.6</v>
      </c>
      <c r="L7" s="247"/>
    </row>
    <row r="13" spans="1:17">
      <c r="A13" s="240"/>
    </row>
    <row r="23" spans="1:1">
      <c r="A23" s="241"/>
    </row>
    <row r="24" spans="1:1">
      <c r="A24" s="241"/>
    </row>
    <row r="48" spans="1:1">
      <c r="A48" s="241"/>
    </row>
    <row r="57" spans="1:3">
      <c r="A57" s="240"/>
    </row>
    <row r="58" spans="1:3">
      <c r="A58" s="240"/>
    </row>
    <row r="59" spans="1:3">
      <c r="A59" s="240"/>
    </row>
    <row r="60" spans="1:3">
      <c r="A60" s="240"/>
      <c r="C60" s="246"/>
    </row>
    <row r="65" spans="1:1">
      <c r="A65" s="242"/>
    </row>
    <row r="69" spans="1:1">
      <c r="A69" s="242"/>
    </row>
    <row r="70" spans="1:1">
      <c r="A70" s="242"/>
    </row>
    <row r="72" spans="1:1">
      <c r="A72" s="240"/>
    </row>
    <row r="129" spans="1:11">
      <c r="K129" s="182"/>
    </row>
    <row r="130" spans="1:11" s="182" customFormat="1">
      <c r="A130" s="32"/>
      <c r="B130" s="32"/>
      <c r="C130" s="203"/>
      <c r="D130" s="32"/>
      <c r="E130" s="31"/>
      <c r="F130" s="31"/>
      <c r="G130" s="31"/>
      <c r="H130" s="31"/>
      <c r="I130" s="32"/>
      <c r="J130" s="32"/>
      <c r="K130"/>
    </row>
    <row r="156" spans="1:11">
      <c r="A156" s="31"/>
      <c r="B156" s="31"/>
      <c r="D156" s="31"/>
      <c r="I156" s="31"/>
      <c r="J156" s="31"/>
      <c r="K156" s="211"/>
    </row>
    <row r="157" spans="1:11" s="211" customFormat="1">
      <c r="A157" s="31"/>
      <c r="B157" s="31"/>
      <c r="C157" s="203"/>
      <c r="D157" s="31"/>
      <c r="E157" s="31"/>
      <c r="F157" s="31"/>
      <c r="G157" s="31"/>
      <c r="H157" s="31"/>
      <c r="I157" s="31"/>
      <c r="J157" s="31"/>
    </row>
    <row r="158" spans="1:11" s="211" customFormat="1">
      <c r="A158" s="31"/>
      <c r="B158" s="31"/>
      <c r="C158" s="203"/>
      <c r="D158" s="31"/>
      <c r="E158" s="31"/>
      <c r="F158" s="31"/>
      <c r="G158" s="31"/>
      <c r="H158" s="31"/>
      <c r="I158" s="31"/>
      <c r="J158" s="31"/>
    </row>
    <row r="159" spans="1:11" s="211" customFormat="1">
      <c r="A159" s="31"/>
      <c r="B159" s="31"/>
      <c r="C159" s="203"/>
      <c r="D159" s="31"/>
      <c r="E159" s="31"/>
      <c r="F159" s="31"/>
      <c r="G159" s="31"/>
      <c r="H159" s="31"/>
      <c r="I159" s="31"/>
      <c r="J159" s="31"/>
    </row>
    <row r="160" spans="1:11" s="211" customFormat="1">
      <c r="A160" s="31"/>
      <c r="B160" s="31"/>
      <c r="C160" s="203"/>
      <c r="D160" s="31"/>
      <c r="E160" s="31"/>
      <c r="F160" s="31"/>
      <c r="G160" s="31"/>
      <c r="H160" s="31"/>
      <c r="I160" s="31"/>
      <c r="J160" s="31"/>
    </row>
    <row r="161" spans="1:11" s="211" customFormat="1">
      <c r="A161" s="31"/>
      <c r="B161" s="31"/>
      <c r="C161" s="203"/>
      <c r="D161" s="31"/>
      <c r="E161" s="31"/>
      <c r="F161" s="31"/>
      <c r="G161" s="31"/>
      <c r="H161" s="31"/>
      <c r="I161" s="31"/>
      <c r="J161" s="31"/>
    </row>
    <row r="162" spans="1:11" s="211" customFormat="1">
      <c r="A162" s="31"/>
      <c r="B162" s="31"/>
      <c r="C162" s="203"/>
      <c r="D162" s="31"/>
      <c r="E162" s="31"/>
      <c r="F162" s="31"/>
      <c r="G162" s="31"/>
      <c r="H162" s="31"/>
      <c r="I162" s="31"/>
      <c r="J162" s="31"/>
    </row>
    <row r="163" spans="1:11" s="211" customFormat="1">
      <c r="A163" s="243"/>
      <c r="B163" s="168"/>
      <c r="C163" s="245"/>
      <c r="D163" s="168"/>
      <c r="E163" s="244"/>
      <c r="F163" s="244"/>
      <c r="G163" s="244"/>
      <c r="H163" s="244"/>
      <c r="I163" s="168"/>
      <c r="J163" s="168"/>
      <c r="K163" s="9"/>
    </row>
    <row r="164" spans="1:11" s="9" customFormat="1">
      <c r="A164" s="236"/>
      <c r="B164" s="32"/>
      <c r="C164" s="203"/>
      <c r="D164" s="32"/>
      <c r="E164" s="31"/>
      <c r="F164" s="31"/>
      <c r="G164" s="31"/>
      <c r="H164" s="31"/>
      <c r="I164" s="32"/>
      <c r="J164" s="32"/>
      <c r="K164"/>
    </row>
  </sheetData>
  <mergeCells count="4">
    <mergeCell ref="A3:A6"/>
    <mergeCell ref="A7:I7"/>
    <mergeCell ref="B2:K2"/>
    <mergeCell ref="B4:K4"/>
  </mergeCells>
  <phoneticPr fontId="3" type="noConversion"/>
  <pageMargins left="0.39370078740157483" right="0.19685039370078741" top="0.59055118110236227" bottom="0.39370078740157483" header="0.15748031496062992" footer="0.15748031496062992"/>
  <pageSetup paperSize="9" scale="85" firstPageNumber="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pageSetUpPr fitToPage="1"/>
  </sheetPr>
  <dimension ref="A1:Q224"/>
  <sheetViews>
    <sheetView topLeftCell="A26" zoomScaleNormal="100" workbookViewId="0">
      <selection activeCell="A61" sqref="A61"/>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c r="A1" s="460" t="s">
        <v>32</v>
      </c>
      <c r="B1" s="461"/>
      <c r="C1" s="461"/>
      <c r="D1" s="461"/>
      <c r="E1" s="461"/>
      <c r="F1" s="461"/>
      <c r="G1" s="461"/>
      <c r="H1" s="461"/>
      <c r="I1" s="462"/>
      <c r="J1" s="460"/>
      <c r="K1" s="461"/>
      <c r="L1" s="461"/>
      <c r="M1" s="461"/>
      <c r="N1" s="461"/>
      <c r="O1" s="461"/>
      <c r="P1" s="461"/>
    </row>
    <row r="2" spans="1:16">
      <c r="A2" s="273"/>
      <c r="B2" s="230"/>
      <c r="C2" s="230"/>
      <c r="D2" s="230"/>
      <c r="E2" s="230"/>
      <c r="F2" s="230"/>
      <c r="G2" s="230"/>
      <c r="H2" s="230"/>
      <c r="I2" s="274"/>
      <c r="J2" s="273"/>
      <c r="K2" s="230"/>
      <c r="L2" s="230"/>
      <c r="M2" s="230"/>
      <c r="N2" s="230"/>
      <c r="O2" s="230"/>
      <c r="P2" s="230"/>
    </row>
    <row r="3" spans="1:16" ht="15" customHeight="1">
      <c r="A3" s="463" t="s">
        <v>33</v>
      </c>
      <c r="B3" s="464"/>
      <c r="C3" s="464"/>
      <c r="D3" s="464"/>
      <c r="E3" s="464"/>
      <c r="F3" s="464"/>
      <c r="G3" s="230"/>
      <c r="H3" s="230"/>
      <c r="I3" s="274"/>
      <c r="J3" s="465"/>
      <c r="K3" s="464"/>
      <c r="L3" s="464"/>
      <c r="M3" s="464"/>
      <c r="N3" s="464"/>
      <c r="O3" s="464"/>
      <c r="P3" s="230"/>
    </row>
    <row r="4" spans="1:16" ht="15" customHeight="1">
      <c r="A4" s="465" t="s">
        <v>34</v>
      </c>
      <c r="B4" s="464"/>
      <c r="C4" s="464"/>
      <c r="D4" s="464"/>
      <c r="E4" s="464"/>
      <c r="F4" s="464"/>
      <c r="G4" s="230"/>
      <c r="H4" s="230"/>
      <c r="I4" s="274"/>
      <c r="J4" s="465"/>
      <c r="K4" s="464"/>
      <c r="L4" s="464"/>
      <c r="M4" s="464"/>
      <c r="N4" s="464"/>
      <c r="O4" s="464"/>
      <c r="P4" s="230"/>
    </row>
    <row r="5" spans="1:16">
      <c r="A5" s="59"/>
      <c r="B5" s="9"/>
      <c r="C5" s="9"/>
      <c r="D5" s="9"/>
      <c r="E5" s="9"/>
      <c r="F5" s="9"/>
      <c r="G5" s="9"/>
      <c r="H5" s="9"/>
      <c r="I5" s="97"/>
      <c r="J5" s="59"/>
      <c r="K5" s="9"/>
      <c r="L5" s="9"/>
      <c r="M5" s="9"/>
      <c r="N5" s="9"/>
      <c r="O5" s="9"/>
      <c r="P5" s="9"/>
    </row>
    <row r="6" spans="1:16">
      <c r="A6" s="465" t="s">
        <v>35</v>
      </c>
      <c r="B6" s="464"/>
      <c r="C6" s="464"/>
      <c r="D6" s="464"/>
      <c r="E6" s="464"/>
      <c r="F6" s="464"/>
      <c r="G6" s="9"/>
      <c r="H6" s="9"/>
      <c r="I6" s="97"/>
      <c r="J6" s="465"/>
      <c r="K6" s="464"/>
      <c r="L6" s="464"/>
      <c r="M6" s="464"/>
      <c r="N6" s="464"/>
      <c r="O6" s="464"/>
      <c r="P6" s="9"/>
    </row>
    <row r="7" spans="1:16">
      <c r="A7" s="275"/>
      <c r="B7" s="231"/>
      <c r="C7" s="231"/>
      <c r="D7" s="231"/>
      <c r="E7" s="231"/>
      <c r="F7" s="231"/>
      <c r="G7" s="231"/>
      <c r="H7" s="231"/>
      <c r="I7" s="276"/>
      <c r="J7" s="275"/>
      <c r="K7" s="231"/>
      <c r="L7" s="231"/>
      <c r="M7" s="231"/>
      <c r="N7" s="231"/>
      <c r="O7" s="231"/>
      <c r="P7" s="231"/>
    </row>
    <row r="8" spans="1:16">
      <c r="A8" s="468" t="s">
        <v>36</v>
      </c>
      <c r="B8" s="469"/>
      <c r="C8" s="469"/>
      <c r="D8" s="469"/>
      <c r="E8" s="469"/>
      <c r="F8" s="469"/>
      <c r="G8" s="469"/>
      <c r="H8" s="469"/>
      <c r="I8" s="470"/>
      <c r="J8" s="468"/>
      <c r="K8" s="469"/>
      <c r="L8" s="469"/>
      <c r="M8" s="469"/>
      <c r="N8" s="469"/>
      <c r="O8" s="469"/>
      <c r="P8" s="469"/>
    </row>
    <row r="9" spans="1:16">
      <c r="A9" s="278" t="s">
        <v>37</v>
      </c>
      <c r="B9" s="466" t="s">
        <v>38</v>
      </c>
      <c r="C9" s="467"/>
      <c r="D9" s="467"/>
      <c r="E9" s="467"/>
      <c r="F9" s="467"/>
      <c r="G9" s="467"/>
      <c r="H9" s="467"/>
      <c r="I9" s="279">
        <v>46042</v>
      </c>
      <c r="J9" s="278"/>
      <c r="K9" s="466"/>
      <c r="L9" s="467"/>
      <c r="M9" s="467"/>
      <c r="N9" s="467"/>
      <c r="O9" s="467"/>
      <c r="P9" s="467"/>
    </row>
    <row r="10" spans="1:16">
      <c r="A10" s="278" t="s">
        <v>39</v>
      </c>
      <c r="B10" s="466" t="s">
        <v>40</v>
      </c>
      <c r="C10" s="467"/>
      <c r="D10" s="467"/>
      <c r="E10" s="467"/>
      <c r="F10" s="467"/>
      <c r="G10" s="467"/>
      <c r="H10" s="467"/>
      <c r="I10" s="280" t="s">
        <v>41</v>
      </c>
      <c r="J10" s="278"/>
      <c r="K10" s="466"/>
      <c r="L10" s="467"/>
      <c r="M10" s="467"/>
      <c r="N10" s="467"/>
      <c r="O10" s="467"/>
      <c r="P10" s="467"/>
    </row>
    <row r="11" spans="1:16">
      <c r="A11" s="278" t="s">
        <v>42</v>
      </c>
      <c r="B11" s="466" t="s">
        <v>43</v>
      </c>
      <c r="C11" s="466"/>
      <c r="D11" s="466"/>
      <c r="E11" s="466"/>
      <c r="F11" s="466"/>
      <c r="G11" s="466"/>
      <c r="H11" s="466"/>
      <c r="I11" s="280" t="s">
        <v>44</v>
      </c>
      <c r="J11" s="278"/>
      <c r="K11" s="466"/>
      <c r="L11" s="466"/>
      <c r="M11" s="466"/>
      <c r="N11" s="466"/>
      <c r="O11" s="466"/>
      <c r="P11" s="466"/>
    </row>
    <row r="12" spans="1:16">
      <c r="A12" s="278" t="s">
        <v>45</v>
      </c>
      <c r="B12" s="466" t="s">
        <v>46</v>
      </c>
      <c r="C12" s="467"/>
      <c r="D12" s="467"/>
      <c r="E12" s="467"/>
      <c r="F12" s="467"/>
      <c r="G12" s="467"/>
      <c r="H12" s="467"/>
      <c r="I12" s="281">
        <v>60</v>
      </c>
      <c r="J12" s="278"/>
      <c r="K12" s="466"/>
      <c r="L12" s="467"/>
      <c r="M12" s="467"/>
      <c r="N12" s="467"/>
      <c r="O12" s="467"/>
      <c r="P12" s="467"/>
    </row>
    <row r="13" spans="1:16">
      <c r="A13" s="273"/>
      <c r="B13" s="231"/>
      <c r="C13" s="231"/>
      <c r="D13" s="231"/>
      <c r="E13" s="231"/>
      <c r="F13" s="231"/>
      <c r="G13" s="231"/>
      <c r="H13" s="230"/>
      <c r="I13" s="274"/>
      <c r="J13" s="273"/>
      <c r="K13" s="231"/>
      <c r="L13" s="231"/>
      <c r="M13" s="231"/>
      <c r="N13" s="231"/>
      <c r="O13" s="231"/>
      <c r="P13" s="231"/>
    </row>
    <row r="14" spans="1:16">
      <c r="A14" s="468" t="s">
        <v>47</v>
      </c>
      <c r="B14" s="469"/>
      <c r="C14" s="469"/>
      <c r="D14" s="469"/>
      <c r="E14" s="469"/>
      <c r="F14" s="469"/>
      <c r="G14" s="469"/>
      <c r="H14" s="469"/>
      <c r="I14" s="470"/>
      <c r="J14" s="468"/>
      <c r="K14" s="469"/>
      <c r="L14" s="469"/>
      <c r="M14" s="469"/>
      <c r="N14" s="469"/>
      <c r="O14" s="469"/>
      <c r="P14" s="469"/>
    </row>
    <row r="15" spans="1:16">
      <c r="A15" s="476" t="s">
        <v>48</v>
      </c>
      <c r="B15" s="477"/>
      <c r="C15" s="477" t="s">
        <v>49</v>
      </c>
      <c r="D15" s="477"/>
      <c r="E15" s="478" t="s">
        <v>50</v>
      </c>
      <c r="F15" s="478"/>
      <c r="G15" s="478"/>
      <c r="H15" s="478"/>
      <c r="I15" s="479"/>
      <c r="J15" s="476"/>
      <c r="K15" s="477"/>
      <c r="L15" s="477"/>
      <c r="M15" s="477"/>
      <c r="N15" s="477"/>
      <c r="O15" s="477"/>
      <c r="P15" s="477"/>
    </row>
    <row r="16" spans="1:16" s="41" customFormat="1" ht="25.5" customHeight="1">
      <c r="A16" s="471" t="s">
        <v>51</v>
      </c>
      <c r="B16" s="472"/>
      <c r="C16" s="473" t="s">
        <v>52</v>
      </c>
      <c r="D16" s="474"/>
      <c r="E16" s="475" t="s">
        <v>18</v>
      </c>
      <c r="F16" s="475"/>
      <c r="G16" s="475"/>
      <c r="H16" s="475"/>
      <c r="I16" s="330">
        <v>1</v>
      </c>
      <c r="J16" s="471"/>
      <c r="K16" s="472"/>
      <c r="L16" s="473"/>
      <c r="M16" s="472"/>
      <c r="O16" s="272"/>
      <c r="P16" s="272"/>
    </row>
    <row r="17" spans="1:16" ht="15" customHeight="1">
      <c r="A17" s="284"/>
      <c r="B17" s="232"/>
      <c r="C17" s="31"/>
      <c r="D17" s="233"/>
      <c r="E17" s="32"/>
      <c r="F17" s="234"/>
      <c r="G17" s="234"/>
      <c r="H17" s="234"/>
      <c r="I17" s="285"/>
      <c r="J17" s="284"/>
      <c r="K17" s="232"/>
      <c r="L17" s="31"/>
      <c r="M17" s="233"/>
      <c r="N17" s="32"/>
      <c r="O17" s="234"/>
      <c r="P17" s="234"/>
    </row>
    <row r="18" spans="1:16" ht="15" customHeight="1">
      <c r="A18" s="286" t="s">
        <v>53</v>
      </c>
      <c r="B18" s="232"/>
      <c r="C18" s="31"/>
      <c r="D18" s="233"/>
      <c r="E18" s="32"/>
      <c r="F18" s="234"/>
      <c r="G18" s="234"/>
      <c r="H18" s="234"/>
      <c r="I18" s="285"/>
      <c r="J18" s="286"/>
      <c r="K18" s="232"/>
      <c r="L18" s="31"/>
      <c r="M18" s="233"/>
      <c r="N18" s="32"/>
      <c r="O18" s="234"/>
      <c r="P18" s="234"/>
    </row>
    <row r="19" spans="1:16" ht="15" customHeight="1">
      <c r="A19" s="286" t="s">
        <v>54</v>
      </c>
      <c r="B19" s="232"/>
      <c r="C19" s="31"/>
      <c r="D19" s="233"/>
      <c r="E19" s="32"/>
      <c r="F19" s="234"/>
      <c r="G19" s="234"/>
      <c r="H19" s="234"/>
      <c r="I19" s="285"/>
      <c r="J19" s="286"/>
      <c r="K19" s="232"/>
      <c r="L19" s="31"/>
      <c r="M19" s="233"/>
      <c r="N19" s="32"/>
      <c r="O19" s="234"/>
      <c r="P19" s="234"/>
    </row>
    <row r="20" spans="1:16" ht="15" customHeight="1">
      <c r="A20" s="286" t="s">
        <v>55</v>
      </c>
      <c r="B20" s="232"/>
      <c r="C20" s="31"/>
      <c r="D20" s="233"/>
      <c r="E20" s="32"/>
      <c r="F20" s="234"/>
      <c r="G20" s="234"/>
      <c r="H20" s="234"/>
      <c r="I20" s="285"/>
      <c r="J20" s="286"/>
      <c r="K20" s="232"/>
      <c r="L20" s="31"/>
      <c r="M20" s="233"/>
      <c r="N20" s="32"/>
      <c r="O20" s="234"/>
      <c r="P20" s="234"/>
    </row>
    <row r="21" spans="1:16" ht="15" customHeight="1">
      <c r="A21" s="286" t="s">
        <v>56</v>
      </c>
      <c r="B21" s="232"/>
      <c r="C21" s="31"/>
      <c r="D21" s="233"/>
      <c r="E21" s="32"/>
      <c r="F21" s="234"/>
      <c r="G21" s="234"/>
      <c r="H21" s="234"/>
      <c r="I21" s="285"/>
      <c r="J21" s="286"/>
      <c r="K21" s="232"/>
      <c r="L21" s="31"/>
      <c r="M21" s="233"/>
      <c r="N21" s="32"/>
      <c r="O21" s="234"/>
      <c r="P21" s="234"/>
    </row>
    <row r="22" spans="1:16" ht="15" customHeight="1">
      <c r="A22" s="287"/>
      <c r="B22" s="232"/>
      <c r="C22" s="31"/>
      <c r="D22" s="233"/>
      <c r="E22" s="32"/>
      <c r="F22" s="234"/>
      <c r="G22" s="234"/>
      <c r="H22" s="234"/>
      <c r="I22" s="288"/>
      <c r="J22" s="287"/>
      <c r="K22" s="232"/>
      <c r="L22" s="31"/>
      <c r="M22" s="233"/>
      <c r="N22" s="32"/>
      <c r="O22" s="234"/>
      <c r="P22" s="234"/>
    </row>
    <row r="23" spans="1:16" ht="15" customHeight="1">
      <c r="A23" s="289" t="s">
        <v>57</v>
      </c>
      <c r="B23" s="232"/>
      <c r="C23" s="31"/>
      <c r="D23" s="233"/>
      <c r="E23" s="32"/>
      <c r="F23" s="234"/>
      <c r="G23" s="234"/>
      <c r="H23" s="234"/>
      <c r="I23" s="285"/>
      <c r="J23" s="289"/>
      <c r="K23" s="232"/>
      <c r="L23" s="31"/>
      <c r="M23" s="233"/>
      <c r="N23" s="32"/>
      <c r="O23" s="234"/>
      <c r="P23" s="234"/>
    </row>
    <row r="24" spans="1:16" ht="15" customHeight="1">
      <c r="A24" s="284"/>
      <c r="B24" s="232"/>
      <c r="C24" s="31"/>
      <c r="D24" s="233"/>
      <c r="E24" s="32"/>
      <c r="F24" s="234"/>
      <c r="G24" s="234"/>
      <c r="H24" s="234"/>
      <c r="I24" s="285"/>
      <c r="J24" s="284"/>
      <c r="K24" s="232"/>
      <c r="L24" s="31"/>
      <c r="M24" s="233"/>
      <c r="N24" s="32"/>
      <c r="O24" s="234"/>
      <c r="P24" s="234"/>
    </row>
    <row r="25" spans="1:16" ht="15" customHeight="1">
      <c r="A25" s="289" t="s">
        <v>58</v>
      </c>
      <c r="B25" s="232"/>
      <c r="C25" s="31"/>
      <c r="D25" s="233"/>
      <c r="E25" s="32"/>
      <c r="F25" s="234"/>
      <c r="G25" s="234"/>
      <c r="H25" s="234"/>
      <c r="I25" s="285"/>
      <c r="J25" s="289"/>
      <c r="K25" s="232"/>
      <c r="L25" s="31"/>
      <c r="M25" s="233"/>
      <c r="N25" s="32"/>
      <c r="O25" s="234"/>
      <c r="P25" s="234"/>
    </row>
    <row r="26" spans="1:16" ht="15" customHeight="1">
      <c r="A26" s="286" t="s">
        <v>59</v>
      </c>
      <c r="B26" s="232"/>
      <c r="C26" s="31"/>
      <c r="D26" s="233"/>
      <c r="E26" s="32"/>
      <c r="F26" s="234"/>
      <c r="G26" s="234"/>
      <c r="H26" s="234"/>
      <c r="I26" s="285"/>
      <c r="J26" s="286"/>
      <c r="K26" s="232"/>
      <c r="L26" s="31"/>
      <c r="M26" s="233"/>
      <c r="N26" s="32"/>
      <c r="O26" s="234"/>
      <c r="P26" s="234"/>
    </row>
    <row r="27" spans="1:16">
      <c r="A27" s="468" t="s">
        <v>60</v>
      </c>
      <c r="B27" s="469"/>
      <c r="C27" s="469"/>
      <c r="D27" s="469"/>
      <c r="E27" s="469"/>
      <c r="F27" s="469"/>
      <c r="G27" s="469"/>
      <c r="H27" s="469"/>
      <c r="I27" s="470"/>
      <c r="J27" s="468"/>
      <c r="K27" s="469"/>
      <c r="L27" s="469"/>
      <c r="M27" s="469"/>
      <c r="N27" s="469"/>
      <c r="O27" s="469"/>
      <c r="P27" s="469"/>
    </row>
    <row r="28" spans="1:16">
      <c r="A28" s="290">
        <v>1</v>
      </c>
      <c r="B28" s="480" t="s">
        <v>61</v>
      </c>
      <c r="C28" s="480"/>
      <c r="D28" s="480"/>
      <c r="E28" s="480"/>
      <c r="F28" s="480"/>
      <c r="G28" s="480"/>
      <c r="H28" s="480"/>
      <c r="I28" s="291" t="str">
        <f>A16</f>
        <v>Limpeza e Conservação</v>
      </c>
      <c r="J28" s="290"/>
      <c r="K28" s="480"/>
      <c r="L28" s="480"/>
      <c r="M28" s="480"/>
      <c r="N28" s="480"/>
      <c r="O28" s="480"/>
      <c r="P28" s="480"/>
    </row>
    <row r="29" spans="1:16">
      <c r="A29" s="278">
        <v>2</v>
      </c>
      <c r="B29" s="466" t="s">
        <v>62</v>
      </c>
      <c r="C29" s="466"/>
      <c r="D29" s="466"/>
      <c r="E29" s="466"/>
      <c r="F29" s="466"/>
      <c r="G29" s="466"/>
      <c r="H29" s="466"/>
      <c r="I29" s="292" t="s">
        <v>63</v>
      </c>
      <c r="J29" s="278"/>
      <c r="K29" s="466"/>
      <c r="L29" s="466"/>
      <c r="M29" s="466"/>
      <c r="N29" s="466"/>
      <c r="O29" s="466"/>
      <c r="P29" s="466"/>
    </row>
    <row r="30" spans="1:16">
      <c r="A30" s="278">
        <v>3</v>
      </c>
      <c r="B30" s="467" t="s">
        <v>64</v>
      </c>
      <c r="C30" s="467"/>
      <c r="D30" s="467"/>
      <c r="E30" s="467"/>
      <c r="F30" s="467"/>
      <c r="G30" s="467"/>
      <c r="H30" s="467"/>
      <c r="I30" s="293">
        <v>1632.91</v>
      </c>
      <c r="J30" s="278"/>
      <c r="K30" s="467"/>
      <c r="L30" s="467"/>
      <c r="M30" s="467"/>
      <c r="N30" s="467"/>
      <c r="O30" s="467"/>
      <c r="P30" s="467"/>
    </row>
    <row r="31" spans="1:16">
      <c r="A31" s="290">
        <v>4</v>
      </c>
      <c r="B31" s="480" t="s">
        <v>65</v>
      </c>
      <c r="C31" s="480"/>
      <c r="D31" s="480"/>
      <c r="E31" s="480"/>
      <c r="F31" s="480"/>
      <c r="G31" s="480"/>
      <c r="H31" s="480"/>
      <c r="I31" s="294" t="s">
        <v>66</v>
      </c>
      <c r="J31" s="290"/>
      <c r="K31" s="480"/>
      <c r="L31" s="480"/>
      <c r="M31" s="480"/>
      <c r="N31" s="480"/>
      <c r="O31" s="480"/>
      <c r="P31" s="480"/>
    </row>
    <row r="32" spans="1:16">
      <c r="A32" s="278">
        <v>5</v>
      </c>
      <c r="B32" s="466" t="s">
        <v>67</v>
      </c>
      <c r="C32" s="467"/>
      <c r="D32" s="467"/>
      <c r="E32" s="467"/>
      <c r="F32" s="467"/>
      <c r="G32" s="467"/>
      <c r="H32" s="467"/>
      <c r="I32" s="279">
        <v>45727</v>
      </c>
      <c r="J32" s="278"/>
      <c r="K32" s="466"/>
      <c r="L32" s="467"/>
      <c r="M32" s="467"/>
      <c r="N32" s="467"/>
      <c r="O32" s="467"/>
      <c r="P32" s="467"/>
    </row>
    <row r="33" spans="1:17">
      <c r="A33" s="273"/>
      <c r="B33" s="231"/>
      <c r="C33" s="231"/>
      <c r="D33" s="231"/>
      <c r="E33" s="231"/>
      <c r="F33" s="231"/>
      <c r="G33" s="231"/>
      <c r="H33" s="231"/>
      <c r="I33" s="295"/>
      <c r="J33" s="273"/>
      <c r="K33" s="231"/>
      <c r="L33" s="231"/>
      <c r="M33" s="231"/>
      <c r="N33" s="231"/>
      <c r="O33" s="231"/>
      <c r="P33" s="231"/>
    </row>
    <row r="34" spans="1:17">
      <c r="A34" s="286" t="s">
        <v>68</v>
      </c>
      <c r="B34" s="231"/>
      <c r="C34" s="231"/>
      <c r="D34" s="231"/>
      <c r="E34" s="231"/>
      <c r="F34" s="231"/>
      <c r="G34" s="231"/>
      <c r="H34" s="231"/>
      <c r="I34" s="295"/>
      <c r="J34" s="286"/>
      <c r="K34" s="231"/>
      <c r="L34" s="231"/>
      <c r="M34" s="231"/>
      <c r="N34" s="231"/>
      <c r="O34" s="231"/>
      <c r="P34" s="231"/>
    </row>
    <row r="35" spans="1:17">
      <c r="A35" s="286" t="s">
        <v>69</v>
      </c>
      <c r="B35" s="231"/>
      <c r="C35" s="231"/>
      <c r="D35" s="231"/>
      <c r="E35" s="231"/>
      <c r="F35" s="231"/>
      <c r="G35" s="231"/>
      <c r="H35" s="231"/>
      <c r="I35" s="295"/>
      <c r="J35" s="286"/>
      <c r="K35" s="231"/>
      <c r="L35" s="231"/>
      <c r="M35" s="231"/>
      <c r="N35" s="231"/>
      <c r="O35" s="231"/>
      <c r="P35" s="231"/>
    </row>
    <row r="36" spans="1:17">
      <c r="A36" s="57"/>
      <c r="I36" s="58"/>
      <c r="J36" s="57"/>
    </row>
    <row r="37" spans="1:17">
      <c r="A37" s="481" t="s">
        <v>70</v>
      </c>
      <c r="B37" s="482"/>
      <c r="C37" s="482"/>
      <c r="D37" s="482"/>
      <c r="E37" s="482"/>
      <c r="F37" s="482"/>
      <c r="G37" s="482"/>
      <c r="H37" s="482"/>
      <c r="I37" s="483"/>
      <c r="J37" s="481"/>
      <c r="K37" s="482"/>
      <c r="L37" s="482"/>
      <c r="M37" s="482"/>
      <c r="N37" s="482"/>
      <c r="O37" s="482"/>
      <c r="P37" s="482"/>
    </row>
    <row r="38" spans="1:17">
      <c r="A38" s="282">
        <v>1</v>
      </c>
      <c r="B38" s="477" t="s">
        <v>71</v>
      </c>
      <c r="C38" s="477"/>
      <c r="D38" s="477"/>
      <c r="E38" s="477"/>
      <c r="F38" s="477"/>
      <c r="G38" s="477"/>
      <c r="H38" s="8" t="s">
        <v>72</v>
      </c>
      <c r="I38" s="283" t="s">
        <v>73</v>
      </c>
      <c r="J38" s="282"/>
      <c r="K38" s="477"/>
      <c r="L38" s="477"/>
      <c r="M38" s="477"/>
      <c r="N38" s="477"/>
      <c r="O38" s="477"/>
      <c r="P38" s="477"/>
    </row>
    <row r="39" spans="1:17">
      <c r="A39" s="282" t="s">
        <v>37</v>
      </c>
      <c r="B39" s="466" t="s">
        <v>74</v>
      </c>
      <c r="C39" s="466"/>
      <c r="D39" s="466"/>
      <c r="E39" s="466"/>
      <c r="F39" s="466"/>
      <c r="G39" s="466"/>
      <c r="H39" s="20"/>
      <c r="I39" s="296">
        <f>I30</f>
        <v>1632.91</v>
      </c>
      <c r="J39" s="282"/>
      <c r="K39" s="466"/>
      <c r="L39" s="466"/>
      <c r="M39" s="466"/>
      <c r="N39" s="466"/>
      <c r="O39" s="466"/>
      <c r="P39" s="466"/>
    </row>
    <row r="40" spans="1:17">
      <c r="A40" s="282" t="s">
        <v>39</v>
      </c>
      <c r="B40" s="466" t="s">
        <v>75</v>
      </c>
      <c r="C40" s="466"/>
      <c r="D40" s="466"/>
      <c r="E40" s="466"/>
      <c r="F40" s="466"/>
      <c r="G40" s="466"/>
      <c r="H40" s="2"/>
      <c r="I40" s="296">
        <f>I39*H40</f>
        <v>0</v>
      </c>
      <c r="J40" s="282"/>
      <c r="K40" s="466"/>
      <c r="L40" s="466"/>
      <c r="M40" s="466"/>
      <c r="N40" s="466"/>
      <c r="O40" s="466"/>
      <c r="P40" s="466"/>
      <c r="Q40" s="25"/>
    </row>
    <row r="41" spans="1:17">
      <c r="A41" s="282" t="s">
        <v>42</v>
      </c>
      <c r="B41" s="466" t="s">
        <v>76</v>
      </c>
      <c r="C41" s="466"/>
      <c r="D41" s="466"/>
      <c r="E41" s="466"/>
      <c r="F41" s="466"/>
      <c r="G41" s="466"/>
      <c r="H41" s="2"/>
      <c r="I41" s="296">
        <f>1518*0.1</f>
        <v>151.80000000000001</v>
      </c>
      <c r="J41" s="282"/>
      <c r="K41" s="466"/>
      <c r="L41" s="466"/>
      <c r="M41" s="466"/>
      <c r="N41" s="466"/>
      <c r="O41" s="466"/>
      <c r="P41" s="466"/>
    </row>
    <row r="42" spans="1:17">
      <c r="A42" s="282" t="s">
        <v>45</v>
      </c>
      <c r="B42" s="466" t="s">
        <v>77</v>
      </c>
      <c r="C42" s="466"/>
      <c r="D42" s="466"/>
      <c r="E42" s="466"/>
      <c r="F42" s="466"/>
      <c r="G42" s="466"/>
      <c r="H42" s="2"/>
      <c r="I42" s="296">
        <v>0</v>
      </c>
      <c r="J42" s="282"/>
      <c r="K42" s="466"/>
      <c r="L42" s="466"/>
      <c r="M42" s="466"/>
      <c r="N42" s="466"/>
      <c r="O42" s="466"/>
      <c r="P42" s="466"/>
      <c r="Q42" s="25"/>
    </row>
    <row r="43" spans="1:17">
      <c r="A43" s="282" t="s">
        <v>78</v>
      </c>
      <c r="B43" s="466" t="s">
        <v>79</v>
      </c>
      <c r="C43" s="466"/>
      <c r="D43" s="466"/>
      <c r="E43" s="466"/>
      <c r="F43" s="466"/>
      <c r="G43" s="466"/>
      <c r="H43" s="5"/>
      <c r="I43" s="296">
        <v>0</v>
      </c>
      <c r="J43" s="282"/>
      <c r="K43" s="466"/>
      <c r="L43" s="466"/>
      <c r="M43" s="466"/>
      <c r="N43" s="466"/>
      <c r="O43" s="466"/>
      <c r="P43" s="466"/>
      <c r="Q43" s="25"/>
    </row>
    <row r="44" spans="1:17">
      <c r="A44" s="282" t="s">
        <v>80</v>
      </c>
      <c r="B44" s="466" t="s">
        <v>81</v>
      </c>
      <c r="C44" s="466"/>
      <c r="D44" s="466"/>
      <c r="E44" s="466"/>
      <c r="F44" s="466"/>
      <c r="G44" s="466"/>
      <c r="H44" s="2"/>
      <c r="I44" s="296">
        <v>0</v>
      </c>
      <c r="J44" s="282"/>
      <c r="K44" s="466"/>
      <c r="L44" s="466"/>
      <c r="M44" s="466"/>
      <c r="N44" s="466"/>
      <c r="O44" s="466"/>
      <c r="P44" s="466"/>
    </row>
    <row r="45" spans="1:17">
      <c r="A45" s="487" t="s">
        <v>82</v>
      </c>
      <c r="B45" s="469"/>
      <c r="C45" s="469"/>
      <c r="D45" s="469"/>
      <c r="E45" s="469"/>
      <c r="F45" s="469"/>
      <c r="G45" s="469"/>
      <c r="H45" s="469"/>
      <c r="I45" s="297">
        <f>SUM(I39:I44)</f>
        <v>1784.71</v>
      </c>
      <c r="J45" s="487"/>
      <c r="K45" s="469"/>
      <c r="L45" s="469"/>
      <c r="M45" s="469"/>
      <c r="N45" s="469"/>
      <c r="O45" s="469"/>
      <c r="P45" s="469"/>
    </row>
    <row r="46" spans="1:17" s="9" customFormat="1">
      <c r="A46" s="59"/>
      <c r="I46" s="97"/>
      <c r="J46" s="59"/>
    </row>
    <row r="47" spans="1:17" s="9" customFormat="1">
      <c r="A47" s="286" t="s">
        <v>83</v>
      </c>
      <c r="I47" s="97"/>
      <c r="J47" s="286"/>
    </row>
    <row r="48" spans="1:17" s="9" customFormat="1">
      <c r="A48" s="286" t="s">
        <v>84</v>
      </c>
      <c r="I48" s="97"/>
      <c r="J48" s="286"/>
    </row>
    <row r="49" spans="1:16">
      <c r="A49" s="298"/>
      <c r="B49" s="3"/>
      <c r="C49" s="3"/>
      <c r="D49" s="3"/>
      <c r="E49" s="3"/>
      <c r="F49" s="3"/>
      <c r="G49" s="3"/>
      <c r="H49" s="3"/>
      <c r="I49" s="61"/>
      <c r="J49" s="298"/>
      <c r="K49" s="3"/>
      <c r="L49" s="3"/>
      <c r="M49" s="3"/>
      <c r="N49" s="3"/>
      <c r="O49" s="3"/>
      <c r="P49" s="3"/>
    </row>
    <row r="50" spans="1:16">
      <c r="A50" s="481" t="s">
        <v>85</v>
      </c>
      <c r="B50" s="482"/>
      <c r="C50" s="482"/>
      <c r="D50" s="482"/>
      <c r="E50" s="482"/>
      <c r="F50" s="482"/>
      <c r="G50" s="482"/>
      <c r="H50" s="482"/>
      <c r="I50" s="483"/>
      <c r="J50" s="481"/>
      <c r="K50" s="482"/>
      <c r="L50" s="482"/>
      <c r="M50" s="482"/>
      <c r="N50" s="482"/>
      <c r="O50" s="482"/>
      <c r="P50" s="482"/>
    </row>
    <row r="51" spans="1:16">
      <c r="A51" s="299" t="s">
        <v>86</v>
      </c>
      <c r="B51" s="484" t="s">
        <v>87</v>
      </c>
      <c r="C51" s="485"/>
      <c r="D51" s="485"/>
      <c r="E51" s="485"/>
      <c r="F51" s="485"/>
      <c r="G51" s="486"/>
      <c r="H51" s="8" t="s">
        <v>72</v>
      </c>
      <c r="I51" s="283" t="s">
        <v>73</v>
      </c>
      <c r="J51" s="299"/>
      <c r="K51" s="484"/>
      <c r="L51" s="485"/>
      <c r="M51" s="485"/>
      <c r="N51" s="485"/>
      <c r="O51" s="485"/>
      <c r="P51" s="486"/>
    </row>
    <row r="52" spans="1:16" ht="13.5" customHeight="1">
      <c r="A52" s="282" t="s">
        <v>37</v>
      </c>
      <c r="B52" s="466" t="s">
        <v>88</v>
      </c>
      <c r="C52" s="466"/>
      <c r="D52" s="466"/>
      <c r="E52" s="466"/>
      <c r="F52" s="466"/>
      <c r="G52" s="466"/>
      <c r="H52" s="1">
        <f>1/12</f>
        <v>8.3333333333333329E-2</v>
      </c>
      <c r="I52" s="82">
        <f>$I$45*H52</f>
        <v>148.72583333333333</v>
      </c>
      <c r="J52" s="282"/>
      <c r="K52" s="466"/>
      <c r="L52" s="466"/>
      <c r="M52" s="466"/>
      <c r="N52" s="466"/>
      <c r="O52" s="466"/>
      <c r="P52" s="466"/>
    </row>
    <row r="53" spans="1:16">
      <c r="A53" s="282" t="s">
        <v>39</v>
      </c>
      <c r="B53" s="466" t="s">
        <v>89</v>
      </c>
      <c r="C53" s="466"/>
      <c r="D53" s="466"/>
      <c r="E53" s="466"/>
      <c r="F53" s="466"/>
      <c r="G53" s="466"/>
      <c r="H53" s="22">
        <v>0.121</v>
      </c>
      <c r="I53" s="82">
        <f>$I$45*H53</f>
        <v>215.94990999999999</v>
      </c>
      <c r="J53" s="282"/>
      <c r="K53" s="466"/>
      <c r="L53" s="466"/>
      <c r="M53" s="466"/>
      <c r="N53" s="466"/>
      <c r="O53" s="466"/>
      <c r="P53" s="466"/>
    </row>
    <row r="54" spans="1:16">
      <c r="A54" s="468" t="s">
        <v>90</v>
      </c>
      <c r="B54" s="469"/>
      <c r="C54" s="469"/>
      <c r="D54" s="469"/>
      <c r="E54" s="469"/>
      <c r="F54" s="469"/>
      <c r="G54" s="469"/>
      <c r="H54" s="33">
        <f>TRUNC(SUM(H52:H53),4)</f>
        <v>0.20430000000000001</v>
      </c>
      <c r="I54" s="300">
        <f>SUM(I52:I53)</f>
        <v>364.67574333333334</v>
      </c>
      <c r="J54" s="468"/>
      <c r="K54" s="469"/>
      <c r="L54" s="469"/>
      <c r="M54" s="469"/>
      <c r="N54" s="469"/>
      <c r="O54" s="469"/>
      <c r="P54" s="469"/>
    </row>
    <row r="55" spans="1:16" ht="21.95" customHeight="1">
      <c r="A55" s="299" t="s">
        <v>42</v>
      </c>
      <c r="B55" s="491" t="s">
        <v>91</v>
      </c>
      <c r="C55" s="491"/>
      <c r="D55" s="491"/>
      <c r="E55" s="491"/>
      <c r="F55" s="491"/>
      <c r="G55" s="491"/>
      <c r="H55" s="148">
        <f>H54*H75</f>
        <v>7.518240000000001E-2</v>
      </c>
      <c r="I55" s="83">
        <f>$I$45*H55</f>
        <v>134.17878110400002</v>
      </c>
      <c r="J55" s="299"/>
      <c r="K55" s="491"/>
      <c r="L55" s="491"/>
      <c r="M55" s="491"/>
      <c r="N55" s="491"/>
      <c r="O55" s="491"/>
      <c r="P55" s="491"/>
    </row>
    <row r="56" spans="1:16">
      <c r="A56" s="468" t="s">
        <v>92</v>
      </c>
      <c r="B56" s="469"/>
      <c r="C56" s="469"/>
      <c r="D56" s="469"/>
      <c r="E56" s="469"/>
      <c r="F56" s="469"/>
      <c r="G56" s="469"/>
      <c r="H56" s="33">
        <f>TRUNC(SUM(H54:H55),4)</f>
        <v>0.27939999999999998</v>
      </c>
      <c r="I56" s="300">
        <f>SUM(I54:I55)</f>
        <v>498.85452443733334</v>
      </c>
      <c r="J56" s="468"/>
      <c r="K56" s="469"/>
      <c r="L56" s="469"/>
      <c r="M56" s="469"/>
      <c r="N56" s="469"/>
      <c r="O56" s="469"/>
      <c r="P56" s="469"/>
    </row>
    <row r="57" spans="1:16">
      <c r="A57" s="298"/>
      <c r="B57" s="3"/>
      <c r="C57" s="3"/>
      <c r="D57" s="3"/>
      <c r="E57" s="3"/>
      <c r="F57" s="3"/>
      <c r="G57" s="3"/>
      <c r="H57" s="35"/>
      <c r="I57" s="61"/>
      <c r="J57" s="298"/>
      <c r="K57" s="3"/>
      <c r="L57" s="3"/>
      <c r="M57" s="3"/>
      <c r="N57" s="3"/>
      <c r="O57" s="3"/>
      <c r="P57" s="3"/>
    </row>
    <row r="58" spans="1:16">
      <c r="A58" s="286" t="s">
        <v>93</v>
      </c>
      <c r="B58" s="3"/>
      <c r="C58" s="3"/>
      <c r="D58" s="3"/>
      <c r="E58" s="3"/>
      <c r="F58" s="3"/>
      <c r="G58" s="3"/>
      <c r="H58" s="35"/>
      <c r="I58" s="61"/>
      <c r="J58" s="286"/>
      <c r="K58" s="3"/>
      <c r="L58" s="3"/>
      <c r="M58" s="3"/>
      <c r="N58" s="3"/>
      <c r="O58" s="3"/>
      <c r="P58" s="3"/>
    </row>
    <row r="59" spans="1:16">
      <c r="A59" s="286" t="s">
        <v>94</v>
      </c>
      <c r="B59" s="3"/>
      <c r="C59" s="3"/>
      <c r="D59" s="3"/>
      <c r="E59" s="3"/>
      <c r="F59" s="3"/>
      <c r="G59" s="3"/>
      <c r="H59" s="35"/>
      <c r="I59" s="61"/>
      <c r="J59" s="286"/>
      <c r="K59" s="3"/>
      <c r="L59" s="3"/>
      <c r="M59" s="3"/>
      <c r="N59" s="3"/>
      <c r="O59" s="3"/>
      <c r="P59" s="3"/>
    </row>
    <row r="60" spans="1:16">
      <c r="A60" s="286" t="s">
        <v>95</v>
      </c>
      <c r="B60" s="3"/>
      <c r="C60" s="3"/>
      <c r="D60" s="3"/>
      <c r="E60" s="3"/>
      <c r="F60" s="3"/>
      <c r="G60" s="3"/>
      <c r="H60" s="35"/>
      <c r="I60" s="61"/>
      <c r="J60" s="286"/>
      <c r="K60" s="3"/>
      <c r="L60" s="3"/>
      <c r="M60" s="3"/>
      <c r="N60" s="3"/>
      <c r="O60" s="3"/>
      <c r="P60" s="3"/>
    </row>
    <row r="61" spans="1:16">
      <c r="A61" s="286" t="s">
        <v>96</v>
      </c>
      <c r="B61" s="9"/>
      <c r="C61" s="9"/>
      <c r="D61" s="9"/>
      <c r="E61" s="9"/>
      <c r="F61" s="9"/>
      <c r="G61" s="9"/>
      <c r="H61" s="9"/>
      <c r="I61" s="97"/>
      <c r="J61" s="286"/>
      <c r="K61" s="9"/>
      <c r="L61" s="9"/>
      <c r="M61" s="9"/>
      <c r="N61" s="9"/>
      <c r="O61" s="9"/>
      <c r="P61" s="9"/>
    </row>
    <row r="62" spans="1:16">
      <c r="A62" s="286" t="s">
        <v>97</v>
      </c>
      <c r="B62" s="9"/>
      <c r="C62" s="9"/>
      <c r="D62" s="9"/>
      <c r="E62" s="9"/>
      <c r="F62" s="9"/>
      <c r="G62" s="9"/>
      <c r="H62" s="9"/>
      <c r="I62" s="97"/>
      <c r="J62" s="286"/>
      <c r="K62" s="9"/>
      <c r="L62" s="9"/>
      <c r="M62" s="9"/>
      <c r="N62" s="9"/>
      <c r="O62" s="9"/>
      <c r="P62" s="9"/>
    </row>
    <row r="63" spans="1:16">
      <c r="A63" s="286"/>
      <c r="B63" s="9"/>
      <c r="C63" s="9"/>
      <c r="D63" s="9"/>
      <c r="E63" s="9"/>
      <c r="F63" s="9"/>
      <c r="G63" s="9"/>
      <c r="H63" s="9"/>
      <c r="I63" s="97"/>
      <c r="J63" s="286"/>
      <c r="K63" s="9"/>
      <c r="L63" s="9"/>
      <c r="M63" s="9"/>
      <c r="N63" s="9"/>
      <c r="O63" s="9"/>
      <c r="P63" s="9"/>
    </row>
    <row r="64" spans="1:16">
      <c r="A64" s="286"/>
      <c r="B64" s="9"/>
      <c r="C64" s="9"/>
      <c r="D64" s="9"/>
      <c r="E64" s="9"/>
      <c r="F64" s="9"/>
      <c r="G64" s="9"/>
      <c r="H64" s="9"/>
      <c r="I64" s="97"/>
      <c r="J64" s="286"/>
      <c r="K64" s="9"/>
      <c r="L64" s="9"/>
      <c r="M64" s="9"/>
      <c r="N64" s="9"/>
      <c r="O64" s="9"/>
      <c r="P64" s="9"/>
    </row>
    <row r="65" spans="1:17">
      <c r="A65" s="42"/>
      <c r="B65" s="36"/>
      <c r="C65" s="36"/>
      <c r="D65" s="36"/>
      <c r="E65" s="36"/>
      <c r="F65" s="36"/>
      <c r="G65" s="36"/>
      <c r="H65" s="36"/>
      <c r="I65" s="301"/>
      <c r="J65" s="42"/>
      <c r="K65" s="36"/>
      <c r="L65" s="36"/>
      <c r="M65" s="36"/>
      <c r="N65" s="36"/>
      <c r="O65" s="36"/>
      <c r="P65" s="36"/>
    </row>
    <row r="66" spans="1:17">
      <c r="A66" s="302" t="s">
        <v>98</v>
      </c>
      <c r="B66" s="488" t="s">
        <v>99</v>
      </c>
      <c r="C66" s="489"/>
      <c r="D66" s="489"/>
      <c r="E66" s="489"/>
      <c r="F66" s="489"/>
      <c r="G66" s="490"/>
      <c r="H66" s="26" t="s">
        <v>72</v>
      </c>
      <c r="I66" s="277" t="s">
        <v>73</v>
      </c>
      <c r="J66" s="302"/>
      <c r="K66" s="488"/>
      <c r="L66" s="489"/>
      <c r="M66" s="489"/>
      <c r="N66" s="489"/>
      <c r="O66" s="489"/>
      <c r="P66" s="490"/>
    </row>
    <row r="67" spans="1:17">
      <c r="A67" s="282" t="s">
        <v>37</v>
      </c>
      <c r="B67" s="466" t="s">
        <v>100</v>
      </c>
      <c r="C67" s="466"/>
      <c r="D67" s="466"/>
      <c r="E67" s="466"/>
      <c r="F67" s="466"/>
      <c r="G67" s="466"/>
      <c r="H67" s="1">
        <v>0.2</v>
      </c>
      <c r="I67" s="82">
        <f t="shared" ref="I67:I74" si="0">H67*($I$45)</f>
        <v>356.94200000000001</v>
      </c>
      <c r="J67" s="282"/>
      <c r="K67" s="466"/>
      <c r="L67" s="466"/>
      <c r="M67" s="466"/>
      <c r="N67" s="466"/>
      <c r="O67" s="466"/>
      <c r="P67" s="466"/>
    </row>
    <row r="68" spans="1:17">
      <c r="A68" s="282" t="s">
        <v>39</v>
      </c>
      <c r="B68" s="466" t="s">
        <v>101</v>
      </c>
      <c r="C68" s="466"/>
      <c r="D68" s="466"/>
      <c r="E68" s="466"/>
      <c r="F68" s="466"/>
      <c r="G68" s="466"/>
      <c r="H68" s="1">
        <v>2.5000000000000001E-2</v>
      </c>
      <c r="I68" s="82">
        <f t="shared" si="0"/>
        <v>44.617750000000001</v>
      </c>
      <c r="J68" s="282"/>
      <c r="K68" s="466"/>
      <c r="L68" s="466"/>
      <c r="M68" s="466"/>
      <c r="N68" s="466"/>
      <c r="O68" s="466"/>
      <c r="P68" s="466"/>
    </row>
    <row r="69" spans="1:17">
      <c r="A69" s="282" t="s">
        <v>42</v>
      </c>
      <c r="B69" s="466" t="s">
        <v>102</v>
      </c>
      <c r="C69" s="466"/>
      <c r="D69" s="466"/>
      <c r="E69" s="466"/>
      <c r="F69" s="466"/>
      <c r="G69" s="466"/>
      <c r="H69" s="1">
        <v>0.03</v>
      </c>
      <c r="I69" s="82">
        <f t="shared" si="0"/>
        <v>53.5413</v>
      </c>
      <c r="J69" s="282"/>
      <c r="K69" s="466"/>
      <c r="L69" s="466"/>
      <c r="M69" s="466"/>
      <c r="N69" s="466"/>
      <c r="O69" s="466"/>
      <c r="P69" s="466"/>
      <c r="Q69" s="25"/>
    </row>
    <row r="70" spans="1:17">
      <c r="A70" s="282" t="s">
        <v>45</v>
      </c>
      <c r="B70" s="466" t="s">
        <v>103</v>
      </c>
      <c r="C70" s="466"/>
      <c r="D70" s="466"/>
      <c r="E70" s="466"/>
      <c r="F70" s="466"/>
      <c r="G70" s="466"/>
      <c r="H70" s="1">
        <v>1.4999999999999999E-2</v>
      </c>
      <c r="I70" s="82">
        <f t="shared" si="0"/>
        <v>26.77065</v>
      </c>
      <c r="J70" s="282"/>
      <c r="K70" s="466"/>
      <c r="L70" s="466"/>
      <c r="M70" s="466"/>
      <c r="N70" s="466"/>
      <c r="O70" s="466"/>
      <c r="P70" s="466"/>
    </row>
    <row r="71" spans="1:17">
      <c r="A71" s="282" t="s">
        <v>78</v>
      </c>
      <c r="B71" s="466" t="s">
        <v>104</v>
      </c>
      <c r="C71" s="466"/>
      <c r="D71" s="466"/>
      <c r="E71" s="466"/>
      <c r="F71" s="466"/>
      <c r="G71" s="466"/>
      <c r="H71" s="1">
        <v>0.01</v>
      </c>
      <c r="I71" s="82">
        <f t="shared" si="0"/>
        <v>17.847100000000001</v>
      </c>
      <c r="J71" s="282"/>
      <c r="K71" s="466"/>
      <c r="L71" s="466"/>
      <c r="M71" s="466"/>
      <c r="N71" s="466"/>
      <c r="O71" s="466"/>
      <c r="P71" s="466"/>
    </row>
    <row r="72" spans="1:17">
      <c r="A72" s="282" t="s">
        <v>80</v>
      </c>
      <c r="B72" s="466" t="s">
        <v>105</v>
      </c>
      <c r="C72" s="466"/>
      <c r="D72" s="466"/>
      <c r="E72" s="466"/>
      <c r="F72" s="466"/>
      <c r="G72" s="466"/>
      <c r="H72" s="1">
        <v>6.0000000000000001E-3</v>
      </c>
      <c r="I72" s="82">
        <f t="shared" si="0"/>
        <v>10.708260000000001</v>
      </c>
      <c r="J72" s="282"/>
      <c r="K72" s="466"/>
      <c r="L72" s="466"/>
      <c r="M72" s="466"/>
      <c r="N72" s="466"/>
      <c r="O72" s="466"/>
      <c r="P72" s="466"/>
    </row>
    <row r="73" spans="1:17">
      <c r="A73" s="282" t="s">
        <v>106</v>
      </c>
      <c r="B73" s="466" t="s">
        <v>107</v>
      </c>
      <c r="C73" s="466"/>
      <c r="D73" s="466"/>
      <c r="E73" s="466"/>
      <c r="F73" s="466"/>
      <c r="G73" s="466"/>
      <c r="H73" s="1">
        <v>2E-3</v>
      </c>
      <c r="I73" s="82">
        <f t="shared" si="0"/>
        <v>3.56942</v>
      </c>
      <c r="J73" s="282"/>
      <c r="K73" s="466"/>
      <c r="L73" s="466"/>
      <c r="M73" s="466"/>
      <c r="N73" s="466"/>
      <c r="O73" s="466"/>
      <c r="P73" s="466"/>
    </row>
    <row r="74" spans="1:17">
      <c r="A74" s="282" t="s">
        <v>108</v>
      </c>
      <c r="B74" s="466" t="s">
        <v>109</v>
      </c>
      <c r="C74" s="466"/>
      <c r="D74" s="466"/>
      <c r="E74" s="466"/>
      <c r="F74" s="466"/>
      <c r="G74" s="466"/>
      <c r="H74" s="1">
        <v>0.08</v>
      </c>
      <c r="I74" s="82">
        <f t="shared" si="0"/>
        <v>142.77680000000001</v>
      </c>
      <c r="J74" s="282"/>
      <c r="K74" s="466"/>
      <c r="L74" s="466"/>
      <c r="M74" s="466"/>
      <c r="N74" s="466"/>
      <c r="O74" s="466"/>
      <c r="P74" s="466"/>
    </row>
    <row r="75" spans="1:17">
      <c r="A75" s="468" t="s">
        <v>11</v>
      </c>
      <c r="B75" s="469"/>
      <c r="C75" s="469"/>
      <c r="D75" s="469"/>
      <c r="E75" s="469"/>
      <c r="F75" s="469"/>
      <c r="G75" s="469"/>
      <c r="H75" s="33">
        <f>SUM(H67:H74)</f>
        <v>0.36800000000000005</v>
      </c>
      <c r="I75" s="300">
        <f>SUM(I67:I74)</f>
        <v>656.77328</v>
      </c>
      <c r="J75" s="468"/>
      <c r="K75" s="469"/>
      <c r="L75" s="469"/>
      <c r="M75" s="469"/>
      <c r="N75" s="469"/>
      <c r="O75" s="469"/>
      <c r="P75" s="469"/>
    </row>
    <row r="76" spans="1:17">
      <c r="A76" s="298"/>
      <c r="B76" s="3"/>
      <c r="C76" s="3"/>
      <c r="D76" s="3"/>
      <c r="E76" s="3"/>
      <c r="F76" s="3"/>
      <c r="G76" s="3"/>
      <c r="H76" s="35"/>
      <c r="I76" s="61"/>
      <c r="J76" s="298"/>
      <c r="K76" s="3"/>
      <c r="L76" s="3"/>
      <c r="M76" s="3"/>
      <c r="N76" s="3"/>
      <c r="O76" s="3"/>
      <c r="P76" s="3"/>
    </row>
    <row r="77" spans="1:17">
      <c r="A77" s="286" t="s">
        <v>110</v>
      </c>
      <c r="B77" s="3"/>
      <c r="C77" s="3"/>
      <c r="D77" s="3"/>
      <c r="E77" s="3"/>
      <c r="F77" s="3"/>
      <c r="G77" s="3"/>
      <c r="H77" s="35"/>
      <c r="I77" s="61"/>
      <c r="J77" s="286"/>
      <c r="K77" s="3"/>
      <c r="L77" s="3"/>
      <c r="M77" s="3"/>
      <c r="N77" s="3"/>
      <c r="O77" s="3"/>
      <c r="P77" s="3"/>
    </row>
    <row r="78" spans="1:17">
      <c r="A78" s="286" t="s">
        <v>111</v>
      </c>
      <c r="B78" s="3"/>
      <c r="C78" s="3"/>
      <c r="D78" s="3"/>
      <c r="E78" s="3"/>
      <c r="F78" s="3"/>
      <c r="G78" s="3"/>
      <c r="H78" s="35"/>
      <c r="I78" s="61"/>
      <c r="J78" s="286"/>
      <c r="K78" s="3"/>
      <c r="L78" s="3"/>
      <c r="M78" s="3"/>
      <c r="N78" s="3"/>
      <c r="O78" s="3"/>
      <c r="P78" s="3"/>
    </row>
    <row r="79" spans="1:17">
      <c r="A79" s="286" t="s">
        <v>112</v>
      </c>
      <c r="B79" s="3"/>
      <c r="C79" s="3"/>
      <c r="D79" s="3"/>
      <c r="E79" s="3"/>
      <c r="F79" s="3"/>
      <c r="G79" s="3"/>
      <c r="H79" s="35"/>
      <c r="I79" s="61"/>
      <c r="J79" s="286"/>
      <c r="K79" s="3"/>
      <c r="L79" s="3"/>
      <c r="M79" s="3"/>
      <c r="N79" s="3"/>
      <c r="O79" s="3"/>
      <c r="P79" s="3"/>
    </row>
    <row r="80" spans="1:17">
      <c r="A80" s="286" t="s">
        <v>113</v>
      </c>
      <c r="B80" s="3"/>
      <c r="C80" s="3"/>
      <c r="D80" s="3"/>
      <c r="E80" s="3"/>
      <c r="F80" s="3"/>
      <c r="G80" s="3"/>
      <c r="H80" s="35"/>
      <c r="I80" s="61"/>
      <c r="J80" s="286"/>
      <c r="K80" s="3"/>
      <c r="L80" s="3"/>
      <c r="M80" s="3"/>
      <c r="N80" s="3"/>
      <c r="O80" s="3"/>
      <c r="P80" s="3"/>
    </row>
    <row r="81" spans="1:17">
      <c r="A81" s="286" t="s">
        <v>114</v>
      </c>
      <c r="B81" s="3"/>
      <c r="C81" s="3"/>
      <c r="D81" s="3"/>
      <c r="E81" s="3"/>
      <c r="F81" s="3"/>
      <c r="G81" s="3"/>
      <c r="H81" s="35"/>
      <c r="I81" s="61"/>
      <c r="J81" s="286"/>
      <c r="K81" s="3"/>
      <c r="L81" s="3"/>
      <c r="M81" s="3"/>
      <c r="N81" s="3"/>
      <c r="O81" s="3"/>
      <c r="P81" s="3"/>
    </row>
    <row r="82" spans="1:17">
      <c r="A82" s="59"/>
      <c r="B82" s="9"/>
      <c r="C82" s="9"/>
      <c r="D82" s="9"/>
      <c r="E82" s="9"/>
      <c r="F82" s="9"/>
      <c r="G82" s="9"/>
      <c r="H82" s="9"/>
      <c r="I82" s="97"/>
      <c r="J82" s="59"/>
      <c r="K82" s="9"/>
      <c r="L82" s="9"/>
      <c r="M82" s="9"/>
      <c r="N82" s="9"/>
      <c r="O82" s="9"/>
      <c r="P82" s="9"/>
    </row>
    <row r="83" spans="1:17">
      <c r="A83" s="302" t="s">
        <v>115</v>
      </c>
      <c r="B83" s="495" t="s">
        <v>116</v>
      </c>
      <c r="C83" s="496"/>
      <c r="D83" s="496"/>
      <c r="E83" s="496"/>
      <c r="F83" s="496"/>
      <c r="G83" s="497"/>
      <c r="H83" s="33"/>
      <c r="I83" s="277" t="s">
        <v>73</v>
      </c>
      <c r="J83" s="302"/>
      <c r="K83" s="495"/>
      <c r="L83" s="496"/>
      <c r="M83" s="496"/>
      <c r="N83" s="496"/>
      <c r="O83" s="496"/>
      <c r="P83" s="497"/>
    </row>
    <row r="84" spans="1:17" ht="14.1" customHeight="1">
      <c r="A84" s="282" t="s">
        <v>37</v>
      </c>
      <c r="B84" s="492" t="s">
        <v>117</v>
      </c>
      <c r="C84" s="492"/>
      <c r="D84" s="492"/>
      <c r="E84" s="492"/>
      <c r="F84" s="492"/>
      <c r="G84" s="492"/>
      <c r="H84" s="21" t="s">
        <v>118</v>
      </c>
      <c r="I84" s="303">
        <f>'Mód2.3 '!E12</f>
        <v>119.82540000000002</v>
      </c>
      <c r="J84" s="282"/>
      <c r="K84" s="492"/>
      <c r="L84" s="492"/>
      <c r="M84" s="492"/>
      <c r="N84" s="492"/>
      <c r="O84" s="492"/>
      <c r="P84" s="492"/>
    </row>
    <row r="85" spans="1:17">
      <c r="A85" s="282" t="s">
        <v>39</v>
      </c>
      <c r="B85" s="492" t="s">
        <v>119</v>
      </c>
      <c r="C85" s="492"/>
      <c r="D85" s="492"/>
      <c r="E85" s="492"/>
      <c r="F85" s="492"/>
      <c r="G85" s="492"/>
      <c r="H85" s="21" t="s">
        <v>118</v>
      </c>
      <c r="I85" s="303">
        <f>'Mód2.3 '!E25</f>
        <v>660.74400000000003</v>
      </c>
      <c r="J85" s="282"/>
      <c r="K85" s="492"/>
      <c r="L85" s="492"/>
      <c r="M85" s="492"/>
      <c r="N85" s="492"/>
      <c r="O85" s="492"/>
      <c r="P85" s="492"/>
    </row>
    <row r="86" spans="1:17">
      <c r="A86" s="282" t="s">
        <v>42</v>
      </c>
      <c r="B86" s="492" t="s">
        <v>120</v>
      </c>
      <c r="C86" s="492"/>
      <c r="D86" s="492"/>
      <c r="E86" s="492"/>
      <c r="F86" s="492"/>
      <c r="G86" s="492"/>
      <c r="H86" s="21" t="s">
        <v>118</v>
      </c>
      <c r="I86" s="303">
        <f>'Mód2.3 '!E33</f>
        <v>63.17</v>
      </c>
      <c r="J86" s="282"/>
      <c r="K86" s="492"/>
      <c r="L86" s="492"/>
      <c r="M86" s="492"/>
      <c r="N86" s="492"/>
      <c r="O86" s="492"/>
      <c r="P86" s="492"/>
    </row>
    <row r="87" spans="1:17" ht="15" customHeight="1">
      <c r="A87" s="299" t="s">
        <v>45</v>
      </c>
      <c r="B87" s="493" t="s">
        <v>121</v>
      </c>
      <c r="C87" s="492"/>
      <c r="D87" s="492"/>
      <c r="E87" s="492"/>
      <c r="F87" s="492"/>
      <c r="G87" s="492"/>
      <c r="H87" s="28" t="s">
        <v>118</v>
      </c>
      <c r="I87" s="304">
        <f>'Mód2.3 '!E42</f>
        <v>0</v>
      </c>
      <c r="J87" s="299"/>
      <c r="K87" s="494"/>
      <c r="L87" s="494"/>
      <c r="M87" s="494"/>
      <c r="N87" s="494"/>
      <c r="O87" s="494"/>
      <c r="P87" s="494"/>
    </row>
    <row r="88" spans="1:17">
      <c r="A88" s="282" t="s">
        <v>78</v>
      </c>
      <c r="B88" s="492" t="s">
        <v>122</v>
      </c>
      <c r="C88" s="492"/>
      <c r="D88" s="492"/>
      <c r="E88" s="492"/>
      <c r="F88" s="492"/>
      <c r="G88" s="492"/>
      <c r="H88" s="21" t="s">
        <v>118</v>
      </c>
      <c r="I88" s="303">
        <f>'Mód2.3 '!E52</f>
        <v>0</v>
      </c>
      <c r="J88" s="282"/>
      <c r="K88" s="492"/>
      <c r="L88" s="492"/>
      <c r="M88" s="492"/>
      <c r="N88" s="492"/>
      <c r="O88" s="492"/>
      <c r="P88" s="492"/>
      <c r="Q88" s="25" t="s">
        <v>123</v>
      </c>
    </row>
    <row r="89" spans="1:17">
      <c r="A89" s="282"/>
      <c r="B89" s="493"/>
      <c r="C89" s="492"/>
      <c r="D89" s="492"/>
      <c r="E89" s="492"/>
      <c r="F89" s="492"/>
      <c r="G89" s="492"/>
      <c r="H89" s="21"/>
      <c r="I89" s="303"/>
      <c r="J89" s="282"/>
      <c r="K89" s="492"/>
      <c r="L89" s="492"/>
      <c r="M89" s="492"/>
      <c r="N89" s="492"/>
      <c r="O89" s="492"/>
      <c r="P89" s="492"/>
    </row>
    <row r="90" spans="1:17">
      <c r="A90" s="468" t="s">
        <v>124</v>
      </c>
      <c r="B90" s="469"/>
      <c r="C90" s="469"/>
      <c r="D90" s="469"/>
      <c r="E90" s="469"/>
      <c r="F90" s="469"/>
      <c r="G90" s="469"/>
      <c r="H90" s="469"/>
      <c r="I90" s="300">
        <f>SUM(I84:I89)</f>
        <v>843.73940000000005</v>
      </c>
      <c r="J90" s="468"/>
      <c r="K90" s="469"/>
      <c r="L90" s="469"/>
      <c r="M90" s="469"/>
      <c r="N90" s="469"/>
      <c r="O90" s="469"/>
      <c r="P90" s="469"/>
    </row>
    <row r="91" spans="1:17">
      <c r="A91" s="298"/>
      <c r="B91" s="3"/>
      <c r="C91" s="3"/>
      <c r="D91" s="3"/>
      <c r="E91" s="3"/>
      <c r="F91" s="3"/>
      <c r="G91" s="3"/>
      <c r="H91" s="3"/>
      <c r="I91" s="61"/>
      <c r="J91" s="298"/>
      <c r="K91" s="3"/>
      <c r="L91" s="3"/>
      <c r="M91" s="3"/>
      <c r="N91" s="3"/>
      <c r="O91" s="3"/>
      <c r="P91" s="3"/>
    </row>
    <row r="92" spans="1:17">
      <c r="A92" s="286" t="s">
        <v>125</v>
      </c>
      <c r="B92" s="3"/>
      <c r="C92" s="3"/>
      <c r="D92" s="3"/>
      <c r="E92" s="3"/>
      <c r="F92" s="3"/>
      <c r="G92" s="3"/>
      <c r="H92" s="3"/>
      <c r="I92" s="61"/>
      <c r="J92" s="286"/>
      <c r="K92" s="3"/>
      <c r="L92" s="3"/>
      <c r="M92" s="3"/>
      <c r="N92" s="3"/>
      <c r="O92" s="3"/>
      <c r="P92" s="3"/>
    </row>
    <row r="93" spans="1:17">
      <c r="A93" s="286" t="s">
        <v>126</v>
      </c>
      <c r="B93" s="3"/>
      <c r="C93" s="3"/>
      <c r="D93" s="3"/>
      <c r="E93" s="3"/>
      <c r="F93" s="3"/>
      <c r="G93" s="3"/>
      <c r="H93" s="3"/>
      <c r="I93" s="61"/>
      <c r="J93" s="286"/>
      <c r="K93" s="3"/>
      <c r="L93" s="3"/>
      <c r="M93" s="3"/>
      <c r="N93" s="3"/>
      <c r="O93" s="3"/>
      <c r="P93" s="3"/>
    </row>
    <row r="94" spans="1:17">
      <c r="A94" s="286" t="s">
        <v>127</v>
      </c>
      <c r="B94" s="3"/>
      <c r="C94" s="3"/>
      <c r="D94" s="3"/>
      <c r="E94" s="3"/>
      <c r="F94" s="3"/>
      <c r="G94" s="3"/>
      <c r="H94" s="3"/>
      <c r="I94" s="61"/>
      <c r="J94" s="286"/>
      <c r="K94" s="3"/>
      <c r="L94" s="3"/>
      <c r="M94" s="3"/>
      <c r="N94" s="3"/>
      <c r="O94" s="3"/>
      <c r="P94" s="3"/>
    </row>
    <row r="95" spans="1:17">
      <c r="A95" s="286" t="s">
        <v>128</v>
      </c>
      <c r="B95" s="3"/>
      <c r="C95" s="3"/>
      <c r="D95" s="3"/>
      <c r="E95" s="3"/>
      <c r="F95" s="3"/>
      <c r="G95" s="3"/>
      <c r="H95" s="3"/>
      <c r="I95" s="61"/>
      <c r="J95" s="286"/>
      <c r="K95" s="3"/>
      <c r="L95" s="3"/>
      <c r="M95" s="3"/>
      <c r="N95" s="3"/>
      <c r="O95" s="3"/>
      <c r="P95" s="3"/>
    </row>
    <row r="96" spans="1:17">
      <c r="A96" s="59"/>
      <c r="B96" s="9"/>
      <c r="C96" s="9"/>
      <c r="D96" s="9"/>
      <c r="E96" s="9"/>
      <c r="F96" s="9"/>
      <c r="G96" s="9"/>
      <c r="H96" s="9"/>
      <c r="I96" s="97"/>
      <c r="J96" s="59"/>
      <c r="K96" s="9"/>
      <c r="L96" s="9"/>
      <c r="M96" s="9"/>
      <c r="N96" s="9"/>
      <c r="O96" s="9"/>
      <c r="P96" s="9"/>
    </row>
    <row r="97" spans="1:16">
      <c r="A97" s="302">
        <v>2</v>
      </c>
      <c r="B97" s="39" t="s">
        <v>129</v>
      </c>
      <c r="C97" s="39"/>
      <c r="D97" s="39"/>
      <c r="E97" s="39"/>
      <c r="F97" s="39"/>
      <c r="G97" s="39"/>
      <c r="H97" s="39"/>
      <c r="I97" s="305"/>
      <c r="J97" s="302"/>
      <c r="K97" s="39"/>
      <c r="L97" s="39"/>
      <c r="M97" s="39"/>
      <c r="N97" s="39"/>
      <c r="O97" s="39"/>
      <c r="P97" s="39"/>
    </row>
    <row r="98" spans="1:16">
      <c r="A98" s="476" t="s">
        <v>130</v>
      </c>
      <c r="B98" s="477"/>
      <c r="C98" s="477"/>
      <c r="D98" s="477"/>
      <c r="E98" s="477"/>
      <c r="F98" s="477"/>
      <c r="G98" s="477"/>
      <c r="H98" s="477"/>
      <c r="I98" s="283" t="s">
        <v>73</v>
      </c>
      <c r="J98" s="476"/>
      <c r="K98" s="477"/>
      <c r="L98" s="477"/>
      <c r="M98" s="477"/>
      <c r="N98" s="477"/>
      <c r="O98" s="477"/>
      <c r="P98" s="477"/>
    </row>
    <row r="99" spans="1:16">
      <c r="A99" s="282" t="s">
        <v>86</v>
      </c>
      <c r="B99" s="498" t="s">
        <v>131</v>
      </c>
      <c r="C99" s="498"/>
      <c r="D99" s="498"/>
      <c r="E99" s="498"/>
      <c r="F99" s="498"/>
      <c r="G99" s="498"/>
      <c r="H99" s="498"/>
      <c r="I99" s="82">
        <f>I56</f>
        <v>498.85452443733334</v>
      </c>
      <c r="J99" s="282"/>
      <c r="K99" s="498"/>
      <c r="L99" s="498"/>
      <c r="M99" s="498"/>
      <c r="N99" s="498"/>
      <c r="O99" s="498"/>
      <c r="P99" s="498"/>
    </row>
    <row r="100" spans="1:16">
      <c r="A100" s="282" t="s">
        <v>98</v>
      </c>
      <c r="B100" s="498" t="s">
        <v>132</v>
      </c>
      <c r="C100" s="498"/>
      <c r="D100" s="498"/>
      <c r="E100" s="498"/>
      <c r="F100" s="498"/>
      <c r="G100" s="498"/>
      <c r="H100" s="498"/>
      <c r="I100" s="82">
        <f>I75</f>
        <v>656.77328</v>
      </c>
      <c r="J100" s="282"/>
      <c r="K100" s="498"/>
      <c r="L100" s="498"/>
      <c r="M100" s="498"/>
      <c r="N100" s="498"/>
      <c r="O100" s="498"/>
      <c r="P100" s="498"/>
    </row>
    <row r="101" spans="1:16">
      <c r="A101" s="282" t="s">
        <v>115</v>
      </c>
      <c r="B101" s="498" t="s">
        <v>133</v>
      </c>
      <c r="C101" s="498"/>
      <c r="D101" s="498"/>
      <c r="E101" s="498"/>
      <c r="F101" s="498"/>
      <c r="G101" s="498"/>
      <c r="H101" s="498"/>
      <c r="I101" s="82">
        <f>I90</f>
        <v>843.73940000000005</v>
      </c>
      <c r="J101" s="282"/>
      <c r="K101" s="498"/>
      <c r="L101" s="498"/>
      <c r="M101" s="498"/>
      <c r="N101" s="498"/>
      <c r="O101" s="498"/>
      <c r="P101" s="498"/>
    </row>
    <row r="102" spans="1:16">
      <c r="A102" s="487" t="s">
        <v>134</v>
      </c>
      <c r="B102" s="499"/>
      <c r="C102" s="499"/>
      <c r="D102" s="499"/>
      <c r="E102" s="499"/>
      <c r="F102" s="499"/>
      <c r="G102" s="499"/>
      <c r="H102" s="499"/>
      <c r="I102" s="306">
        <f>SUM(I99:I101)</f>
        <v>1999.3672044373334</v>
      </c>
      <c r="J102" s="487"/>
      <c r="K102" s="499"/>
      <c r="L102" s="499"/>
      <c r="M102" s="499"/>
      <c r="N102" s="499"/>
      <c r="O102" s="499"/>
      <c r="P102" s="499"/>
    </row>
    <row r="103" spans="1:16">
      <c r="A103" s="500"/>
      <c r="B103" s="501"/>
      <c r="C103" s="501"/>
      <c r="D103" s="501"/>
      <c r="E103" s="501"/>
      <c r="F103" s="501"/>
      <c r="G103" s="501"/>
      <c r="H103" s="501"/>
      <c r="I103" s="502"/>
      <c r="J103" s="500"/>
      <c r="K103" s="501"/>
      <c r="L103" s="501"/>
      <c r="M103" s="501"/>
      <c r="N103" s="501"/>
      <c r="O103" s="501"/>
      <c r="P103" s="501"/>
    </row>
    <row r="104" spans="1:16" ht="13.5" customHeight="1">
      <c r="A104" s="481" t="s">
        <v>135</v>
      </c>
      <c r="B104" s="482"/>
      <c r="C104" s="482"/>
      <c r="D104" s="482"/>
      <c r="E104" s="482"/>
      <c r="F104" s="482"/>
      <c r="G104" s="482"/>
      <c r="H104" s="482"/>
      <c r="I104" s="483"/>
      <c r="J104" s="481"/>
      <c r="K104" s="482"/>
      <c r="L104" s="482"/>
      <c r="M104" s="482"/>
      <c r="N104" s="482"/>
      <c r="O104" s="482"/>
      <c r="P104" s="482"/>
    </row>
    <row r="105" spans="1:16" ht="14.1" customHeight="1">
      <c r="A105" s="282">
        <v>3</v>
      </c>
      <c r="B105" s="477" t="s">
        <v>136</v>
      </c>
      <c r="C105" s="477"/>
      <c r="D105" s="477"/>
      <c r="E105" s="477"/>
      <c r="F105" s="477"/>
      <c r="G105" s="477"/>
      <c r="H105" s="8" t="s">
        <v>72</v>
      </c>
      <c r="I105" s="283" t="s">
        <v>73</v>
      </c>
      <c r="J105" s="282"/>
      <c r="K105" s="477"/>
      <c r="L105" s="477"/>
      <c r="M105" s="477"/>
      <c r="N105" s="477"/>
      <c r="O105" s="477"/>
      <c r="P105" s="477"/>
    </row>
    <row r="106" spans="1:16">
      <c r="A106" s="282" t="s">
        <v>37</v>
      </c>
      <c r="B106" s="466" t="s">
        <v>137</v>
      </c>
      <c r="C106" s="466"/>
      <c r="D106" s="466"/>
      <c r="E106" s="466"/>
      <c r="F106" s="466"/>
      <c r="G106" s="466"/>
      <c r="H106" s="1">
        <v>4.1999999999999997E-3</v>
      </c>
      <c r="I106" s="82">
        <f>H106*I45</f>
        <v>7.4957819999999993</v>
      </c>
      <c r="J106" s="282"/>
      <c r="K106" s="466"/>
      <c r="L106" s="466"/>
      <c r="M106" s="466"/>
      <c r="N106" s="466"/>
      <c r="O106" s="466"/>
      <c r="P106" s="466"/>
    </row>
    <row r="107" spans="1:16">
      <c r="A107" s="299" t="s">
        <v>39</v>
      </c>
      <c r="B107" s="491" t="s">
        <v>138</v>
      </c>
      <c r="C107" s="491"/>
      <c r="D107" s="491"/>
      <c r="E107" s="491"/>
      <c r="F107" s="491"/>
      <c r="G107" s="491"/>
      <c r="H107" s="148">
        <f>H74</f>
        <v>0.08</v>
      </c>
      <c r="I107" s="83">
        <f>I106*H107</f>
        <v>0.59966255999999996</v>
      </c>
      <c r="J107" s="299"/>
      <c r="K107" s="491"/>
      <c r="L107" s="491"/>
      <c r="M107" s="491"/>
      <c r="N107" s="491"/>
      <c r="O107" s="491"/>
      <c r="P107" s="491"/>
    </row>
    <row r="108" spans="1:16" ht="24.75" customHeight="1">
      <c r="A108" s="299" t="s">
        <v>42</v>
      </c>
      <c r="B108" s="491" t="s">
        <v>139</v>
      </c>
      <c r="C108" s="491"/>
      <c r="D108" s="491"/>
      <c r="E108" s="491"/>
      <c r="F108" s="491"/>
      <c r="G108" s="491"/>
      <c r="H108" s="148">
        <v>2E-3</v>
      </c>
      <c r="I108" s="83">
        <f>H108*I45</f>
        <v>3.56942</v>
      </c>
      <c r="J108" s="299"/>
      <c r="K108" s="491"/>
      <c r="L108" s="491"/>
      <c r="M108" s="491"/>
      <c r="N108" s="491"/>
      <c r="O108" s="491"/>
      <c r="P108" s="491"/>
    </row>
    <row r="109" spans="1:16">
      <c r="A109" s="282" t="s">
        <v>45</v>
      </c>
      <c r="B109" s="466" t="s">
        <v>140</v>
      </c>
      <c r="C109" s="466"/>
      <c r="D109" s="466"/>
      <c r="E109" s="466"/>
      <c r="F109" s="466"/>
      <c r="G109" s="466"/>
      <c r="H109" s="1">
        <v>1.9400000000000001E-2</v>
      </c>
      <c r="I109" s="82">
        <f>H109*I45</f>
        <v>34.623373999999998</v>
      </c>
      <c r="J109" s="282"/>
      <c r="K109" s="466"/>
      <c r="L109" s="466"/>
      <c r="M109" s="466"/>
      <c r="N109" s="466"/>
      <c r="O109" s="466"/>
      <c r="P109" s="466"/>
    </row>
    <row r="110" spans="1:16">
      <c r="A110" s="282" t="s">
        <v>78</v>
      </c>
      <c r="B110" s="503" t="s">
        <v>141</v>
      </c>
      <c r="C110" s="503"/>
      <c r="D110" s="503"/>
      <c r="E110" s="503"/>
      <c r="F110" s="503"/>
      <c r="G110" s="503"/>
      <c r="H110" s="22">
        <f>H75</f>
        <v>0.36800000000000005</v>
      </c>
      <c r="I110" s="82">
        <f>I109*H110</f>
        <v>12.741401632000001</v>
      </c>
      <c r="J110" s="282"/>
      <c r="K110" s="503"/>
      <c r="L110" s="503"/>
      <c r="M110" s="503"/>
      <c r="N110" s="503"/>
      <c r="O110" s="503"/>
      <c r="P110" s="503"/>
    </row>
    <row r="111" spans="1:16" ht="25.5" customHeight="1">
      <c r="A111" s="299" t="s">
        <v>80</v>
      </c>
      <c r="B111" s="491" t="s">
        <v>142</v>
      </c>
      <c r="C111" s="491"/>
      <c r="D111" s="491"/>
      <c r="E111" s="491"/>
      <c r="F111" s="491"/>
      <c r="G111" s="491"/>
      <c r="H111" s="148">
        <v>3.7999999999999999E-2</v>
      </c>
      <c r="I111" s="83">
        <f>H111*I45</f>
        <v>67.818979999999996</v>
      </c>
      <c r="J111" s="299"/>
      <c r="K111" s="491"/>
      <c r="L111" s="491"/>
      <c r="M111" s="491"/>
      <c r="N111" s="491"/>
      <c r="O111" s="491"/>
      <c r="P111" s="491"/>
    </row>
    <row r="112" spans="1:16">
      <c r="A112" s="487" t="s">
        <v>143</v>
      </c>
      <c r="B112" s="499"/>
      <c r="C112" s="499"/>
      <c r="D112" s="499"/>
      <c r="E112" s="499"/>
      <c r="F112" s="499"/>
      <c r="G112" s="499"/>
      <c r="H112" s="33"/>
      <c r="I112" s="306">
        <f>SUM(I106:I111)</f>
        <v>126.848620192</v>
      </c>
      <c r="J112" s="487"/>
      <c r="K112" s="499"/>
      <c r="L112" s="499"/>
      <c r="M112" s="499"/>
      <c r="N112" s="499"/>
      <c r="O112" s="499"/>
      <c r="P112" s="499"/>
    </row>
    <row r="113" spans="1:17">
      <c r="A113" s="504"/>
      <c r="B113" s="505"/>
      <c r="C113" s="505"/>
      <c r="D113" s="505"/>
      <c r="E113" s="505"/>
      <c r="F113" s="505"/>
      <c r="G113" s="505"/>
      <c r="H113" s="505"/>
      <c r="I113" s="506"/>
      <c r="J113" s="504"/>
      <c r="K113" s="505"/>
      <c r="L113" s="505"/>
      <c r="M113" s="505"/>
      <c r="N113" s="505"/>
      <c r="O113" s="505"/>
      <c r="P113" s="505"/>
    </row>
    <row r="114" spans="1:17">
      <c r="A114" s="481" t="s">
        <v>144</v>
      </c>
      <c r="B114" s="482"/>
      <c r="C114" s="482"/>
      <c r="D114" s="482"/>
      <c r="E114" s="482"/>
      <c r="F114" s="482"/>
      <c r="G114" s="482"/>
      <c r="H114" s="482"/>
      <c r="I114" s="483"/>
      <c r="J114" s="481"/>
      <c r="K114" s="482"/>
      <c r="L114" s="482"/>
      <c r="M114" s="482"/>
      <c r="N114" s="482"/>
      <c r="O114" s="482"/>
      <c r="P114" s="482"/>
    </row>
    <row r="115" spans="1:17">
      <c r="A115" s="298"/>
      <c r="B115" s="3"/>
      <c r="C115" s="3"/>
      <c r="D115" s="3"/>
      <c r="E115" s="3"/>
      <c r="F115" s="3"/>
      <c r="G115" s="3"/>
      <c r="H115" s="3"/>
      <c r="I115" s="307"/>
      <c r="J115" s="298"/>
      <c r="K115" s="3"/>
      <c r="L115" s="3"/>
      <c r="M115" s="3"/>
      <c r="N115" s="3"/>
      <c r="O115" s="3"/>
      <c r="P115" s="3"/>
    </row>
    <row r="116" spans="1:17">
      <c r="A116" s="286" t="s">
        <v>145</v>
      </c>
      <c r="B116" s="3"/>
      <c r="C116" s="3"/>
      <c r="D116" s="3"/>
      <c r="E116" s="3"/>
      <c r="F116" s="3"/>
      <c r="G116" s="3"/>
      <c r="H116" s="3"/>
      <c r="I116" s="307"/>
      <c r="J116" s="286"/>
      <c r="K116" s="3"/>
      <c r="L116" s="3"/>
      <c r="M116" s="3"/>
      <c r="N116" s="3"/>
      <c r="O116" s="3"/>
      <c r="P116" s="3"/>
    </row>
    <row r="117" spans="1:17">
      <c r="A117" s="286" t="s">
        <v>146</v>
      </c>
      <c r="B117" s="3"/>
      <c r="C117" s="3"/>
      <c r="D117" s="3"/>
      <c r="E117" s="3"/>
      <c r="F117" s="3"/>
      <c r="G117" s="3"/>
      <c r="H117" s="3"/>
      <c r="I117" s="307"/>
      <c r="J117" s="286"/>
      <c r="K117" s="3"/>
      <c r="L117" s="3"/>
      <c r="M117" s="3"/>
      <c r="N117" s="3"/>
      <c r="O117" s="3"/>
      <c r="P117" s="3"/>
    </row>
    <row r="118" spans="1:17">
      <c r="A118" s="298"/>
      <c r="B118" s="3"/>
      <c r="C118" s="3"/>
      <c r="D118" s="3"/>
      <c r="E118" s="3"/>
      <c r="F118" s="3"/>
      <c r="G118" s="3"/>
      <c r="H118" s="3"/>
      <c r="I118" s="307"/>
      <c r="J118" s="298"/>
      <c r="K118" s="3"/>
      <c r="L118" s="3"/>
      <c r="M118" s="3"/>
      <c r="N118" s="3"/>
      <c r="O118" s="3"/>
      <c r="P118" s="3"/>
    </row>
    <row r="119" spans="1:17">
      <c r="A119" s="302" t="s">
        <v>147</v>
      </c>
      <c r="B119" s="469" t="s">
        <v>148</v>
      </c>
      <c r="C119" s="469"/>
      <c r="D119" s="469"/>
      <c r="E119" s="469"/>
      <c r="F119" s="469"/>
      <c r="G119" s="469"/>
      <c r="H119" s="26" t="s">
        <v>72</v>
      </c>
      <c r="I119" s="277" t="s">
        <v>73</v>
      </c>
      <c r="J119" s="302"/>
      <c r="K119" s="469"/>
      <c r="L119" s="469"/>
      <c r="M119" s="469"/>
      <c r="N119" s="469"/>
      <c r="O119" s="469"/>
      <c r="P119" s="469"/>
    </row>
    <row r="120" spans="1:17" ht="14.1" customHeight="1">
      <c r="A120" s="302" t="s">
        <v>37</v>
      </c>
      <c r="B120" s="466" t="s">
        <v>149</v>
      </c>
      <c r="C120" s="466"/>
      <c r="D120" s="466"/>
      <c r="E120" s="466"/>
      <c r="F120" s="466"/>
      <c r="G120" s="466"/>
      <c r="H120" s="34"/>
      <c r="I120" s="300"/>
      <c r="J120" s="302"/>
      <c r="K120" s="466"/>
      <c r="L120" s="466"/>
      <c r="M120" s="466"/>
      <c r="N120" s="466"/>
      <c r="O120" s="466"/>
      <c r="P120" s="466"/>
    </row>
    <row r="121" spans="1:17">
      <c r="A121" s="282" t="s">
        <v>39</v>
      </c>
      <c r="B121" s="466" t="s">
        <v>150</v>
      </c>
      <c r="C121" s="466"/>
      <c r="D121" s="466"/>
      <c r="E121" s="466"/>
      <c r="F121" s="466"/>
      <c r="G121" s="466"/>
      <c r="H121" s="156">
        <v>1.67E-2</v>
      </c>
      <c r="I121" s="82">
        <f>H121*$I$45</f>
        <v>29.804656999999999</v>
      </c>
      <c r="J121" s="282"/>
      <c r="K121" s="466"/>
      <c r="L121" s="466"/>
      <c r="M121" s="466"/>
      <c r="N121" s="466"/>
      <c r="O121" s="466"/>
      <c r="P121" s="466"/>
      <c r="Q121" s="25"/>
    </row>
    <row r="122" spans="1:17">
      <c r="A122" s="282" t="s">
        <v>42</v>
      </c>
      <c r="B122" s="466" t="s">
        <v>151</v>
      </c>
      <c r="C122" s="466"/>
      <c r="D122" s="466"/>
      <c r="E122" s="466"/>
      <c r="F122" s="466"/>
      <c r="G122" s="466"/>
      <c r="H122" s="156">
        <v>2.0000000000000001E-4</v>
      </c>
      <c r="I122" s="82">
        <f>H122*$I$45</f>
        <v>0.35694200000000004</v>
      </c>
      <c r="J122" s="282"/>
      <c r="K122" s="466"/>
      <c r="L122" s="466"/>
      <c r="M122" s="466"/>
      <c r="N122" s="466"/>
      <c r="O122" s="466"/>
      <c r="P122" s="466"/>
      <c r="Q122" s="25"/>
    </row>
    <row r="123" spans="1:17">
      <c r="A123" s="299" t="s">
        <v>45</v>
      </c>
      <c r="B123" s="491" t="s">
        <v>152</v>
      </c>
      <c r="C123" s="491"/>
      <c r="D123" s="491"/>
      <c r="E123" s="491"/>
      <c r="F123" s="491"/>
      <c r="G123" s="491"/>
      <c r="H123" s="148">
        <v>6.9999999999999999E-4</v>
      </c>
      <c r="I123" s="83">
        <f>H123*$I$45</f>
        <v>1.2492970000000001</v>
      </c>
      <c r="J123" s="299"/>
      <c r="K123" s="491"/>
      <c r="L123" s="491"/>
      <c r="M123" s="491"/>
      <c r="N123" s="491"/>
      <c r="O123" s="491"/>
      <c r="P123" s="491"/>
      <c r="Q123" s="25"/>
    </row>
    <row r="124" spans="1:17">
      <c r="A124" s="282" t="s">
        <v>78</v>
      </c>
      <c r="B124" s="466" t="s">
        <v>153</v>
      </c>
      <c r="C124" s="466"/>
      <c r="D124" s="466"/>
      <c r="E124" s="466"/>
      <c r="F124" s="466"/>
      <c r="G124" s="466"/>
      <c r="H124" s="156">
        <v>2.8999999999999998E-3</v>
      </c>
      <c r="I124" s="82">
        <f>H124*$I$45</f>
        <v>5.1756589999999996</v>
      </c>
      <c r="J124" s="282"/>
      <c r="K124" s="466"/>
      <c r="L124" s="466"/>
      <c r="M124" s="466"/>
      <c r="N124" s="466"/>
      <c r="O124" s="466"/>
      <c r="P124" s="466"/>
      <c r="Q124" s="25"/>
    </row>
    <row r="125" spans="1:17">
      <c r="A125" s="282" t="s">
        <v>80</v>
      </c>
      <c r="B125" s="466" t="s">
        <v>154</v>
      </c>
      <c r="C125" s="466"/>
      <c r="D125" s="466"/>
      <c r="E125" s="466"/>
      <c r="F125" s="466"/>
      <c r="G125" s="466"/>
      <c r="H125" s="156"/>
      <c r="I125" s="82">
        <f t="shared" ref="I125" si="1">H125*$I$45</f>
        <v>0</v>
      </c>
      <c r="J125" s="282"/>
      <c r="K125" s="466"/>
      <c r="L125" s="466"/>
      <c r="M125" s="466"/>
      <c r="N125" s="466"/>
      <c r="O125" s="466"/>
      <c r="P125" s="466"/>
      <c r="Q125" s="25"/>
    </row>
    <row r="126" spans="1:17">
      <c r="A126" s="468" t="s">
        <v>155</v>
      </c>
      <c r="B126" s="469"/>
      <c r="C126" s="469"/>
      <c r="D126" s="469"/>
      <c r="E126" s="469"/>
      <c r="F126" s="469"/>
      <c r="G126" s="469"/>
      <c r="H126" s="33"/>
      <c r="I126" s="300">
        <f>SUM(I121:I125)</f>
        <v>36.586554999999997</v>
      </c>
      <c r="J126" s="468"/>
      <c r="K126" s="469"/>
      <c r="L126" s="469"/>
      <c r="M126" s="469"/>
      <c r="N126" s="469"/>
      <c r="O126" s="469"/>
      <c r="P126" s="469"/>
      <c r="Q126" s="25"/>
    </row>
    <row r="127" spans="1:17">
      <c r="A127" s="282" t="s">
        <v>80</v>
      </c>
      <c r="B127" s="466" t="s">
        <v>156</v>
      </c>
      <c r="C127" s="466"/>
      <c r="D127" s="466"/>
      <c r="E127" s="466"/>
      <c r="F127" s="466"/>
      <c r="G127" s="466"/>
      <c r="H127" s="1">
        <f>H75</f>
        <v>0.36800000000000005</v>
      </c>
      <c r="I127" s="82">
        <f>I126*H127</f>
        <v>13.463852240000001</v>
      </c>
      <c r="J127" s="282"/>
      <c r="K127" s="466"/>
      <c r="L127" s="466"/>
      <c r="M127" s="466"/>
      <c r="N127" s="466"/>
      <c r="O127" s="466"/>
      <c r="P127" s="466"/>
    </row>
    <row r="128" spans="1:17">
      <c r="A128" s="468" t="s">
        <v>157</v>
      </c>
      <c r="B128" s="469"/>
      <c r="C128" s="469"/>
      <c r="D128" s="469"/>
      <c r="E128" s="469"/>
      <c r="F128" s="469"/>
      <c r="G128" s="469"/>
      <c r="H128" s="33"/>
      <c r="I128" s="300">
        <f>SUM(I126:I127)</f>
        <v>50.050407239999998</v>
      </c>
      <c r="J128" s="468"/>
      <c r="K128" s="469"/>
      <c r="L128" s="469"/>
      <c r="M128" s="469"/>
      <c r="N128" s="469"/>
      <c r="O128" s="469"/>
      <c r="P128" s="469"/>
    </row>
    <row r="129" spans="1:16">
      <c r="A129" s="298"/>
      <c r="B129" s="3"/>
      <c r="C129" s="3"/>
      <c r="D129" s="3"/>
      <c r="E129" s="3"/>
      <c r="F129" s="3"/>
      <c r="G129" s="3"/>
      <c r="H129" s="3"/>
      <c r="I129" s="307"/>
      <c r="J129" s="298"/>
      <c r="K129" s="3"/>
      <c r="L129" s="3"/>
      <c r="M129" s="3"/>
      <c r="N129" s="3"/>
      <c r="O129" s="3"/>
      <c r="P129" s="3"/>
    </row>
    <row r="130" spans="1:16">
      <c r="A130" s="302" t="s">
        <v>158</v>
      </c>
      <c r="B130" s="495" t="s">
        <v>159</v>
      </c>
      <c r="C130" s="496"/>
      <c r="D130" s="496"/>
      <c r="E130" s="496"/>
      <c r="F130" s="496"/>
      <c r="G130" s="497"/>
      <c r="H130" s="26" t="s">
        <v>72</v>
      </c>
      <c r="I130" s="277" t="s">
        <v>73</v>
      </c>
      <c r="J130" s="302"/>
      <c r="K130" s="495"/>
      <c r="L130" s="496"/>
      <c r="M130" s="496"/>
      <c r="N130" s="496"/>
      <c r="O130" s="496"/>
      <c r="P130" s="497"/>
    </row>
    <row r="131" spans="1:16">
      <c r="A131" s="282" t="s">
        <v>37</v>
      </c>
      <c r="B131" s="513" t="s">
        <v>160</v>
      </c>
      <c r="C131" s="514"/>
      <c r="D131" s="514"/>
      <c r="E131" s="514"/>
      <c r="F131" s="514"/>
      <c r="G131" s="515"/>
      <c r="H131" s="156">
        <v>0</v>
      </c>
      <c r="I131" s="82">
        <v>0</v>
      </c>
      <c r="J131" s="282"/>
      <c r="K131" s="513"/>
      <c r="L131" s="514"/>
      <c r="M131" s="514"/>
      <c r="N131" s="514"/>
      <c r="O131" s="514"/>
      <c r="P131" s="515"/>
    </row>
    <row r="132" spans="1:16">
      <c r="A132" s="516" t="s">
        <v>161</v>
      </c>
      <c r="B132" s="496"/>
      <c r="C132" s="496"/>
      <c r="D132" s="496"/>
      <c r="E132" s="496"/>
      <c r="F132" s="496"/>
      <c r="G132" s="497"/>
      <c r="H132" s="33">
        <f>TRUNC(SUM(H131),4)</f>
        <v>0</v>
      </c>
      <c r="I132" s="300">
        <f>SUM(I131)</f>
        <v>0</v>
      </c>
      <c r="J132" s="516"/>
      <c r="K132" s="496"/>
      <c r="L132" s="496"/>
      <c r="M132" s="496"/>
      <c r="N132" s="496"/>
      <c r="O132" s="496"/>
      <c r="P132" s="497"/>
    </row>
    <row r="133" spans="1:16">
      <c r="A133" s="42"/>
      <c r="B133" s="36"/>
      <c r="C133" s="36"/>
      <c r="D133" s="36"/>
      <c r="E133" s="36"/>
      <c r="F133" s="36"/>
      <c r="G133" s="36"/>
      <c r="H133" s="36"/>
      <c r="I133" s="301"/>
      <c r="J133" s="42"/>
      <c r="K133" s="36"/>
      <c r="L133" s="36"/>
      <c r="M133" s="36"/>
      <c r="N133" s="36"/>
      <c r="O133" s="36"/>
      <c r="P133" s="36"/>
    </row>
    <row r="134" spans="1:16">
      <c r="A134" s="468" t="s">
        <v>162</v>
      </c>
      <c r="B134" s="469"/>
      <c r="C134" s="469"/>
      <c r="D134" s="469"/>
      <c r="E134" s="469"/>
      <c r="F134" s="469"/>
      <c r="G134" s="469"/>
      <c r="H134" s="469"/>
      <c r="I134" s="470"/>
      <c r="J134" s="468"/>
      <c r="K134" s="469"/>
      <c r="L134" s="469"/>
      <c r="M134" s="469"/>
      <c r="N134" s="469"/>
      <c r="O134" s="469"/>
      <c r="P134" s="469"/>
    </row>
    <row r="135" spans="1:16">
      <c r="A135" s="299">
        <v>4</v>
      </c>
      <c r="B135" s="507" t="s">
        <v>163</v>
      </c>
      <c r="C135" s="508"/>
      <c r="D135" s="508"/>
      <c r="E135" s="508"/>
      <c r="F135" s="508"/>
      <c r="G135" s="509"/>
      <c r="H135" s="37"/>
      <c r="I135" s="283" t="s">
        <v>73</v>
      </c>
      <c r="J135" s="299"/>
      <c r="K135" s="507"/>
      <c r="L135" s="508"/>
      <c r="M135" s="508"/>
      <c r="N135" s="508"/>
      <c r="O135" s="508"/>
      <c r="P135" s="509"/>
    </row>
    <row r="136" spans="1:16">
      <c r="A136" s="282" t="s">
        <v>147</v>
      </c>
      <c r="B136" s="510" t="s">
        <v>164</v>
      </c>
      <c r="C136" s="511"/>
      <c r="D136" s="511"/>
      <c r="E136" s="511"/>
      <c r="F136" s="511"/>
      <c r="G136" s="512"/>
      <c r="H136" s="20"/>
      <c r="I136" s="82">
        <f>I128</f>
        <v>50.050407239999998</v>
      </c>
      <c r="J136" s="282"/>
      <c r="K136" s="510"/>
      <c r="L136" s="511"/>
      <c r="M136" s="511"/>
      <c r="N136" s="511"/>
      <c r="O136" s="511"/>
      <c r="P136" s="512"/>
    </row>
    <row r="137" spans="1:16">
      <c r="A137" s="282" t="s">
        <v>158</v>
      </c>
      <c r="B137" s="510" t="s">
        <v>165</v>
      </c>
      <c r="C137" s="511"/>
      <c r="D137" s="511"/>
      <c r="E137" s="511"/>
      <c r="F137" s="511"/>
      <c r="G137" s="512"/>
      <c r="H137" s="20"/>
      <c r="I137" s="82">
        <f>I132</f>
        <v>0</v>
      </c>
      <c r="J137" s="282"/>
      <c r="K137" s="510"/>
      <c r="L137" s="511"/>
      <c r="M137" s="511"/>
      <c r="N137" s="511"/>
      <c r="O137" s="511"/>
      <c r="P137" s="512"/>
    </row>
    <row r="138" spans="1:16">
      <c r="A138" s="487" t="s">
        <v>166</v>
      </c>
      <c r="B138" s="499"/>
      <c r="C138" s="499"/>
      <c r="D138" s="499"/>
      <c r="E138" s="499"/>
      <c r="F138" s="499"/>
      <c r="G138" s="499"/>
      <c r="H138" s="499"/>
      <c r="I138" s="306">
        <f>SUM(I136:I137)</f>
        <v>50.050407239999998</v>
      </c>
      <c r="J138" s="487"/>
      <c r="K138" s="499"/>
      <c r="L138" s="499"/>
      <c r="M138" s="499"/>
      <c r="N138" s="499"/>
      <c r="O138" s="499"/>
      <c r="P138" s="499"/>
    </row>
    <row r="139" spans="1:16">
      <c r="A139" s="500"/>
      <c r="B139" s="501"/>
      <c r="C139" s="501"/>
      <c r="D139" s="501"/>
      <c r="E139" s="501"/>
      <c r="F139" s="501"/>
      <c r="G139" s="501"/>
      <c r="H139" s="501"/>
      <c r="I139" s="502"/>
      <c r="J139" s="500"/>
      <c r="K139" s="501"/>
      <c r="L139" s="501"/>
      <c r="M139" s="501"/>
      <c r="N139" s="501"/>
      <c r="O139" s="501"/>
      <c r="P139" s="501"/>
    </row>
    <row r="140" spans="1:16">
      <c r="A140" s="481" t="s">
        <v>167</v>
      </c>
      <c r="B140" s="482"/>
      <c r="C140" s="482"/>
      <c r="D140" s="482"/>
      <c r="E140" s="482"/>
      <c r="F140" s="482"/>
      <c r="G140" s="482"/>
      <c r="H140" s="482"/>
      <c r="I140" s="483"/>
      <c r="J140" s="481"/>
      <c r="K140" s="482"/>
      <c r="L140" s="482"/>
      <c r="M140" s="482"/>
      <c r="N140" s="482"/>
      <c r="O140" s="482"/>
      <c r="P140" s="482"/>
    </row>
    <row r="141" spans="1:16">
      <c r="A141" s="282">
        <v>5</v>
      </c>
      <c r="B141" s="477" t="s">
        <v>168</v>
      </c>
      <c r="C141" s="477"/>
      <c r="D141" s="477"/>
      <c r="E141" s="477"/>
      <c r="F141" s="477"/>
      <c r="G141" s="477"/>
      <c r="H141" s="8"/>
      <c r="I141" s="283" t="s">
        <v>73</v>
      </c>
      <c r="J141" s="282"/>
      <c r="K141" s="477"/>
      <c r="L141" s="477"/>
      <c r="M141" s="477"/>
      <c r="N141" s="477"/>
      <c r="O141" s="477"/>
      <c r="P141" s="477"/>
    </row>
    <row r="142" spans="1:16">
      <c r="A142" s="282" t="s">
        <v>37</v>
      </c>
      <c r="B142" s="492" t="s">
        <v>169</v>
      </c>
      <c r="C142" s="492"/>
      <c r="D142" s="492"/>
      <c r="E142" s="492"/>
      <c r="F142" s="492"/>
      <c r="G142" s="492"/>
      <c r="H142" s="21" t="s">
        <v>118</v>
      </c>
      <c r="I142" s="82">
        <f>'Uniform&amp;EPIs '!K25</f>
        <v>53.99111111111111</v>
      </c>
      <c r="J142" s="282"/>
      <c r="K142" s="492"/>
      <c r="L142" s="492"/>
      <c r="M142" s="492"/>
      <c r="N142" s="492"/>
      <c r="O142" s="492"/>
      <c r="P142" s="492"/>
    </row>
    <row r="143" spans="1:16">
      <c r="A143" s="282" t="s">
        <v>39</v>
      </c>
      <c r="B143" s="492" t="s">
        <v>170</v>
      </c>
      <c r="C143" s="492"/>
      <c r="D143" s="492"/>
      <c r="E143" s="492"/>
      <c r="F143" s="492"/>
      <c r="G143" s="492"/>
      <c r="H143" s="21" t="s">
        <v>118</v>
      </c>
      <c r="I143" s="82">
        <f>Materiais!K59</f>
        <v>2931.12</v>
      </c>
      <c r="J143" s="282"/>
      <c r="K143" s="492"/>
      <c r="L143" s="492"/>
      <c r="M143" s="492"/>
      <c r="N143" s="492"/>
      <c r="O143" s="492"/>
      <c r="P143" s="492"/>
    </row>
    <row r="144" spans="1:16">
      <c r="A144" s="308" t="s">
        <v>42</v>
      </c>
      <c r="B144" s="492" t="s">
        <v>171</v>
      </c>
      <c r="C144" s="492"/>
      <c r="D144" s="492"/>
      <c r="E144" s="492"/>
      <c r="F144" s="492"/>
      <c r="G144" s="492"/>
      <c r="H144" s="21" t="s">
        <v>118</v>
      </c>
      <c r="I144" s="82">
        <f>Equipamentos!K30</f>
        <v>106.11486111111111</v>
      </c>
      <c r="J144" s="308"/>
      <c r="K144" s="492"/>
      <c r="L144" s="492"/>
      <c r="M144" s="492"/>
      <c r="N144" s="492"/>
      <c r="O144" s="492"/>
      <c r="P144" s="492"/>
    </row>
    <row r="145" spans="1:17">
      <c r="A145" s="308" t="s">
        <v>45</v>
      </c>
      <c r="B145" s="492" t="s">
        <v>81</v>
      </c>
      <c r="C145" s="492"/>
      <c r="D145" s="492"/>
      <c r="E145" s="492"/>
      <c r="F145" s="492"/>
      <c r="G145" s="492"/>
      <c r="H145" s="21" t="s">
        <v>118</v>
      </c>
      <c r="I145" s="82">
        <v>0</v>
      </c>
      <c r="J145" s="308"/>
      <c r="K145" s="492"/>
      <c r="L145" s="492"/>
      <c r="M145" s="492"/>
      <c r="N145" s="492"/>
      <c r="O145" s="492"/>
      <c r="P145" s="492"/>
    </row>
    <row r="146" spans="1:17">
      <c r="A146" s="487" t="s">
        <v>172</v>
      </c>
      <c r="B146" s="499"/>
      <c r="C146" s="499"/>
      <c r="D146" s="499"/>
      <c r="E146" s="499"/>
      <c r="F146" s="499"/>
      <c r="G146" s="499"/>
      <c r="H146" s="33" t="s">
        <v>118</v>
      </c>
      <c r="I146" s="306">
        <f>SUM(I142:I145)</f>
        <v>3091.225972222222</v>
      </c>
      <c r="J146" s="487"/>
      <c r="K146" s="499"/>
      <c r="L146" s="499"/>
      <c r="M146" s="499"/>
      <c r="N146" s="499"/>
      <c r="O146" s="499"/>
      <c r="P146" s="499"/>
    </row>
    <row r="147" spans="1:17">
      <c r="A147" s="309"/>
      <c r="B147" s="43"/>
      <c r="C147" s="43"/>
      <c r="D147" s="43"/>
      <c r="E147" s="43"/>
      <c r="F147" s="43"/>
      <c r="G147" s="43"/>
      <c r="H147" s="43"/>
      <c r="I147" s="310"/>
      <c r="J147" s="309"/>
      <c r="K147" s="43"/>
      <c r="L147" s="43"/>
      <c r="M147" s="43"/>
      <c r="N147" s="43"/>
      <c r="O147" s="43"/>
      <c r="P147" s="43"/>
    </row>
    <row r="148" spans="1:17">
      <c r="A148" s="286" t="s">
        <v>173</v>
      </c>
      <c r="B148" s="3"/>
      <c r="C148" s="3"/>
      <c r="D148" s="3"/>
      <c r="E148" s="3"/>
      <c r="F148" s="3"/>
      <c r="G148" s="3"/>
      <c r="H148" s="3"/>
      <c r="I148" s="307"/>
      <c r="J148" s="286"/>
      <c r="K148" s="3"/>
      <c r="L148" s="3"/>
      <c r="M148" s="3"/>
      <c r="N148" s="3"/>
      <c r="O148" s="3"/>
      <c r="P148" s="3"/>
    </row>
    <row r="149" spans="1:17">
      <c r="A149" s="311"/>
      <c r="B149" s="3"/>
      <c r="C149" s="3"/>
      <c r="D149" s="3"/>
      <c r="E149" s="3"/>
      <c r="F149" s="3"/>
      <c r="G149" s="3"/>
      <c r="H149" s="3"/>
      <c r="I149" s="307"/>
      <c r="J149" s="311"/>
      <c r="K149" s="3"/>
      <c r="L149" s="3"/>
      <c r="M149" s="3"/>
      <c r="N149" s="3"/>
      <c r="O149" s="3"/>
      <c r="P149" s="3"/>
    </row>
    <row r="150" spans="1:17">
      <c r="A150" s="481" t="s">
        <v>174</v>
      </c>
      <c r="B150" s="482"/>
      <c r="C150" s="482"/>
      <c r="D150" s="482"/>
      <c r="E150" s="482"/>
      <c r="F150" s="482"/>
      <c r="G150" s="482"/>
      <c r="H150" s="482"/>
      <c r="I150" s="483"/>
      <c r="J150" s="481"/>
      <c r="K150" s="482"/>
      <c r="L150" s="482"/>
      <c r="M150" s="482"/>
      <c r="N150" s="482"/>
      <c r="O150" s="482"/>
      <c r="P150" s="482"/>
    </row>
    <row r="151" spans="1:17">
      <c r="A151" s="282">
        <v>6</v>
      </c>
      <c r="B151" s="477" t="s">
        <v>175</v>
      </c>
      <c r="C151" s="477"/>
      <c r="D151" s="477"/>
      <c r="E151" s="477"/>
      <c r="F151" s="477"/>
      <c r="G151" s="477"/>
      <c r="H151" s="8" t="s">
        <v>72</v>
      </c>
      <c r="I151" s="283" t="s">
        <v>73</v>
      </c>
      <c r="J151" s="282"/>
      <c r="K151" s="477"/>
      <c r="L151" s="477"/>
      <c r="M151" s="477"/>
      <c r="N151" s="477"/>
      <c r="O151" s="477"/>
      <c r="P151" s="477"/>
    </row>
    <row r="152" spans="1:17">
      <c r="A152" s="282" t="s">
        <v>37</v>
      </c>
      <c r="B152" s="466" t="s">
        <v>176</v>
      </c>
      <c r="C152" s="466"/>
      <c r="D152" s="466"/>
      <c r="E152" s="466"/>
      <c r="F152" s="466"/>
      <c r="G152" s="466"/>
      <c r="H152" s="24">
        <v>0.05</v>
      </c>
      <c r="I152" s="312">
        <f>H152*I170</f>
        <v>352.61011020457778</v>
      </c>
      <c r="J152" s="282"/>
      <c r="K152" s="466"/>
      <c r="L152" s="466"/>
      <c r="M152" s="466"/>
      <c r="N152" s="466"/>
      <c r="O152" s="466"/>
      <c r="P152" s="466"/>
      <c r="Q152" s="25"/>
    </row>
    <row r="153" spans="1:17">
      <c r="A153" s="282" t="s">
        <v>39</v>
      </c>
      <c r="B153" s="466" t="s">
        <v>177</v>
      </c>
      <c r="C153" s="466"/>
      <c r="D153" s="466"/>
      <c r="E153" s="466"/>
      <c r="F153" s="466"/>
      <c r="G153" s="466"/>
      <c r="H153" s="24">
        <v>0.1</v>
      </c>
      <c r="I153" s="312">
        <f>H153*(I152+I170)</f>
        <v>740.48123142961333</v>
      </c>
      <c r="J153" s="282"/>
      <c r="K153" s="466"/>
      <c r="L153" s="466"/>
      <c r="M153" s="466"/>
      <c r="N153" s="466"/>
      <c r="O153" s="466"/>
      <c r="P153" s="466"/>
      <c r="Q153" s="25"/>
    </row>
    <row r="154" spans="1:17">
      <c r="A154" s="282" t="s">
        <v>42</v>
      </c>
      <c r="B154" s="517" t="s">
        <v>178</v>
      </c>
      <c r="C154" s="517"/>
      <c r="D154" s="517"/>
      <c r="E154" s="517"/>
      <c r="F154" s="517"/>
      <c r="G154" s="517"/>
      <c r="H154" s="2"/>
      <c r="I154" s="313"/>
      <c r="J154" s="282"/>
      <c r="K154" s="517"/>
      <c r="L154" s="517"/>
      <c r="M154" s="517"/>
      <c r="N154" s="517"/>
      <c r="O154" s="517"/>
      <c r="P154" s="517"/>
    </row>
    <row r="155" spans="1:17">
      <c r="A155" s="282" t="s">
        <v>179</v>
      </c>
      <c r="B155" s="466" t="s">
        <v>180</v>
      </c>
      <c r="C155" s="466"/>
      <c r="D155" s="466"/>
      <c r="E155" s="466"/>
      <c r="F155" s="466"/>
      <c r="G155" s="466"/>
      <c r="H155" s="6">
        <v>1.6500000000000001E-2</v>
      </c>
      <c r="I155" s="312">
        <f>H155*$I$172</f>
        <v>156.73159592358581</v>
      </c>
      <c r="J155" s="282"/>
      <c r="K155" s="466"/>
      <c r="L155" s="466"/>
      <c r="M155" s="466"/>
      <c r="N155" s="466"/>
      <c r="O155" s="466"/>
      <c r="P155" s="466"/>
      <c r="Q155" s="25"/>
    </row>
    <row r="156" spans="1:17">
      <c r="A156" s="282" t="s">
        <v>181</v>
      </c>
      <c r="B156" s="466" t="s">
        <v>182</v>
      </c>
      <c r="C156" s="466"/>
      <c r="D156" s="466"/>
      <c r="E156" s="466"/>
      <c r="F156" s="466"/>
      <c r="G156" s="466"/>
      <c r="H156" s="6">
        <v>7.5999999999999998E-2</v>
      </c>
      <c r="I156" s="312">
        <f t="shared" ref="I156:I157" si="2">H156*$I$172</f>
        <v>721.91522970863764</v>
      </c>
      <c r="J156" s="282"/>
      <c r="K156" s="466"/>
      <c r="L156" s="466"/>
      <c r="M156" s="466"/>
      <c r="N156" s="466"/>
      <c r="O156" s="466"/>
      <c r="P156" s="466"/>
      <c r="Q156" s="25"/>
    </row>
    <row r="157" spans="1:17">
      <c r="A157" s="282" t="s">
        <v>183</v>
      </c>
      <c r="B157" s="466" t="s">
        <v>184</v>
      </c>
      <c r="C157" s="466"/>
      <c r="D157" s="466"/>
      <c r="E157" s="466"/>
      <c r="F157" s="466"/>
      <c r="G157" s="466"/>
      <c r="H157" s="6">
        <v>0.05</v>
      </c>
      <c r="I157" s="312">
        <f t="shared" si="2"/>
        <v>474.94423007147219</v>
      </c>
      <c r="J157" s="282"/>
      <c r="K157" s="466"/>
      <c r="L157" s="466"/>
      <c r="M157" s="466"/>
      <c r="N157" s="466"/>
      <c r="O157" s="466"/>
      <c r="P157" s="466"/>
      <c r="Q157" s="25"/>
    </row>
    <row r="158" spans="1:17">
      <c r="A158" s="487" t="s">
        <v>185</v>
      </c>
      <c r="B158" s="499"/>
      <c r="C158" s="499"/>
      <c r="D158" s="499"/>
      <c r="E158" s="499"/>
      <c r="F158" s="499"/>
      <c r="G158" s="499"/>
      <c r="H158" s="44">
        <f>SUM(H152:H157)</f>
        <v>0.29250000000000004</v>
      </c>
      <c r="I158" s="306">
        <f>SUM(I152:I157)</f>
        <v>2446.6823973378869</v>
      </c>
      <c r="J158" s="487"/>
      <c r="K158" s="499"/>
      <c r="L158" s="499"/>
      <c r="M158" s="499"/>
      <c r="N158" s="499"/>
      <c r="O158" s="499"/>
      <c r="P158" s="499"/>
    </row>
    <row r="159" spans="1:17">
      <c r="A159" s="273"/>
      <c r="B159" s="235"/>
      <c r="C159" s="235"/>
      <c r="D159" s="235"/>
      <c r="E159" s="235"/>
      <c r="F159" s="235"/>
      <c r="G159" s="235"/>
      <c r="H159" s="235"/>
      <c r="I159" s="314"/>
      <c r="J159" s="273"/>
      <c r="K159" s="235"/>
      <c r="L159" s="235"/>
      <c r="M159" s="235"/>
      <c r="N159" s="235"/>
      <c r="O159" s="235"/>
      <c r="P159" s="235"/>
    </row>
    <row r="160" spans="1:17">
      <c r="A160" s="286" t="s">
        <v>186</v>
      </c>
      <c r="B160" s="235"/>
      <c r="C160" s="235"/>
      <c r="D160" s="235"/>
      <c r="E160" s="235"/>
      <c r="F160" s="235"/>
      <c r="G160" s="235"/>
      <c r="H160" s="235"/>
      <c r="I160" s="314"/>
      <c r="J160" s="286"/>
      <c r="K160" s="235"/>
      <c r="L160" s="235"/>
      <c r="M160" s="235"/>
      <c r="N160" s="235"/>
      <c r="O160" s="235"/>
      <c r="P160" s="235"/>
    </row>
    <row r="161" spans="1:16">
      <c r="A161" s="286" t="s">
        <v>187</v>
      </c>
      <c r="B161" s="235"/>
      <c r="C161" s="235"/>
      <c r="D161" s="235"/>
      <c r="E161" s="235"/>
      <c r="F161" s="235"/>
      <c r="G161" s="235"/>
      <c r="H161" s="235"/>
      <c r="I161" s="314"/>
      <c r="J161" s="286"/>
      <c r="K161" s="235"/>
      <c r="L161" s="235"/>
      <c r="M161" s="235"/>
      <c r="N161" s="235"/>
      <c r="O161" s="235"/>
      <c r="P161" s="235"/>
    </row>
    <row r="162" spans="1:16">
      <c r="A162" s="273"/>
      <c r="B162" s="230"/>
      <c r="C162" s="230"/>
      <c r="D162" s="230"/>
      <c r="E162" s="230"/>
      <c r="F162" s="230"/>
      <c r="G162" s="230"/>
      <c r="H162" s="230"/>
      <c r="I162" s="61"/>
      <c r="J162" s="273"/>
      <c r="K162" s="230"/>
      <c r="L162" s="230"/>
      <c r="M162" s="230"/>
      <c r="N162" s="230"/>
      <c r="O162" s="230"/>
      <c r="P162" s="230"/>
    </row>
    <row r="163" spans="1:16">
      <c r="A163" s="468" t="s">
        <v>188</v>
      </c>
      <c r="B163" s="469"/>
      <c r="C163" s="469"/>
      <c r="D163" s="469"/>
      <c r="E163" s="469"/>
      <c r="F163" s="469"/>
      <c r="G163" s="469"/>
      <c r="H163" s="469"/>
      <c r="I163" s="470"/>
      <c r="J163" s="468"/>
      <c r="K163" s="469"/>
      <c r="L163" s="469"/>
      <c r="M163" s="469"/>
      <c r="N163" s="469"/>
      <c r="O163" s="469"/>
      <c r="P163" s="469"/>
    </row>
    <row r="164" spans="1:16">
      <c r="A164" s="476" t="s">
        <v>189</v>
      </c>
      <c r="B164" s="477"/>
      <c r="C164" s="477"/>
      <c r="D164" s="477"/>
      <c r="E164" s="477"/>
      <c r="F164" s="477"/>
      <c r="G164" s="477"/>
      <c r="H164" s="477"/>
      <c r="I164" s="283" t="s">
        <v>73</v>
      </c>
      <c r="J164" s="476"/>
      <c r="K164" s="477"/>
      <c r="L164" s="477"/>
      <c r="M164" s="477"/>
      <c r="N164" s="477"/>
      <c r="O164" s="477"/>
      <c r="P164" s="477"/>
    </row>
    <row r="165" spans="1:16">
      <c r="A165" s="278" t="s">
        <v>37</v>
      </c>
      <c r="B165" s="467" t="str">
        <f>A37</f>
        <v>MÓDULO 1 - COMPOSIÇÃO DA REMUNERAÇÃO</v>
      </c>
      <c r="C165" s="467"/>
      <c r="D165" s="467"/>
      <c r="E165" s="467"/>
      <c r="F165" s="467"/>
      <c r="G165" s="467"/>
      <c r="H165" s="467"/>
      <c r="I165" s="312">
        <f>I45</f>
        <v>1784.71</v>
      </c>
      <c r="J165" s="278"/>
      <c r="K165" s="467"/>
      <c r="L165" s="467"/>
      <c r="M165" s="467"/>
      <c r="N165" s="467"/>
      <c r="O165" s="467"/>
      <c r="P165" s="467"/>
    </row>
    <row r="166" spans="1:16">
      <c r="A166" s="278" t="s">
        <v>39</v>
      </c>
      <c r="B166" s="467" t="str">
        <f>A50</f>
        <v>MÓDULO 2 – ENCARGOS E BENEFÍCIOS ANUAIS, MENSAIS E DIÁRIOS</v>
      </c>
      <c r="C166" s="467"/>
      <c r="D166" s="467"/>
      <c r="E166" s="467"/>
      <c r="F166" s="467"/>
      <c r="G166" s="467"/>
      <c r="H166" s="467"/>
      <c r="I166" s="312">
        <f>I102</f>
        <v>1999.3672044373334</v>
      </c>
      <c r="J166" s="278"/>
      <c r="K166" s="467"/>
      <c r="L166" s="467"/>
      <c r="M166" s="467"/>
      <c r="N166" s="467"/>
      <c r="O166" s="467"/>
      <c r="P166" s="467"/>
    </row>
    <row r="167" spans="1:16">
      <c r="A167" s="278" t="s">
        <v>42</v>
      </c>
      <c r="B167" s="467" t="str">
        <f>A104</f>
        <v>MÓDULO 3 – PROVISÃO PARA RESCISÃO</v>
      </c>
      <c r="C167" s="467"/>
      <c r="D167" s="467"/>
      <c r="E167" s="467"/>
      <c r="F167" s="467"/>
      <c r="G167" s="467"/>
      <c r="H167" s="467"/>
      <c r="I167" s="312">
        <f>I112</f>
        <v>126.848620192</v>
      </c>
      <c r="J167" s="278"/>
      <c r="K167" s="467"/>
      <c r="L167" s="467"/>
      <c r="M167" s="467"/>
      <c r="N167" s="467"/>
      <c r="O167" s="467"/>
      <c r="P167" s="467"/>
    </row>
    <row r="168" spans="1:16">
      <c r="A168" s="315" t="s">
        <v>45</v>
      </c>
      <c r="B168" s="467" t="str">
        <f>A114</f>
        <v>MÓDULO 4 – CUSTO DE REPOSIÇÃO DO PROFISSIONAL AUSENTE</v>
      </c>
      <c r="C168" s="467"/>
      <c r="D168" s="467"/>
      <c r="E168" s="467"/>
      <c r="F168" s="467"/>
      <c r="G168" s="467"/>
      <c r="H168" s="467"/>
      <c r="I168" s="312">
        <f>I138</f>
        <v>50.050407239999998</v>
      </c>
      <c r="J168" s="315"/>
      <c r="K168" s="467"/>
      <c r="L168" s="467"/>
      <c r="M168" s="467"/>
      <c r="N168" s="467"/>
      <c r="O168" s="467"/>
      <c r="P168" s="467"/>
    </row>
    <row r="169" spans="1:16">
      <c r="A169" s="315" t="s">
        <v>78</v>
      </c>
      <c r="B169" s="467" t="str">
        <f>A140</f>
        <v>MÓDULO 5 – INSUMOS DIVERSOS</v>
      </c>
      <c r="C169" s="467"/>
      <c r="D169" s="467"/>
      <c r="E169" s="467"/>
      <c r="F169" s="467"/>
      <c r="G169" s="467"/>
      <c r="H169" s="467"/>
      <c r="I169" s="312">
        <f>I146</f>
        <v>3091.225972222222</v>
      </c>
      <c r="J169" s="315"/>
      <c r="K169" s="467"/>
      <c r="L169" s="467"/>
      <c r="M169" s="467"/>
      <c r="N169" s="467"/>
      <c r="O169" s="467"/>
      <c r="P169" s="467"/>
    </row>
    <row r="170" spans="1:16">
      <c r="A170" s="282"/>
      <c r="B170" s="477" t="s">
        <v>190</v>
      </c>
      <c r="C170" s="477"/>
      <c r="D170" s="477"/>
      <c r="E170" s="477"/>
      <c r="F170" s="477"/>
      <c r="G170" s="477"/>
      <c r="H170" s="477"/>
      <c r="I170" s="316">
        <f>SUM(I165:I169)</f>
        <v>7052.2022040915554</v>
      </c>
      <c r="J170" s="282"/>
      <c r="K170" s="477"/>
      <c r="L170" s="477"/>
      <c r="M170" s="477"/>
      <c r="N170" s="477"/>
      <c r="O170" s="477"/>
      <c r="P170" s="477"/>
    </row>
    <row r="171" spans="1:16">
      <c r="A171" s="315" t="s">
        <v>80</v>
      </c>
      <c r="B171" s="467" t="str">
        <f>A150</f>
        <v>MÓDULO 6 – CUSTOS INDIRETOS, TRIBUTOS E LUCRO</v>
      </c>
      <c r="C171" s="467"/>
      <c r="D171" s="467"/>
      <c r="E171" s="467"/>
      <c r="F171" s="467"/>
      <c r="G171" s="467"/>
      <c r="H171" s="467"/>
      <c r="I171" s="82">
        <f>I158</f>
        <v>2446.6823973378869</v>
      </c>
      <c r="J171" s="315"/>
      <c r="K171" s="467"/>
      <c r="L171" s="467"/>
      <c r="M171" s="467"/>
      <c r="N171" s="467"/>
      <c r="O171" s="467"/>
      <c r="P171" s="467"/>
    </row>
    <row r="172" spans="1:16">
      <c r="A172" s="518" t="s">
        <v>191</v>
      </c>
      <c r="B172" s="519"/>
      <c r="C172" s="519"/>
      <c r="D172" s="519"/>
      <c r="E172" s="519"/>
      <c r="F172" s="519"/>
      <c r="G172" s="519"/>
      <c r="H172" s="519"/>
      <c r="I172" s="317">
        <f>SUM(I45,I102,I112,I138,I146,I152,I153)/(1-SUM(H155:H157))</f>
        <v>9498.8846014294431</v>
      </c>
      <c r="J172" s="518"/>
      <c r="K172" s="519"/>
      <c r="L172" s="519"/>
      <c r="M172" s="519"/>
      <c r="N172" s="519"/>
      <c r="O172" s="519"/>
      <c r="P172" s="519"/>
    </row>
    <row r="173" spans="1:16">
      <c r="A173" s="3"/>
      <c r="B173" s="3"/>
      <c r="C173" s="3"/>
      <c r="D173" s="3"/>
      <c r="E173" s="3"/>
      <c r="F173" s="3"/>
      <c r="G173" s="3"/>
      <c r="H173" s="3"/>
      <c r="I173" s="4"/>
      <c r="J173" s="57"/>
    </row>
    <row r="174" spans="1:16" s="270" customFormat="1" ht="17.45" customHeight="1">
      <c r="A174" s="520" t="s">
        <v>192</v>
      </c>
      <c r="B174" s="521"/>
      <c r="C174" s="521"/>
      <c r="D174" s="521"/>
      <c r="E174" s="521"/>
      <c r="F174" s="521"/>
      <c r="G174" s="521"/>
      <c r="H174" s="354">
        <v>1</v>
      </c>
      <c r="I174" s="318">
        <f>I172*H174</f>
        <v>9498.8846014294431</v>
      </c>
      <c r="J174" s="321"/>
      <c r="K174" s="271"/>
      <c r="L174" s="271"/>
      <c r="M174" s="271"/>
      <c r="N174" s="271"/>
      <c r="O174" s="522"/>
      <c r="P174" s="523"/>
    </row>
    <row r="175" spans="1:16" s="270" customFormat="1" ht="24.95" customHeight="1">
      <c r="A175" s="534">
        <f>(I174)</f>
        <v>9498.8846014294431</v>
      </c>
      <c r="B175" s="535"/>
      <c r="C175" s="535"/>
      <c r="D175" s="535"/>
      <c r="E175" s="535"/>
      <c r="F175" s="535"/>
      <c r="G175" s="535"/>
      <c r="H175" s="536" t="str">
        <f>I31</f>
        <v>Aux. de serviços gerais</v>
      </c>
      <c r="I175" s="537"/>
      <c r="J175" s="322"/>
      <c r="K175" s="269"/>
      <c r="L175" s="269"/>
      <c r="M175" s="269"/>
      <c r="N175" s="269"/>
      <c r="O175" s="269"/>
      <c r="P175" s="269"/>
    </row>
    <row r="176" spans="1:16">
      <c r="A176" s="3"/>
      <c r="B176" s="3"/>
      <c r="C176" s="3"/>
      <c r="D176" s="3"/>
      <c r="E176" s="3"/>
      <c r="F176" s="3"/>
      <c r="G176" s="3"/>
      <c r="H176" s="3"/>
      <c r="I176" s="4"/>
    </row>
    <row r="177" spans="1:9">
      <c r="A177" s="3"/>
      <c r="B177" s="3"/>
      <c r="C177" s="3"/>
      <c r="D177" s="3"/>
      <c r="E177" s="3"/>
      <c r="F177" s="3"/>
      <c r="G177" s="3"/>
      <c r="H177" s="3"/>
      <c r="I177" s="4"/>
    </row>
    <row r="178" spans="1:9">
      <c r="A178" s="3"/>
      <c r="B178" s="3"/>
      <c r="C178" s="3"/>
      <c r="D178" s="3"/>
      <c r="E178" s="3"/>
      <c r="F178" s="3"/>
      <c r="G178" s="3"/>
      <c r="H178" s="3"/>
      <c r="I178" s="4"/>
    </row>
    <row r="179" spans="1:9" ht="23.1" customHeight="1">
      <c r="A179" s="488" t="s">
        <v>193</v>
      </c>
      <c r="B179" s="489"/>
      <c r="C179" s="489"/>
      <c r="D179" s="489"/>
      <c r="E179" s="489"/>
      <c r="F179" s="489"/>
      <c r="G179" s="489"/>
      <c r="H179" s="489"/>
      <c r="I179" s="490"/>
    </row>
    <row r="180" spans="1:9">
      <c r="A180" s="538"/>
      <c r="B180" s="539"/>
      <c r="C180" s="539"/>
      <c r="D180" s="539"/>
      <c r="E180" s="539"/>
      <c r="F180" s="539"/>
      <c r="G180" s="539"/>
      <c r="H180" s="539"/>
      <c r="I180" s="540"/>
    </row>
    <row r="181" spans="1:9">
      <c r="A181" s="526" t="s">
        <v>194</v>
      </c>
      <c r="B181" s="527"/>
      <c r="C181" s="527"/>
      <c r="D181" s="527"/>
      <c r="E181" s="527"/>
      <c r="F181" s="527"/>
      <c r="G181" s="527"/>
      <c r="H181" s="527"/>
      <c r="I181" s="528"/>
    </row>
    <row r="182" spans="1:9" ht="29.1" customHeight="1">
      <c r="A182" s="529"/>
      <c r="B182" s="530"/>
      <c r="C182" s="530"/>
      <c r="D182" s="530"/>
      <c r="E182" s="530"/>
      <c r="F182" s="530"/>
      <c r="G182" s="530"/>
      <c r="H182" s="530"/>
      <c r="I182" s="531"/>
    </row>
    <row r="184" spans="1:9" ht="38.25">
      <c r="A184" s="532" t="s">
        <v>195</v>
      </c>
      <c r="B184" s="532"/>
      <c r="C184" s="532"/>
      <c r="D184" s="45" t="s">
        <v>196</v>
      </c>
      <c r="E184" s="38" t="s">
        <v>197</v>
      </c>
      <c r="F184" s="38" t="s">
        <v>198</v>
      </c>
      <c r="G184" s="541" t="s">
        <v>199</v>
      </c>
      <c r="H184" s="532"/>
      <c r="I184" s="45" t="s">
        <v>200</v>
      </c>
    </row>
    <row r="185" spans="1:9" ht="34.5" customHeight="1">
      <c r="A185" s="524" t="s">
        <v>201</v>
      </c>
      <c r="B185" s="524"/>
      <c r="C185" s="524"/>
      <c r="D185" s="326">
        <v>800</v>
      </c>
      <c r="E185" s="28">
        <f>H174</f>
        <v>1</v>
      </c>
      <c r="F185" s="325">
        <f>E185*D185</f>
        <v>800</v>
      </c>
      <c r="G185" s="525">
        <f>A175</f>
        <v>9498.8846014294431</v>
      </c>
      <c r="H185" s="524"/>
      <c r="I185" s="323">
        <f>TRUNC((1/F185*G185),2)</f>
        <v>11.87</v>
      </c>
    </row>
    <row r="186" spans="1:9">
      <c r="A186" s="477" t="s">
        <v>202</v>
      </c>
      <c r="B186" s="477"/>
      <c r="C186" s="477"/>
      <c r="D186" s="477"/>
      <c r="E186" s="477"/>
      <c r="F186" s="477"/>
      <c r="G186" s="477"/>
      <c r="H186" s="477"/>
      <c r="I186" s="324">
        <f>SUM(I185:I185)</f>
        <v>11.87</v>
      </c>
    </row>
    <row r="187" spans="1:9" s="41" customFormat="1" ht="18.95" customHeight="1">
      <c r="A187" s="498" t="s">
        <v>203</v>
      </c>
      <c r="B187" s="498"/>
      <c r="C187" s="498"/>
      <c r="D187" s="498"/>
      <c r="E187" s="498"/>
      <c r="F187" s="498"/>
      <c r="G187" s="498"/>
      <c r="H187" s="498"/>
      <c r="I187" s="498"/>
    </row>
    <row r="188" spans="1:9" hidden="1" outlineLevel="1"/>
    <row r="189" spans="1:9" hidden="1" outlineLevel="1">
      <c r="A189" s="526" t="s">
        <v>204</v>
      </c>
      <c r="B189" s="527"/>
      <c r="C189" s="527"/>
      <c r="D189" s="527"/>
      <c r="E189" s="527"/>
      <c r="F189" s="527"/>
      <c r="G189" s="527"/>
      <c r="H189" s="527"/>
      <c r="I189" s="528"/>
    </row>
    <row r="190" spans="1:9" hidden="1" outlineLevel="1">
      <c r="A190" s="529"/>
      <c r="B190" s="530"/>
      <c r="C190" s="530"/>
      <c r="D190" s="530"/>
      <c r="E190" s="530"/>
      <c r="F190" s="530"/>
      <c r="G190" s="530"/>
      <c r="H190" s="530"/>
      <c r="I190" s="531"/>
    </row>
    <row r="191" spans="1:9" hidden="1" outlineLevel="1"/>
    <row r="192" spans="1:9" ht="38.25" hidden="1" outlineLevel="1">
      <c r="A192" s="532" t="s">
        <v>195</v>
      </c>
      <c r="B192" s="532"/>
      <c r="C192" s="532"/>
      <c r="D192" s="533" t="s">
        <v>205</v>
      </c>
      <c r="E192" s="477"/>
      <c r="F192" s="477"/>
      <c r="G192" s="533" t="s">
        <v>206</v>
      </c>
      <c r="H192" s="477"/>
      <c r="I192" s="45" t="s">
        <v>200</v>
      </c>
    </row>
    <row r="193" spans="1:9" ht="30" hidden="1" customHeight="1" outlineLevel="1">
      <c r="A193" s="524" t="s">
        <v>201</v>
      </c>
      <c r="B193" s="524"/>
      <c r="C193" s="524"/>
      <c r="D193" s="473" t="s">
        <v>207</v>
      </c>
      <c r="E193" s="524"/>
      <c r="F193" s="524"/>
      <c r="G193" s="525">
        <f>A175</f>
        <v>9498.8846014294431</v>
      </c>
      <c r="H193" s="524"/>
      <c r="I193" s="157">
        <f>TRUNC((1/1800)*G193,2)</f>
        <v>5.27</v>
      </c>
    </row>
    <row r="194" spans="1:9" hidden="1" outlineLevel="1">
      <c r="A194" s="477" t="s">
        <v>202</v>
      </c>
      <c r="B194" s="477"/>
      <c r="C194" s="477"/>
      <c r="D194" s="477"/>
      <c r="E194" s="477"/>
      <c r="F194" s="477"/>
      <c r="G194" s="477"/>
      <c r="H194" s="477"/>
      <c r="I194" s="158">
        <f>SUM(I193:I193)</f>
        <v>5.27</v>
      </c>
    </row>
    <row r="195" spans="1:9" hidden="1" outlineLevel="1"/>
    <row r="196" spans="1:9" hidden="1" outlineLevel="1">
      <c r="A196" s="466" t="s">
        <v>208</v>
      </c>
      <c r="B196" s="466"/>
      <c r="C196" s="466"/>
      <c r="D196" s="466"/>
      <c r="E196" s="466"/>
      <c r="F196" s="466"/>
      <c r="G196" s="466"/>
      <c r="H196" s="466"/>
      <c r="I196" s="466"/>
    </row>
    <row r="197" spans="1:9" hidden="1" outlineLevel="1"/>
    <row r="198" spans="1:9" hidden="1" outlineLevel="1">
      <c r="A198" s="526" t="s">
        <v>209</v>
      </c>
      <c r="B198" s="527"/>
      <c r="C198" s="527"/>
      <c r="D198" s="527"/>
      <c r="E198" s="527"/>
      <c r="F198" s="527"/>
      <c r="G198" s="527"/>
      <c r="H198" s="527"/>
      <c r="I198" s="528"/>
    </row>
    <row r="199" spans="1:9" hidden="1" outlineLevel="1">
      <c r="A199" s="529"/>
      <c r="B199" s="530"/>
      <c r="C199" s="530"/>
      <c r="D199" s="530"/>
      <c r="E199" s="530"/>
      <c r="F199" s="530"/>
      <c r="G199" s="530"/>
      <c r="H199" s="530"/>
      <c r="I199" s="531"/>
    </row>
    <row r="200" spans="1:9" hidden="1" outlineLevel="1"/>
    <row r="201" spans="1:9" ht="38.25" hidden="1" outlineLevel="1">
      <c r="A201" s="532" t="s">
        <v>195</v>
      </c>
      <c r="B201" s="532"/>
      <c r="C201" s="532"/>
      <c r="D201" s="533" t="s">
        <v>205</v>
      </c>
      <c r="E201" s="477"/>
      <c r="F201" s="477"/>
      <c r="G201" s="533" t="s">
        <v>206</v>
      </c>
      <c r="H201" s="477"/>
      <c r="I201" s="45" t="s">
        <v>200</v>
      </c>
    </row>
    <row r="202" spans="1:9" ht="30.6" hidden="1" customHeight="1" outlineLevel="1">
      <c r="A202" s="524" t="s">
        <v>201</v>
      </c>
      <c r="B202" s="524"/>
      <c r="C202" s="524"/>
      <c r="D202" s="473" t="s">
        <v>210</v>
      </c>
      <c r="E202" s="524"/>
      <c r="F202" s="524"/>
      <c r="G202" s="525">
        <f>G185</f>
        <v>9498.8846014294431</v>
      </c>
      <c r="H202" s="524"/>
      <c r="I202" s="157">
        <f>TRUNC((1/300)*G202,2)</f>
        <v>31.66</v>
      </c>
    </row>
    <row r="203" spans="1:9" hidden="1" outlineLevel="1">
      <c r="A203" s="477" t="s">
        <v>202</v>
      </c>
      <c r="B203" s="477"/>
      <c r="C203" s="477"/>
      <c r="D203" s="477"/>
      <c r="E203" s="477"/>
      <c r="F203" s="477"/>
      <c r="G203" s="477"/>
      <c r="H203" s="477"/>
      <c r="I203" s="158">
        <f>SUM(I202:I202)</f>
        <v>31.66</v>
      </c>
    </row>
    <row r="204" spans="1:9" hidden="1" outlineLevel="1"/>
    <row r="205" spans="1:9" hidden="1" outlineLevel="1">
      <c r="A205" s="466" t="s">
        <v>211</v>
      </c>
      <c r="B205" s="466"/>
      <c r="C205" s="466"/>
      <c r="D205" s="466"/>
      <c r="E205" s="466"/>
      <c r="F205" s="466"/>
      <c r="G205" s="466"/>
      <c r="H205" s="466"/>
      <c r="I205" s="466"/>
    </row>
    <row r="206" spans="1:9" hidden="1" outlineLevel="1"/>
    <row r="207" spans="1:9" hidden="1" outlineLevel="1">
      <c r="A207" s="544" t="s">
        <v>212</v>
      </c>
      <c r="B207" s="545"/>
      <c r="C207" s="545"/>
      <c r="D207" s="545"/>
      <c r="E207" s="545"/>
      <c r="F207" s="545"/>
      <c r="G207" s="545"/>
      <c r="H207" s="545"/>
      <c r="I207" s="546"/>
    </row>
    <row r="208" spans="1:9" hidden="1" outlineLevel="1">
      <c r="A208" s="547"/>
      <c r="B208" s="548"/>
      <c r="C208" s="548"/>
      <c r="D208" s="548"/>
      <c r="E208" s="548"/>
      <c r="F208" s="548"/>
      <c r="G208" s="548"/>
      <c r="H208" s="548"/>
      <c r="I208" s="549"/>
    </row>
    <row r="209" spans="1:9" hidden="1" outlineLevel="1"/>
    <row r="210" spans="1:9" ht="38.25" hidden="1" outlineLevel="1">
      <c r="A210" s="532" t="s">
        <v>195</v>
      </c>
      <c r="B210" s="532"/>
      <c r="C210" s="532"/>
      <c r="D210" s="533" t="s">
        <v>205</v>
      </c>
      <c r="E210" s="477"/>
      <c r="F210" s="477"/>
      <c r="G210" s="533" t="s">
        <v>206</v>
      </c>
      <c r="H210" s="477"/>
      <c r="I210" s="45" t="s">
        <v>200</v>
      </c>
    </row>
    <row r="211" spans="1:9" ht="29.45" hidden="1" customHeight="1" outlineLevel="1">
      <c r="A211" s="524" t="s">
        <v>201</v>
      </c>
      <c r="B211" s="524"/>
      <c r="C211" s="524"/>
      <c r="D211" s="473" t="s">
        <v>213</v>
      </c>
      <c r="E211" s="524"/>
      <c r="F211" s="524"/>
      <c r="G211" s="525">
        <f>G202</f>
        <v>9498.8846014294431</v>
      </c>
      <c r="H211" s="524"/>
      <c r="I211" s="157">
        <f>TRUNC((1/130)*G211/22,2)</f>
        <v>3.32</v>
      </c>
    </row>
    <row r="212" spans="1:9" hidden="1" outlineLevel="1">
      <c r="A212" s="477" t="s">
        <v>202</v>
      </c>
      <c r="B212" s="477"/>
      <c r="C212" s="477"/>
      <c r="D212" s="477"/>
      <c r="E212" s="477"/>
      <c r="F212" s="477"/>
      <c r="G212" s="477"/>
      <c r="H212" s="477"/>
      <c r="I212" s="268">
        <f>SUM(I211:I211)</f>
        <v>3.32</v>
      </c>
    </row>
    <row r="213" spans="1:9" hidden="1" outlineLevel="1"/>
    <row r="214" spans="1:9" hidden="1" outlineLevel="1">
      <c r="A214" s="466" t="s">
        <v>214</v>
      </c>
      <c r="B214" s="466"/>
      <c r="C214" s="466"/>
      <c r="D214" s="466"/>
      <c r="E214" s="466"/>
      <c r="F214" s="466"/>
      <c r="G214" s="466"/>
      <c r="H214" s="466"/>
      <c r="I214" s="466"/>
    </row>
    <row r="215" spans="1:9" hidden="1" outlineLevel="1"/>
    <row r="216" spans="1:9" hidden="1" outlineLevel="1">
      <c r="A216" s="542" t="s">
        <v>215</v>
      </c>
      <c r="B216" s="543"/>
      <c r="C216" s="543"/>
      <c r="D216" s="543"/>
      <c r="E216" s="543"/>
      <c r="F216" s="543"/>
      <c r="G216" s="543"/>
      <c r="H216" s="543"/>
      <c r="I216" s="543"/>
    </row>
    <row r="217" spans="1:9" hidden="1" outlineLevel="1"/>
    <row r="218" spans="1:9" hidden="1" outlineLevel="1">
      <c r="A218" s="542" t="s">
        <v>216</v>
      </c>
      <c r="B218" s="543"/>
      <c r="C218" s="543"/>
      <c r="D218" s="543"/>
      <c r="E218" s="543"/>
      <c r="F218" s="543"/>
      <c r="G218" s="543"/>
      <c r="H218" s="543"/>
      <c r="I218" s="543"/>
    </row>
    <row r="219" spans="1:9" hidden="1" outlineLevel="1">
      <c r="A219" s="248"/>
      <c r="B219" s="249"/>
      <c r="C219" s="249"/>
      <c r="D219" s="249"/>
      <c r="E219" s="249"/>
      <c r="F219" s="249"/>
      <c r="G219" s="249"/>
      <c r="H219" s="249"/>
      <c r="I219" s="249"/>
    </row>
    <row r="220" spans="1:9" hidden="1" outlineLevel="1">
      <c r="A220" s="542" t="s">
        <v>217</v>
      </c>
      <c r="B220" s="543"/>
      <c r="C220" s="543"/>
      <c r="D220" s="543"/>
      <c r="E220" s="543"/>
      <c r="F220" s="543"/>
      <c r="G220" s="543"/>
      <c r="H220" s="543"/>
      <c r="I220" s="543"/>
    </row>
    <row r="221" spans="1:9" hidden="1" outlineLevel="1"/>
    <row r="222" spans="1:9" hidden="1" outlineLevel="1"/>
    <row r="223" spans="1:9" collapsed="1"/>
    <row r="224" spans="1:9" s="32" customFormat="1"/>
  </sheetData>
  <mergeCells count="278">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 ref="A201:C201"/>
    <mergeCell ref="D201:F201"/>
    <mergeCell ref="G201:H201"/>
    <mergeCell ref="A202:C202"/>
    <mergeCell ref="D202:F202"/>
    <mergeCell ref="G202:H202"/>
    <mergeCell ref="A193:C193"/>
    <mergeCell ref="D193:F193"/>
    <mergeCell ref="G193:H193"/>
    <mergeCell ref="A194:H194"/>
    <mergeCell ref="A196:I196"/>
    <mergeCell ref="A198:I199"/>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B171:H171"/>
    <mergeCell ref="K171:P171"/>
    <mergeCell ref="A172:H172"/>
    <mergeCell ref="J172:P172"/>
    <mergeCell ref="A174:G174"/>
    <mergeCell ref="O174:P174"/>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52:G152"/>
    <mergeCell ref="K152:P152"/>
    <mergeCell ref="B153:G153"/>
    <mergeCell ref="K153:P153"/>
    <mergeCell ref="B154:G154"/>
    <mergeCell ref="K154:P154"/>
    <mergeCell ref="A146:G146"/>
    <mergeCell ref="J146:P146"/>
    <mergeCell ref="A150:I150"/>
    <mergeCell ref="J150:P150"/>
    <mergeCell ref="B151:G151"/>
    <mergeCell ref="K151:P151"/>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23:G123"/>
    <mergeCell ref="K123:P123"/>
    <mergeCell ref="B124:G124"/>
    <mergeCell ref="K124:P124"/>
    <mergeCell ref="B125:G125"/>
    <mergeCell ref="K125:P125"/>
    <mergeCell ref="B120:G120"/>
    <mergeCell ref="K120:P120"/>
    <mergeCell ref="B121:G121"/>
    <mergeCell ref="K121:P121"/>
    <mergeCell ref="B122:G122"/>
    <mergeCell ref="K122:P122"/>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07:G107"/>
    <mergeCell ref="K107:P107"/>
    <mergeCell ref="B108:G108"/>
    <mergeCell ref="K108:P108"/>
    <mergeCell ref="B109:G109"/>
    <mergeCell ref="K109:P109"/>
    <mergeCell ref="A104:I104"/>
    <mergeCell ref="J104:P104"/>
    <mergeCell ref="B105:G105"/>
    <mergeCell ref="K105:P105"/>
    <mergeCell ref="B106:G106"/>
    <mergeCell ref="K106:P106"/>
    <mergeCell ref="B101:H101"/>
    <mergeCell ref="K101:P101"/>
    <mergeCell ref="A102:H102"/>
    <mergeCell ref="J102:P102"/>
    <mergeCell ref="A103:I103"/>
    <mergeCell ref="J103:P103"/>
    <mergeCell ref="A98:H98"/>
    <mergeCell ref="J98:P98"/>
    <mergeCell ref="B99:H99"/>
    <mergeCell ref="K99:P99"/>
    <mergeCell ref="B100:H100"/>
    <mergeCell ref="K100:P100"/>
    <mergeCell ref="B88:G88"/>
    <mergeCell ref="K88:P88"/>
    <mergeCell ref="B89:G89"/>
    <mergeCell ref="K89:P89"/>
    <mergeCell ref="A90:H90"/>
    <mergeCell ref="J90:P90"/>
    <mergeCell ref="B85:G85"/>
    <mergeCell ref="K85:P85"/>
    <mergeCell ref="B86:G86"/>
    <mergeCell ref="K86:P86"/>
    <mergeCell ref="B87:G87"/>
    <mergeCell ref="K87:P87"/>
    <mergeCell ref="A75:G75"/>
    <mergeCell ref="J75:P75"/>
    <mergeCell ref="B83:G83"/>
    <mergeCell ref="K83:P83"/>
    <mergeCell ref="B84:G84"/>
    <mergeCell ref="K84:P84"/>
    <mergeCell ref="B72:G72"/>
    <mergeCell ref="K72:P72"/>
    <mergeCell ref="B73:G73"/>
    <mergeCell ref="K73:P73"/>
    <mergeCell ref="B74:G74"/>
    <mergeCell ref="K74:P74"/>
    <mergeCell ref="B69:G69"/>
    <mergeCell ref="K69:P69"/>
    <mergeCell ref="B70:G70"/>
    <mergeCell ref="K70:P70"/>
    <mergeCell ref="B71:G71"/>
    <mergeCell ref="K71:P71"/>
    <mergeCell ref="B66:G66"/>
    <mergeCell ref="K66:P66"/>
    <mergeCell ref="B67:G67"/>
    <mergeCell ref="K67:P67"/>
    <mergeCell ref="B68:G68"/>
    <mergeCell ref="K68:P68"/>
    <mergeCell ref="A54:G54"/>
    <mergeCell ref="J54:P54"/>
    <mergeCell ref="B55:G55"/>
    <mergeCell ref="K55:P55"/>
    <mergeCell ref="A56:G56"/>
    <mergeCell ref="J56:P56"/>
    <mergeCell ref="B51:G51"/>
    <mergeCell ref="K51:P51"/>
    <mergeCell ref="B52:G52"/>
    <mergeCell ref="K52:P52"/>
    <mergeCell ref="B53:G53"/>
    <mergeCell ref="K53:P53"/>
    <mergeCell ref="B44:G44"/>
    <mergeCell ref="K44:P44"/>
    <mergeCell ref="A45:H45"/>
    <mergeCell ref="J45:P45"/>
    <mergeCell ref="A50:I50"/>
    <mergeCell ref="J50:P50"/>
    <mergeCell ref="B41:G41"/>
    <mergeCell ref="K41:P41"/>
    <mergeCell ref="B42:G42"/>
    <mergeCell ref="K42:P42"/>
    <mergeCell ref="B43:G43"/>
    <mergeCell ref="K43:P43"/>
    <mergeCell ref="B38:G38"/>
    <mergeCell ref="K38:P38"/>
    <mergeCell ref="B39:G39"/>
    <mergeCell ref="K39:P39"/>
    <mergeCell ref="B40:G40"/>
    <mergeCell ref="K40:P40"/>
    <mergeCell ref="B31:H31"/>
    <mergeCell ref="K31:P31"/>
    <mergeCell ref="B32:H32"/>
    <mergeCell ref="K32:P32"/>
    <mergeCell ref="A37:I37"/>
    <mergeCell ref="J37:P37"/>
    <mergeCell ref="B28:H28"/>
    <mergeCell ref="K28:P28"/>
    <mergeCell ref="B29:H29"/>
    <mergeCell ref="K29:P29"/>
    <mergeCell ref="B30:H30"/>
    <mergeCell ref="K30:P30"/>
    <mergeCell ref="A27:I27"/>
    <mergeCell ref="J27:P27"/>
    <mergeCell ref="A14:I14"/>
    <mergeCell ref="J14:P14"/>
    <mergeCell ref="A15:B15"/>
    <mergeCell ref="C15:D15"/>
    <mergeCell ref="E15:I15"/>
    <mergeCell ref="J15:K15"/>
    <mergeCell ref="L15:M15"/>
    <mergeCell ref="N15:P15"/>
    <mergeCell ref="B12:H12"/>
    <mergeCell ref="K12:P12"/>
    <mergeCell ref="A6:F6"/>
    <mergeCell ref="J6:O6"/>
    <mergeCell ref="A8:I8"/>
    <mergeCell ref="J8:P8"/>
    <mergeCell ref="B9:H9"/>
    <mergeCell ref="K9:P9"/>
    <mergeCell ref="A16:B16"/>
    <mergeCell ref="C16:D16"/>
    <mergeCell ref="E16:H16"/>
    <mergeCell ref="J16:K16"/>
    <mergeCell ref="L16:M16"/>
    <mergeCell ref="A1:I1"/>
    <mergeCell ref="J1:P1"/>
    <mergeCell ref="A3:F3"/>
    <mergeCell ref="J3:O3"/>
    <mergeCell ref="A4:F4"/>
    <mergeCell ref="J4:O4"/>
    <mergeCell ref="B10:H10"/>
    <mergeCell ref="K10:P10"/>
    <mergeCell ref="B11:H11"/>
    <mergeCell ref="K11:P11"/>
  </mergeCells>
  <phoneticPr fontId="3" type="noConversion"/>
  <pageMargins left="0.39370078740157483" right="0.19685039370078741" top="0.59055118110236227" bottom="0.39370078740157483" header="0.15748031496062992" footer="0.15748031496062992"/>
  <pageSetup paperSize="9" scale="66" firstPageNumber="0" fitToHeight="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pageSetUpPr fitToPage="1"/>
  </sheetPr>
  <dimension ref="A1:R195"/>
  <sheetViews>
    <sheetView zoomScaleNormal="100" workbookViewId="0">
      <selection activeCell="A197" sqref="A197"/>
    </sheetView>
  </sheetViews>
  <sheetFormatPr defaultRowHeight="12.75"/>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1" spans="1:16" ht="18">
      <c r="A1" s="550" t="s">
        <v>532</v>
      </c>
      <c r="B1" s="551"/>
      <c r="C1" s="551"/>
      <c r="D1" s="551"/>
      <c r="E1" s="551"/>
      <c r="F1" s="551"/>
      <c r="G1" s="551"/>
      <c r="H1" s="551"/>
      <c r="I1" s="552"/>
    </row>
    <row r="2" spans="1:16" ht="75">
      <c r="A2" s="553" t="s">
        <v>533</v>
      </c>
      <c r="B2" s="554"/>
      <c r="C2" s="555"/>
      <c r="D2" s="442" t="s">
        <v>534</v>
      </c>
      <c r="E2" s="442" t="s">
        <v>535</v>
      </c>
      <c r="F2" s="442" t="s">
        <v>536</v>
      </c>
      <c r="G2" s="443" t="s">
        <v>537</v>
      </c>
      <c r="H2" s="443" t="s">
        <v>538</v>
      </c>
      <c r="I2" s="444" t="s">
        <v>539</v>
      </c>
    </row>
    <row r="3" spans="1:16" ht="15">
      <c r="A3" s="80" t="s">
        <v>540</v>
      </c>
      <c r="B3" s="84"/>
      <c r="C3" s="230"/>
      <c r="D3" s="445">
        <v>46009</v>
      </c>
      <c r="E3" s="446">
        <v>0.28000000000000003</v>
      </c>
      <c r="F3" s="446">
        <f>(SUM($E$3:$E$1048576)-E3)/(COUNT($E$3:$E$1048576)-1)</f>
        <v>0.20999999999999996</v>
      </c>
      <c r="G3" s="447">
        <f>E3/F3</f>
        <v>1.3333333333333337</v>
      </c>
      <c r="H3" s="556">
        <f>TRUNC(AVERAGE(E3:E4),2)</f>
        <v>0.24</v>
      </c>
      <c r="I3" s="448" t="s">
        <v>541</v>
      </c>
    </row>
    <row r="4" spans="1:16" ht="15">
      <c r="A4" s="557" t="s">
        <v>542</v>
      </c>
      <c r="B4" s="558"/>
      <c r="C4" s="559"/>
      <c r="D4" s="445">
        <v>46009</v>
      </c>
      <c r="E4" s="446">
        <v>0.21</v>
      </c>
      <c r="F4" s="446">
        <f>(SUM($E$3:$E$1048576)-E4)/(COUNT($E$3:$E$1048576)-1)</f>
        <v>0.28000000000000003</v>
      </c>
      <c r="G4" s="447">
        <f t="shared" ref="G4" si="0">E4/F4</f>
        <v>0.74999999999999989</v>
      </c>
      <c r="H4" s="556"/>
      <c r="I4" s="448" t="s">
        <v>541</v>
      </c>
    </row>
    <row r="7" spans="1:16" hidden="1"/>
    <row r="8" spans="1:16" hidden="1"/>
    <row r="9" spans="1:16" hidden="1"/>
    <row r="10" spans="1:16" hidden="1"/>
    <row r="11" spans="1:16" hidden="1"/>
    <row r="12" spans="1:16" hidden="1"/>
    <row r="13" spans="1:16" ht="13.5" hidden="1" thickBot="1"/>
    <row r="14" spans="1:16" ht="13.5" hidden="1" thickBot="1">
      <c r="A14" s="460" t="s">
        <v>32</v>
      </c>
      <c r="B14" s="461"/>
      <c r="C14" s="461"/>
      <c r="D14" s="461"/>
      <c r="E14" s="461"/>
      <c r="F14" s="461"/>
      <c r="G14" s="461"/>
      <c r="H14" s="461"/>
      <c r="I14" s="462"/>
      <c r="J14" s="460"/>
      <c r="K14" s="461"/>
      <c r="L14" s="461"/>
      <c r="M14" s="461"/>
      <c r="N14" s="461"/>
      <c r="O14" s="461"/>
      <c r="P14" s="461"/>
    </row>
    <row r="15" spans="1:16" hidden="1">
      <c r="A15" s="273"/>
      <c r="B15" s="230"/>
      <c r="C15" s="230"/>
      <c r="D15" s="230"/>
      <c r="E15" s="230"/>
      <c r="F15" s="230"/>
      <c r="G15" s="230"/>
      <c r="H15" s="230"/>
      <c r="I15" s="274"/>
      <c r="J15" s="273"/>
      <c r="K15" s="230"/>
      <c r="L15" s="230"/>
      <c r="M15" s="230"/>
      <c r="N15" s="230"/>
      <c r="O15" s="230"/>
      <c r="P15" s="230"/>
    </row>
    <row r="16" spans="1:16" ht="15" hidden="1" customHeight="1">
      <c r="A16" s="577" t="s">
        <v>218</v>
      </c>
      <c r="B16" s="464"/>
      <c r="C16" s="464"/>
      <c r="D16" s="464"/>
      <c r="E16" s="464"/>
      <c r="F16" s="464"/>
      <c r="G16" s="230"/>
      <c r="H16" s="230"/>
      <c r="I16" s="274"/>
      <c r="J16" s="465"/>
      <c r="K16" s="464"/>
      <c r="L16" s="464"/>
      <c r="M16" s="464"/>
      <c r="N16" s="464"/>
      <c r="O16" s="464"/>
      <c r="P16" s="230"/>
    </row>
    <row r="17" spans="1:16" ht="15" hidden="1" customHeight="1">
      <c r="A17" s="465" t="s">
        <v>34</v>
      </c>
      <c r="B17" s="464"/>
      <c r="C17" s="464"/>
      <c r="D17" s="464"/>
      <c r="E17" s="464"/>
      <c r="F17" s="464"/>
      <c r="G17" s="230"/>
      <c r="H17" s="230"/>
      <c r="I17" s="274"/>
      <c r="J17" s="465"/>
      <c r="K17" s="464"/>
      <c r="L17" s="464"/>
      <c r="M17" s="464"/>
      <c r="N17" s="464"/>
      <c r="O17" s="464"/>
      <c r="P17" s="230"/>
    </row>
    <row r="18" spans="1:16" hidden="1">
      <c r="A18" s="59"/>
      <c r="B18" s="9"/>
      <c r="C18" s="9"/>
      <c r="D18" s="9"/>
      <c r="E18" s="9"/>
      <c r="F18" s="9"/>
      <c r="G18" s="9"/>
      <c r="H18" s="9"/>
      <c r="I18" s="97"/>
      <c r="J18" s="59"/>
      <c r="K18" s="9"/>
      <c r="L18" s="9"/>
      <c r="M18" s="9"/>
      <c r="N18" s="9"/>
      <c r="O18" s="9"/>
      <c r="P18" s="9"/>
    </row>
    <row r="19" spans="1:16" hidden="1">
      <c r="A19" s="465" t="s">
        <v>35</v>
      </c>
      <c r="B19" s="464"/>
      <c r="C19" s="464"/>
      <c r="D19" s="464"/>
      <c r="E19" s="464"/>
      <c r="F19" s="464"/>
      <c r="G19" s="9"/>
      <c r="H19" s="9"/>
      <c r="I19" s="97"/>
      <c r="J19" s="465"/>
      <c r="K19" s="464"/>
      <c r="L19" s="464"/>
      <c r="M19" s="464"/>
      <c r="N19" s="464"/>
      <c r="O19" s="464"/>
      <c r="P19" s="9"/>
    </row>
    <row r="20" spans="1:16" hidden="1">
      <c r="A20" s="275"/>
      <c r="B20" s="231"/>
      <c r="C20" s="231"/>
      <c r="D20" s="231"/>
      <c r="E20" s="231"/>
      <c r="F20" s="231"/>
      <c r="G20" s="231"/>
      <c r="H20" s="231"/>
      <c r="I20" s="276"/>
      <c r="J20" s="275"/>
      <c r="K20" s="231"/>
      <c r="L20" s="231"/>
      <c r="M20" s="231"/>
      <c r="N20" s="231"/>
      <c r="O20" s="231"/>
      <c r="P20" s="231"/>
    </row>
    <row r="21" spans="1:16" hidden="1">
      <c r="A21" s="468" t="s">
        <v>36</v>
      </c>
      <c r="B21" s="469"/>
      <c r="C21" s="469"/>
      <c r="D21" s="469"/>
      <c r="E21" s="469"/>
      <c r="F21" s="469"/>
      <c r="G21" s="469"/>
      <c r="H21" s="469"/>
      <c r="I21" s="470"/>
      <c r="J21" s="468"/>
      <c r="K21" s="469"/>
      <c r="L21" s="469"/>
      <c r="M21" s="469"/>
      <c r="N21" s="469"/>
      <c r="O21" s="469"/>
      <c r="P21" s="469"/>
    </row>
    <row r="22" spans="1:16" hidden="1">
      <c r="A22" s="278" t="s">
        <v>37</v>
      </c>
      <c r="B22" s="466" t="s">
        <v>38</v>
      </c>
      <c r="C22" s="467"/>
      <c r="D22" s="467"/>
      <c r="E22" s="467"/>
      <c r="F22" s="467"/>
      <c r="G22" s="467"/>
      <c r="H22" s="467"/>
      <c r="I22" s="279">
        <f>'Limpeza - Item 1'!I9</f>
        <v>46042</v>
      </c>
      <c r="J22" s="278"/>
      <c r="K22" s="466"/>
      <c r="L22" s="467"/>
      <c r="M22" s="467"/>
      <c r="N22" s="467"/>
      <c r="O22" s="467"/>
      <c r="P22" s="467"/>
    </row>
    <row r="23" spans="1:16" hidden="1">
      <c r="A23" s="278" t="s">
        <v>39</v>
      </c>
      <c r="B23" s="466" t="s">
        <v>40</v>
      </c>
      <c r="C23" s="467"/>
      <c r="D23" s="467"/>
      <c r="E23" s="467"/>
      <c r="F23" s="467"/>
      <c r="G23" s="467"/>
      <c r="H23" s="467"/>
      <c r="I23" s="280" t="str">
        <f>'Limpeza - Item 1'!I10</f>
        <v>Cuiabá/MT</v>
      </c>
      <c r="J23" s="278"/>
      <c r="K23" s="466"/>
      <c r="L23" s="467"/>
      <c r="M23" s="467"/>
      <c r="N23" s="467"/>
      <c r="O23" s="467"/>
      <c r="P23" s="467"/>
    </row>
    <row r="24" spans="1:16" hidden="1">
      <c r="A24" s="278" t="s">
        <v>42</v>
      </c>
      <c r="B24" s="466" t="s">
        <v>43</v>
      </c>
      <c r="C24" s="466"/>
      <c r="D24" s="466"/>
      <c r="E24" s="466"/>
      <c r="F24" s="466"/>
      <c r="G24" s="466"/>
      <c r="H24" s="466"/>
      <c r="I24" s="280" t="s">
        <v>44</v>
      </c>
      <c r="J24" s="278"/>
      <c r="K24" s="466"/>
      <c r="L24" s="466"/>
      <c r="M24" s="466"/>
      <c r="N24" s="466"/>
      <c r="O24" s="466"/>
      <c r="P24" s="466"/>
    </row>
    <row r="25" spans="1:16" hidden="1">
      <c r="A25" s="278" t="s">
        <v>45</v>
      </c>
      <c r="B25" s="466" t="s">
        <v>46</v>
      </c>
      <c r="C25" s="467"/>
      <c r="D25" s="467"/>
      <c r="E25" s="467"/>
      <c r="F25" s="467"/>
      <c r="G25" s="467"/>
      <c r="H25" s="467"/>
      <c r="I25" s="281">
        <v>60</v>
      </c>
      <c r="J25" s="278"/>
      <c r="K25" s="466"/>
      <c r="L25" s="467"/>
      <c r="M25" s="467"/>
      <c r="N25" s="467"/>
      <c r="O25" s="467"/>
      <c r="P25" s="467"/>
    </row>
    <row r="26" spans="1:16" hidden="1">
      <c r="A26" s="273"/>
      <c r="B26" s="231"/>
      <c r="C26" s="231"/>
      <c r="D26" s="231"/>
      <c r="E26" s="231"/>
      <c r="F26" s="231"/>
      <c r="G26" s="231"/>
      <c r="H26" s="230"/>
      <c r="I26" s="274"/>
      <c r="J26" s="273"/>
      <c r="K26" s="231"/>
      <c r="L26" s="231"/>
      <c r="M26" s="231"/>
      <c r="N26" s="231"/>
      <c r="O26" s="231"/>
      <c r="P26" s="231"/>
    </row>
    <row r="27" spans="1:16" hidden="1">
      <c r="A27" s="468" t="s">
        <v>47</v>
      </c>
      <c r="B27" s="469"/>
      <c r="C27" s="469"/>
      <c r="D27" s="469"/>
      <c r="E27" s="469"/>
      <c r="F27" s="469"/>
      <c r="G27" s="469"/>
      <c r="H27" s="469"/>
      <c r="I27" s="470"/>
      <c r="J27" s="468"/>
      <c r="K27" s="469"/>
      <c r="L27" s="469"/>
      <c r="M27" s="469"/>
      <c r="N27" s="469"/>
      <c r="O27" s="469"/>
      <c r="P27" s="469"/>
    </row>
    <row r="28" spans="1:16" hidden="1">
      <c r="A28" s="476" t="s">
        <v>48</v>
      </c>
      <c r="B28" s="477"/>
      <c r="C28" s="477" t="s">
        <v>49</v>
      </c>
      <c r="D28" s="477"/>
      <c r="E28" s="478" t="s">
        <v>50</v>
      </c>
      <c r="F28" s="478"/>
      <c r="G28" s="478"/>
      <c r="H28" s="478"/>
      <c r="I28" s="479"/>
      <c r="J28" s="476"/>
      <c r="K28" s="477"/>
      <c r="L28" s="477"/>
      <c r="M28" s="477"/>
      <c r="N28" s="477"/>
      <c r="O28" s="477"/>
      <c r="P28" s="477"/>
    </row>
    <row r="29" spans="1:16" s="41" customFormat="1" ht="25.5" hidden="1" customHeight="1">
      <c r="A29" s="471" t="s">
        <v>219</v>
      </c>
      <c r="B29" s="472"/>
      <c r="C29" s="473" t="s">
        <v>52</v>
      </c>
      <c r="D29" s="474"/>
      <c r="E29" s="475" t="s">
        <v>18</v>
      </c>
      <c r="F29" s="475"/>
      <c r="G29" s="475"/>
      <c r="H29" s="475"/>
      <c r="I29" s="330">
        <v>1</v>
      </c>
      <c r="J29" s="471"/>
      <c r="K29" s="472"/>
      <c r="L29" s="473"/>
      <c r="M29" s="472"/>
      <c r="O29" s="272"/>
      <c r="P29" s="272"/>
    </row>
    <row r="30" spans="1:16" ht="15" hidden="1" customHeight="1">
      <c r="A30" s="284"/>
      <c r="B30" s="232"/>
      <c r="C30" s="31"/>
      <c r="D30" s="233"/>
      <c r="E30" s="32"/>
      <c r="F30" s="234"/>
      <c r="G30" s="234"/>
      <c r="H30" s="234"/>
      <c r="I30" s="285"/>
      <c r="J30" s="284"/>
      <c r="K30" s="232"/>
      <c r="L30" s="31"/>
      <c r="M30" s="233"/>
      <c r="N30" s="32"/>
      <c r="O30" s="234"/>
      <c r="P30" s="234"/>
    </row>
    <row r="31" spans="1:16" ht="15" hidden="1" customHeight="1">
      <c r="A31" s="286" t="s">
        <v>53</v>
      </c>
      <c r="B31" s="232"/>
      <c r="C31" s="31"/>
      <c r="D31" s="233"/>
      <c r="E31" s="32"/>
      <c r="F31" s="234"/>
      <c r="G31" s="234"/>
      <c r="H31" s="234"/>
      <c r="I31" s="285"/>
      <c r="J31" s="286"/>
      <c r="K31" s="232"/>
      <c r="L31" s="31"/>
      <c r="M31" s="233"/>
      <c r="N31" s="32"/>
      <c r="O31" s="234"/>
      <c r="P31" s="234"/>
    </row>
    <row r="32" spans="1:16" ht="15" hidden="1" customHeight="1">
      <c r="A32" s="286" t="s">
        <v>54</v>
      </c>
      <c r="B32" s="232"/>
      <c r="C32" s="31"/>
      <c r="D32" s="233"/>
      <c r="E32" s="32"/>
      <c r="F32" s="234"/>
      <c r="G32" s="234"/>
      <c r="H32" s="234"/>
      <c r="I32" s="285"/>
      <c r="J32" s="286"/>
      <c r="K32" s="232"/>
      <c r="L32" s="31"/>
      <c r="M32" s="233"/>
      <c r="N32" s="32"/>
      <c r="O32" s="234"/>
      <c r="P32" s="234"/>
    </row>
    <row r="33" spans="1:16" ht="15" hidden="1" customHeight="1">
      <c r="A33" s="286" t="s">
        <v>55</v>
      </c>
      <c r="B33" s="232"/>
      <c r="C33" s="31"/>
      <c r="D33" s="233"/>
      <c r="E33" s="32"/>
      <c r="F33" s="234"/>
      <c r="G33" s="234"/>
      <c r="H33" s="234"/>
      <c r="I33" s="285"/>
      <c r="J33" s="286"/>
      <c r="K33" s="232"/>
      <c r="L33" s="31"/>
      <c r="M33" s="233"/>
      <c r="N33" s="32"/>
      <c r="O33" s="234"/>
      <c r="P33" s="234"/>
    </row>
    <row r="34" spans="1:16" ht="15" hidden="1" customHeight="1">
      <c r="A34" s="286" t="s">
        <v>56</v>
      </c>
      <c r="B34" s="232"/>
      <c r="C34" s="31"/>
      <c r="D34" s="233"/>
      <c r="E34" s="32"/>
      <c r="F34" s="234"/>
      <c r="G34" s="234"/>
      <c r="H34" s="234"/>
      <c r="I34" s="285"/>
      <c r="J34" s="286"/>
      <c r="K34" s="232"/>
      <c r="L34" s="31"/>
      <c r="M34" s="233"/>
      <c r="N34" s="32"/>
      <c r="O34" s="234"/>
      <c r="P34" s="234"/>
    </row>
    <row r="35" spans="1:16" ht="15" hidden="1" customHeight="1">
      <c r="A35" s="287"/>
      <c r="B35" s="232"/>
      <c r="C35" s="31"/>
      <c r="D35" s="233"/>
      <c r="E35" s="32"/>
      <c r="F35" s="234"/>
      <c r="G35" s="234"/>
      <c r="H35" s="234"/>
      <c r="I35" s="288"/>
      <c r="J35" s="287"/>
      <c r="K35" s="232"/>
      <c r="L35" s="31"/>
      <c r="M35" s="233"/>
      <c r="N35" s="32"/>
      <c r="O35" s="234"/>
      <c r="P35" s="234"/>
    </row>
    <row r="36" spans="1:16" ht="15" hidden="1" customHeight="1">
      <c r="A36" s="289" t="s">
        <v>57</v>
      </c>
      <c r="B36" s="232"/>
      <c r="C36" s="31"/>
      <c r="D36" s="233"/>
      <c r="E36" s="32"/>
      <c r="F36" s="234"/>
      <c r="G36" s="234"/>
      <c r="H36" s="234"/>
      <c r="I36" s="285"/>
      <c r="J36" s="289"/>
      <c r="K36" s="232"/>
      <c r="L36" s="31"/>
      <c r="M36" s="233"/>
      <c r="N36" s="32"/>
      <c r="O36" s="234"/>
      <c r="P36" s="234"/>
    </row>
    <row r="37" spans="1:16" ht="15" hidden="1" customHeight="1">
      <c r="A37" s="284"/>
      <c r="B37" s="232"/>
      <c r="C37" s="31"/>
      <c r="D37" s="233"/>
      <c r="E37" s="32"/>
      <c r="F37" s="234"/>
      <c r="G37" s="234"/>
      <c r="H37" s="234"/>
      <c r="I37" s="285"/>
      <c r="J37" s="284"/>
      <c r="K37" s="232"/>
      <c r="L37" s="31"/>
      <c r="M37" s="233"/>
      <c r="N37" s="32"/>
      <c r="O37" s="234"/>
      <c r="P37" s="234"/>
    </row>
    <row r="38" spans="1:16" ht="15" hidden="1" customHeight="1">
      <c r="A38" s="289" t="s">
        <v>58</v>
      </c>
      <c r="B38" s="232"/>
      <c r="C38" s="31"/>
      <c r="D38" s="233"/>
      <c r="E38" s="32"/>
      <c r="F38" s="234"/>
      <c r="G38" s="234"/>
      <c r="H38" s="234"/>
      <c r="I38" s="285"/>
      <c r="J38" s="289"/>
      <c r="K38" s="232"/>
      <c r="L38" s="31"/>
      <c r="M38" s="233"/>
      <c r="N38" s="32"/>
      <c r="O38" s="234"/>
      <c r="P38" s="234"/>
    </row>
    <row r="39" spans="1:16" ht="15" hidden="1" customHeight="1">
      <c r="A39" s="286" t="s">
        <v>59</v>
      </c>
      <c r="B39" s="232"/>
      <c r="C39" s="31"/>
      <c r="D39" s="233"/>
      <c r="E39" s="32"/>
      <c r="F39" s="234"/>
      <c r="G39" s="234"/>
      <c r="H39" s="234"/>
      <c r="I39" s="285"/>
      <c r="J39" s="286"/>
      <c r="K39" s="232"/>
      <c r="L39" s="31"/>
      <c r="M39" s="233"/>
      <c r="N39" s="32"/>
      <c r="O39" s="234"/>
      <c r="P39" s="234"/>
    </row>
    <row r="40" spans="1:16" hidden="1">
      <c r="A40" s="468" t="s">
        <v>60</v>
      </c>
      <c r="B40" s="469"/>
      <c r="C40" s="469"/>
      <c r="D40" s="469"/>
      <c r="E40" s="469"/>
      <c r="F40" s="469"/>
      <c r="G40" s="469"/>
      <c r="H40" s="469"/>
      <c r="I40" s="470"/>
      <c r="J40" s="468"/>
      <c r="K40" s="469"/>
      <c r="L40" s="469"/>
      <c r="M40" s="469"/>
      <c r="N40" s="469"/>
      <c r="O40" s="469"/>
      <c r="P40" s="469"/>
    </row>
    <row r="41" spans="1:16" hidden="1">
      <c r="A41" s="290">
        <v>1</v>
      </c>
      <c r="B41" s="480" t="s">
        <v>61</v>
      </c>
      <c r="C41" s="480"/>
      <c r="D41" s="480"/>
      <c r="E41" s="480"/>
      <c r="F41" s="480"/>
      <c r="G41" s="480"/>
      <c r="H41" s="480"/>
      <c r="I41" s="291" t="str">
        <f>A29</f>
        <v>Controle de pragas</v>
      </c>
      <c r="J41" s="290"/>
      <c r="K41" s="480"/>
      <c r="L41" s="480"/>
      <c r="M41" s="480"/>
      <c r="N41" s="480"/>
      <c r="O41" s="480"/>
      <c r="P41" s="480"/>
    </row>
    <row r="42" spans="1:16" hidden="1">
      <c r="A42" s="278">
        <v>2</v>
      </c>
      <c r="B42" s="466" t="s">
        <v>62</v>
      </c>
      <c r="C42" s="466"/>
      <c r="D42" s="466"/>
      <c r="E42" s="466"/>
      <c r="F42" s="466"/>
      <c r="G42" s="466"/>
      <c r="H42" s="466"/>
      <c r="I42" s="292" t="s">
        <v>220</v>
      </c>
      <c r="J42" s="278"/>
      <c r="K42" s="466"/>
      <c r="L42" s="466"/>
      <c r="M42" s="466"/>
      <c r="N42" s="466"/>
      <c r="O42" s="466"/>
      <c r="P42" s="466"/>
    </row>
    <row r="43" spans="1:16" hidden="1">
      <c r="A43" s="278">
        <v>3</v>
      </c>
      <c r="B43" s="467" t="s">
        <v>64</v>
      </c>
      <c r="C43" s="467"/>
      <c r="D43" s="467"/>
      <c r="E43" s="467"/>
      <c r="F43" s="467"/>
      <c r="G43" s="467"/>
      <c r="H43" s="467"/>
      <c r="I43" s="293">
        <f>'Limpeza - Item 1'!I30</f>
        <v>1632.91</v>
      </c>
      <c r="J43" s="278"/>
      <c r="K43" s="467"/>
      <c r="L43" s="467"/>
      <c r="M43" s="467"/>
      <c r="N43" s="467"/>
      <c r="O43" s="467"/>
      <c r="P43" s="467"/>
    </row>
    <row r="44" spans="1:16" hidden="1">
      <c r="A44" s="290">
        <v>4</v>
      </c>
      <c r="B44" s="480" t="s">
        <v>65</v>
      </c>
      <c r="C44" s="480"/>
      <c r="D44" s="480"/>
      <c r="E44" s="480"/>
      <c r="F44" s="480"/>
      <c r="G44" s="480"/>
      <c r="H44" s="480"/>
      <c r="I44" s="294" t="s">
        <v>221</v>
      </c>
      <c r="J44" s="290"/>
      <c r="K44" s="480"/>
      <c r="L44" s="480"/>
      <c r="M44" s="480"/>
      <c r="N44" s="480"/>
      <c r="O44" s="480"/>
      <c r="P44" s="480"/>
    </row>
    <row r="45" spans="1:16" hidden="1">
      <c r="A45" s="278">
        <v>5</v>
      </c>
      <c r="B45" s="466" t="s">
        <v>67</v>
      </c>
      <c r="C45" s="467"/>
      <c r="D45" s="467"/>
      <c r="E45" s="467"/>
      <c r="F45" s="467"/>
      <c r="G45" s="467"/>
      <c r="H45" s="467"/>
      <c r="I45" s="279">
        <v>45713</v>
      </c>
      <c r="J45" s="278"/>
      <c r="K45" s="466"/>
      <c r="L45" s="467"/>
      <c r="M45" s="467"/>
      <c r="N45" s="467"/>
      <c r="O45" s="467"/>
      <c r="P45" s="467"/>
    </row>
    <row r="46" spans="1:16" hidden="1">
      <c r="A46" s="273"/>
      <c r="B46" s="231"/>
      <c r="C46" s="231"/>
      <c r="D46" s="231"/>
      <c r="E46" s="231"/>
      <c r="F46" s="231"/>
      <c r="G46" s="231"/>
      <c r="H46" s="231"/>
      <c r="I46" s="295"/>
      <c r="J46" s="273"/>
      <c r="K46" s="231"/>
      <c r="L46" s="231"/>
      <c r="M46" s="231"/>
      <c r="N46" s="231"/>
      <c r="O46" s="231"/>
      <c r="P46" s="231"/>
    </row>
    <row r="47" spans="1:16" hidden="1">
      <c r="A47" s="286" t="s">
        <v>68</v>
      </c>
      <c r="B47" s="231"/>
      <c r="C47" s="231"/>
      <c r="D47" s="231"/>
      <c r="E47" s="231"/>
      <c r="F47" s="231"/>
      <c r="G47" s="231"/>
      <c r="H47" s="231"/>
      <c r="I47" s="295"/>
      <c r="J47" s="286"/>
      <c r="K47" s="231"/>
      <c r="L47" s="231"/>
      <c r="M47" s="231"/>
      <c r="N47" s="231"/>
      <c r="O47" s="231"/>
      <c r="P47" s="231"/>
    </row>
    <row r="48" spans="1:16" hidden="1">
      <c r="A48" s="286" t="s">
        <v>69</v>
      </c>
      <c r="B48" s="231"/>
      <c r="C48" s="231"/>
      <c r="D48" s="231"/>
      <c r="E48" s="231"/>
      <c r="F48" s="231"/>
      <c r="G48" s="231"/>
      <c r="H48" s="231"/>
      <c r="I48" s="295"/>
      <c r="J48" s="286"/>
      <c r="K48" s="231"/>
      <c r="L48" s="231"/>
      <c r="M48" s="231"/>
      <c r="N48" s="231"/>
      <c r="O48" s="231"/>
      <c r="P48" s="231"/>
    </row>
    <row r="49" spans="1:17" hidden="1">
      <c r="A49" s="57"/>
      <c r="I49" s="58"/>
      <c r="J49" s="57"/>
    </row>
    <row r="50" spans="1:17" hidden="1">
      <c r="A50" s="481" t="s">
        <v>70</v>
      </c>
      <c r="B50" s="482"/>
      <c r="C50" s="482"/>
      <c r="D50" s="482"/>
      <c r="E50" s="482"/>
      <c r="F50" s="482"/>
      <c r="G50" s="482"/>
      <c r="H50" s="482"/>
      <c r="I50" s="483"/>
      <c r="J50" s="481"/>
      <c r="K50" s="482"/>
      <c r="L50" s="482"/>
      <c r="M50" s="482"/>
      <c r="N50" s="482"/>
      <c r="O50" s="482"/>
      <c r="P50" s="482"/>
    </row>
    <row r="51" spans="1:17" hidden="1">
      <c r="A51" s="282">
        <v>1</v>
      </c>
      <c r="B51" s="477" t="s">
        <v>71</v>
      </c>
      <c r="C51" s="477"/>
      <c r="D51" s="477"/>
      <c r="E51" s="477"/>
      <c r="F51" s="477"/>
      <c r="G51" s="477"/>
      <c r="H51" s="8" t="s">
        <v>72</v>
      </c>
      <c r="I51" s="283" t="s">
        <v>73</v>
      </c>
      <c r="J51" s="282"/>
      <c r="K51" s="477"/>
      <c r="L51" s="477"/>
      <c r="M51" s="477"/>
      <c r="N51" s="477"/>
      <c r="O51" s="477"/>
      <c r="P51" s="477"/>
    </row>
    <row r="52" spans="1:17" hidden="1">
      <c r="A52" s="282" t="s">
        <v>37</v>
      </c>
      <c r="B52" s="466" t="s">
        <v>74</v>
      </c>
      <c r="C52" s="466"/>
      <c r="D52" s="466"/>
      <c r="E52" s="466"/>
      <c r="F52" s="466"/>
      <c r="G52" s="466"/>
      <c r="H52" s="20"/>
      <c r="I52" s="296">
        <f>I43</f>
        <v>1632.91</v>
      </c>
      <c r="J52" s="282"/>
      <c r="K52" s="466"/>
      <c r="L52" s="466"/>
      <c r="M52" s="466"/>
      <c r="N52" s="466"/>
      <c r="O52" s="466"/>
      <c r="P52" s="466"/>
    </row>
    <row r="53" spans="1:17" hidden="1">
      <c r="A53" s="282" t="s">
        <v>39</v>
      </c>
      <c r="B53" s="466" t="s">
        <v>75</v>
      </c>
      <c r="C53" s="466"/>
      <c r="D53" s="466"/>
      <c r="E53" s="466"/>
      <c r="F53" s="466"/>
      <c r="G53" s="466"/>
      <c r="H53" s="2"/>
      <c r="I53" s="296">
        <f>I52*H53</f>
        <v>0</v>
      </c>
      <c r="J53" s="282"/>
      <c r="K53" s="466"/>
      <c r="L53" s="466"/>
      <c r="M53" s="466"/>
      <c r="N53" s="466"/>
      <c r="O53" s="466"/>
      <c r="P53" s="466"/>
      <c r="Q53" s="25"/>
    </row>
    <row r="54" spans="1:17" hidden="1">
      <c r="A54" s="282" t="s">
        <v>42</v>
      </c>
      <c r="B54" s="466" t="s">
        <v>76</v>
      </c>
      <c r="C54" s="466"/>
      <c r="D54" s="466"/>
      <c r="E54" s="466"/>
      <c r="F54" s="466"/>
      <c r="G54" s="466"/>
      <c r="H54" s="2"/>
      <c r="I54" s="296">
        <f>H54*I52</f>
        <v>0</v>
      </c>
      <c r="J54" s="282"/>
      <c r="K54" s="466"/>
      <c r="L54" s="466"/>
      <c r="M54" s="466"/>
      <c r="N54" s="466"/>
      <c r="O54" s="466"/>
      <c r="P54" s="466"/>
    </row>
    <row r="55" spans="1:17" hidden="1">
      <c r="A55" s="282" t="s">
        <v>45</v>
      </c>
      <c r="B55" s="466" t="s">
        <v>77</v>
      </c>
      <c r="C55" s="466"/>
      <c r="D55" s="466"/>
      <c r="E55" s="466"/>
      <c r="F55" s="466"/>
      <c r="G55" s="466"/>
      <c r="H55" s="2"/>
      <c r="I55" s="296">
        <v>0</v>
      </c>
      <c r="J55" s="282"/>
      <c r="K55" s="466"/>
      <c r="L55" s="466"/>
      <c r="M55" s="466"/>
      <c r="N55" s="466"/>
      <c r="O55" s="466"/>
      <c r="P55" s="466"/>
      <c r="Q55" s="25"/>
    </row>
    <row r="56" spans="1:17" hidden="1">
      <c r="A56" s="282" t="s">
        <v>78</v>
      </c>
      <c r="B56" s="466" t="s">
        <v>79</v>
      </c>
      <c r="C56" s="466"/>
      <c r="D56" s="466"/>
      <c r="E56" s="466"/>
      <c r="F56" s="466"/>
      <c r="G56" s="466"/>
      <c r="H56" s="5"/>
      <c r="I56" s="296">
        <v>0</v>
      </c>
      <c r="J56" s="282"/>
      <c r="K56" s="466"/>
      <c r="L56" s="466"/>
      <c r="M56" s="466"/>
      <c r="N56" s="466"/>
      <c r="O56" s="466"/>
      <c r="P56" s="466"/>
      <c r="Q56" s="25"/>
    </row>
    <row r="57" spans="1:17" hidden="1">
      <c r="A57" s="282" t="s">
        <v>80</v>
      </c>
      <c r="B57" s="466" t="s">
        <v>81</v>
      </c>
      <c r="C57" s="466"/>
      <c r="D57" s="466"/>
      <c r="E57" s="466"/>
      <c r="F57" s="466"/>
      <c r="G57" s="466"/>
      <c r="H57" s="2"/>
      <c r="I57" s="296">
        <v>0</v>
      </c>
      <c r="J57" s="282"/>
      <c r="K57" s="466"/>
      <c r="L57" s="466"/>
      <c r="M57" s="466"/>
      <c r="N57" s="466"/>
      <c r="O57" s="466"/>
      <c r="P57" s="466"/>
    </row>
    <row r="58" spans="1:17" hidden="1">
      <c r="A58" s="487" t="s">
        <v>82</v>
      </c>
      <c r="B58" s="469"/>
      <c r="C58" s="469"/>
      <c r="D58" s="469"/>
      <c r="E58" s="469"/>
      <c r="F58" s="469"/>
      <c r="G58" s="469"/>
      <c r="H58" s="469"/>
      <c r="I58" s="297">
        <f>SUM(I52:I57)</f>
        <v>1632.91</v>
      </c>
      <c r="J58" s="487"/>
      <c r="K58" s="469"/>
      <c r="L58" s="469"/>
      <c r="M58" s="469"/>
      <c r="N58" s="469"/>
      <c r="O58" s="469"/>
      <c r="P58" s="469"/>
    </row>
    <row r="59" spans="1:17" s="9" customFormat="1" hidden="1">
      <c r="A59" s="59"/>
      <c r="I59" s="97"/>
      <c r="J59" s="59"/>
    </row>
    <row r="60" spans="1:17" s="9" customFormat="1" hidden="1">
      <c r="A60" s="286" t="s">
        <v>83</v>
      </c>
      <c r="I60" s="97"/>
      <c r="J60" s="286"/>
    </row>
    <row r="61" spans="1:17" s="9" customFormat="1" hidden="1">
      <c r="A61" s="286" t="s">
        <v>84</v>
      </c>
      <c r="I61" s="97"/>
      <c r="J61" s="286"/>
    </row>
    <row r="62" spans="1:17" hidden="1">
      <c r="A62" s="298"/>
      <c r="B62" s="3"/>
      <c r="C62" s="3"/>
      <c r="D62" s="3"/>
      <c r="E62" s="3"/>
      <c r="F62" s="3"/>
      <c r="G62" s="3"/>
      <c r="H62" s="3"/>
      <c r="I62" s="61"/>
      <c r="J62" s="298"/>
      <c r="K62" s="3"/>
      <c r="L62" s="3"/>
      <c r="M62" s="3"/>
      <c r="N62" s="3"/>
      <c r="O62" s="3"/>
      <c r="P62" s="3"/>
    </row>
    <row r="63" spans="1:17" hidden="1">
      <c r="A63" s="481" t="s">
        <v>85</v>
      </c>
      <c r="B63" s="482"/>
      <c r="C63" s="482"/>
      <c r="D63" s="482"/>
      <c r="E63" s="482"/>
      <c r="F63" s="482"/>
      <c r="G63" s="482"/>
      <c r="H63" s="482"/>
      <c r="I63" s="483"/>
      <c r="J63" s="481"/>
      <c r="K63" s="482"/>
      <c r="L63" s="482"/>
      <c r="M63" s="482"/>
      <c r="N63" s="482"/>
      <c r="O63" s="482"/>
      <c r="P63" s="482"/>
    </row>
    <row r="64" spans="1:17" hidden="1">
      <c r="A64" s="299" t="s">
        <v>86</v>
      </c>
      <c r="B64" s="484" t="s">
        <v>87</v>
      </c>
      <c r="C64" s="485"/>
      <c r="D64" s="485"/>
      <c r="E64" s="485"/>
      <c r="F64" s="485"/>
      <c r="G64" s="486"/>
      <c r="H64" s="8" t="s">
        <v>72</v>
      </c>
      <c r="I64" s="283" t="s">
        <v>73</v>
      </c>
      <c r="J64" s="299"/>
      <c r="K64" s="484"/>
      <c r="L64" s="485"/>
      <c r="M64" s="485"/>
      <c r="N64" s="485"/>
      <c r="O64" s="485"/>
      <c r="P64" s="486"/>
    </row>
    <row r="65" spans="1:16" ht="13.5" hidden="1" customHeight="1">
      <c r="A65" s="282" t="s">
        <v>37</v>
      </c>
      <c r="B65" s="466" t="s">
        <v>88</v>
      </c>
      <c r="C65" s="466"/>
      <c r="D65" s="466"/>
      <c r="E65" s="466"/>
      <c r="F65" s="466"/>
      <c r="G65" s="466"/>
      <c r="H65" s="1">
        <f>1/12</f>
        <v>8.3333333333333329E-2</v>
      </c>
      <c r="I65" s="82">
        <f>$I$58*H65</f>
        <v>136.07583333333332</v>
      </c>
      <c r="J65" s="282"/>
      <c r="K65" s="466"/>
      <c r="L65" s="466"/>
      <c r="M65" s="466"/>
      <c r="N65" s="466"/>
      <c r="O65" s="466"/>
      <c r="P65" s="466"/>
    </row>
    <row r="66" spans="1:16" hidden="1">
      <c r="A66" s="282" t="s">
        <v>39</v>
      </c>
      <c r="B66" s="466" t="s">
        <v>89</v>
      </c>
      <c r="C66" s="466"/>
      <c r="D66" s="466"/>
      <c r="E66" s="466"/>
      <c r="F66" s="466"/>
      <c r="G66" s="466"/>
      <c r="H66" s="22">
        <v>0.121</v>
      </c>
      <c r="I66" s="82">
        <f>$I$58*H66</f>
        <v>197.58211</v>
      </c>
      <c r="J66" s="282"/>
      <c r="K66" s="466"/>
      <c r="L66" s="466"/>
      <c r="M66" s="466"/>
      <c r="N66" s="466"/>
      <c r="O66" s="466"/>
      <c r="P66" s="466"/>
    </row>
    <row r="67" spans="1:16" hidden="1">
      <c r="A67" s="468" t="s">
        <v>90</v>
      </c>
      <c r="B67" s="469"/>
      <c r="C67" s="469"/>
      <c r="D67" s="469"/>
      <c r="E67" s="469"/>
      <c r="F67" s="469"/>
      <c r="G67" s="469"/>
      <c r="H67" s="33">
        <f>TRUNC(SUM(H65:H66),4)</f>
        <v>0.20430000000000001</v>
      </c>
      <c r="I67" s="300">
        <f>SUM(I65:I66)</f>
        <v>333.65794333333332</v>
      </c>
      <c r="J67" s="468"/>
      <c r="K67" s="469"/>
      <c r="L67" s="469"/>
      <c r="M67" s="469"/>
      <c r="N67" s="469"/>
      <c r="O67" s="469"/>
      <c r="P67" s="469"/>
    </row>
    <row r="68" spans="1:16" ht="21.95" hidden="1" customHeight="1">
      <c r="A68" s="299" t="s">
        <v>42</v>
      </c>
      <c r="B68" s="491" t="s">
        <v>91</v>
      </c>
      <c r="C68" s="491"/>
      <c r="D68" s="491"/>
      <c r="E68" s="491"/>
      <c r="F68" s="491"/>
      <c r="G68" s="491"/>
      <c r="H68" s="148">
        <f>H67*H88</f>
        <v>7.518240000000001E-2</v>
      </c>
      <c r="I68" s="83">
        <f>$I$58*H68</f>
        <v>122.76609278400002</v>
      </c>
      <c r="J68" s="299"/>
      <c r="K68" s="491"/>
      <c r="L68" s="491"/>
      <c r="M68" s="491"/>
      <c r="N68" s="491"/>
      <c r="O68" s="491"/>
      <c r="P68" s="491"/>
    </row>
    <row r="69" spans="1:16" hidden="1">
      <c r="A69" s="468" t="s">
        <v>92</v>
      </c>
      <c r="B69" s="469"/>
      <c r="C69" s="469"/>
      <c r="D69" s="469"/>
      <c r="E69" s="469"/>
      <c r="F69" s="469"/>
      <c r="G69" s="469"/>
      <c r="H69" s="33">
        <f>TRUNC(SUM(H67:H68),4)</f>
        <v>0.27939999999999998</v>
      </c>
      <c r="I69" s="300">
        <f>SUM(I67:I68)</f>
        <v>456.42403611733334</v>
      </c>
      <c r="J69" s="468"/>
      <c r="K69" s="469"/>
      <c r="L69" s="469"/>
      <c r="M69" s="469"/>
      <c r="N69" s="469"/>
      <c r="O69" s="469"/>
      <c r="P69" s="469"/>
    </row>
    <row r="70" spans="1:16" hidden="1">
      <c r="A70" s="298"/>
      <c r="B70" s="3"/>
      <c r="C70" s="3"/>
      <c r="D70" s="3"/>
      <c r="E70" s="3"/>
      <c r="F70" s="3"/>
      <c r="G70" s="3"/>
      <c r="H70" s="35"/>
      <c r="I70" s="61"/>
      <c r="J70" s="298"/>
      <c r="K70" s="3"/>
      <c r="L70" s="3"/>
      <c r="M70" s="3"/>
      <c r="N70" s="3"/>
      <c r="O70" s="3"/>
      <c r="P70" s="3"/>
    </row>
    <row r="71" spans="1:16" hidden="1">
      <c r="A71" s="286" t="s">
        <v>93</v>
      </c>
      <c r="B71" s="3"/>
      <c r="C71" s="3"/>
      <c r="D71" s="3"/>
      <c r="E71" s="3"/>
      <c r="F71" s="3"/>
      <c r="G71" s="3"/>
      <c r="H71" s="35"/>
      <c r="I71" s="61"/>
      <c r="J71" s="286"/>
      <c r="K71" s="3"/>
      <c r="L71" s="3"/>
      <c r="M71" s="3"/>
      <c r="N71" s="3"/>
      <c r="O71" s="3"/>
      <c r="P71" s="3"/>
    </row>
    <row r="72" spans="1:16" hidden="1">
      <c r="A72" s="286" t="s">
        <v>94</v>
      </c>
      <c r="B72" s="3"/>
      <c r="C72" s="3"/>
      <c r="D72" s="3"/>
      <c r="E72" s="3"/>
      <c r="F72" s="3"/>
      <c r="G72" s="3"/>
      <c r="H72" s="35"/>
      <c r="I72" s="61"/>
      <c r="J72" s="286"/>
      <c r="K72" s="3"/>
      <c r="L72" s="3"/>
      <c r="M72" s="3"/>
      <c r="N72" s="3"/>
      <c r="O72" s="3"/>
      <c r="P72" s="3"/>
    </row>
    <row r="73" spans="1:16" hidden="1">
      <c r="A73" s="286" t="s">
        <v>95</v>
      </c>
      <c r="B73" s="3"/>
      <c r="C73" s="3"/>
      <c r="D73" s="3"/>
      <c r="E73" s="3"/>
      <c r="F73" s="3"/>
      <c r="G73" s="3"/>
      <c r="H73" s="35"/>
      <c r="I73" s="61"/>
      <c r="J73" s="286"/>
      <c r="K73" s="3"/>
      <c r="L73" s="3"/>
      <c r="M73" s="3"/>
      <c r="N73" s="3"/>
      <c r="O73" s="3"/>
      <c r="P73" s="3"/>
    </row>
    <row r="74" spans="1:16" hidden="1">
      <c r="A74" s="286" t="s">
        <v>96</v>
      </c>
      <c r="B74" s="9"/>
      <c r="C74" s="9"/>
      <c r="D74" s="9"/>
      <c r="E74" s="9"/>
      <c r="F74" s="9"/>
      <c r="G74" s="9"/>
      <c r="H74" s="9"/>
      <c r="I74" s="97"/>
      <c r="J74" s="286"/>
      <c r="K74" s="9"/>
      <c r="L74" s="9"/>
      <c r="M74" s="9"/>
      <c r="N74" s="9"/>
      <c r="O74" s="9"/>
      <c r="P74" s="9"/>
    </row>
    <row r="75" spans="1:16" hidden="1">
      <c r="A75" s="286" t="s">
        <v>97</v>
      </c>
      <c r="B75" s="9"/>
      <c r="C75" s="9"/>
      <c r="D75" s="9"/>
      <c r="E75" s="9"/>
      <c r="F75" s="9"/>
      <c r="G75" s="9"/>
      <c r="H75" s="9"/>
      <c r="I75" s="97"/>
      <c r="J75" s="286"/>
      <c r="K75" s="9"/>
      <c r="L75" s="9"/>
      <c r="M75" s="9"/>
      <c r="N75" s="9"/>
      <c r="O75" s="9"/>
      <c r="P75" s="9"/>
    </row>
    <row r="76" spans="1:16" hidden="1">
      <c r="A76" s="286"/>
      <c r="B76" s="9"/>
      <c r="C76" s="9"/>
      <c r="D76" s="9"/>
      <c r="E76" s="9"/>
      <c r="F76" s="9"/>
      <c r="G76" s="9"/>
      <c r="H76" s="9"/>
      <c r="I76" s="97"/>
      <c r="J76" s="286"/>
      <c r="K76" s="9"/>
      <c r="L76" s="9"/>
      <c r="M76" s="9"/>
      <c r="N76" s="9"/>
      <c r="O76" s="9"/>
      <c r="P76" s="9"/>
    </row>
    <row r="77" spans="1:16" hidden="1">
      <c r="A77" s="286"/>
      <c r="B77" s="9"/>
      <c r="C77" s="9"/>
      <c r="D77" s="9"/>
      <c r="E77" s="9"/>
      <c r="F77" s="9"/>
      <c r="G77" s="9"/>
      <c r="H77" s="9"/>
      <c r="I77" s="97"/>
      <c r="J77" s="286"/>
      <c r="K77" s="9"/>
      <c r="L77" s="9"/>
      <c r="M77" s="9"/>
      <c r="N77" s="9"/>
      <c r="O77" s="9"/>
      <c r="P77" s="9"/>
    </row>
    <row r="78" spans="1:16" hidden="1">
      <c r="A78" s="42"/>
      <c r="B78" s="36"/>
      <c r="C78" s="36"/>
      <c r="D78" s="36"/>
      <c r="E78" s="36"/>
      <c r="F78" s="36"/>
      <c r="G78" s="36"/>
      <c r="H78" s="36"/>
      <c r="I78" s="301"/>
      <c r="J78" s="42"/>
      <c r="K78" s="36"/>
      <c r="L78" s="36"/>
      <c r="M78" s="36"/>
      <c r="N78" s="36"/>
      <c r="O78" s="36"/>
      <c r="P78" s="36"/>
    </row>
    <row r="79" spans="1:16" hidden="1">
      <c r="A79" s="302" t="s">
        <v>98</v>
      </c>
      <c r="B79" s="488" t="s">
        <v>99</v>
      </c>
      <c r="C79" s="489"/>
      <c r="D79" s="489"/>
      <c r="E79" s="489"/>
      <c r="F79" s="489"/>
      <c r="G79" s="490"/>
      <c r="H79" s="26" t="s">
        <v>72</v>
      </c>
      <c r="I79" s="277" t="s">
        <v>73</v>
      </c>
      <c r="J79" s="302"/>
      <c r="K79" s="488"/>
      <c r="L79" s="489"/>
      <c r="M79" s="489"/>
      <c r="N79" s="489"/>
      <c r="O79" s="489"/>
      <c r="P79" s="490"/>
    </row>
    <row r="80" spans="1:16" hidden="1">
      <c r="A80" s="282" t="s">
        <v>37</v>
      </c>
      <c r="B80" s="466" t="s">
        <v>100</v>
      </c>
      <c r="C80" s="466"/>
      <c r="D80" s="466"/>
      <c r="E80" s="466"/>
      <c r="F80" s="466"/>
      <c r="G80" s="466"/>
      <c r="H80" s="1">
        <v>0.2</v>
      </c>
      <c r="I80" s="82">
        <f t="shared" ref="I80:I87" si="1">H80*($I$58)</f>
        <v>326.58200000000005</v>
      </c>
      <c r="J80" s="282"/>
      <c r="K80" s="466"/>
      <c r="L80" s="466"/>
      <c r="M80" s="466"/>
      <c r="N80" s="466"/>
      <c r="O80" s="466"/>
      <c r="P80" s="466"/>
    </row>
    <row r="81" spans="1:17" hidden="1">
      <c r="A81" s="282" t="s">
        <v>39</v>
      </c>
      <c r="B81" s="466" t="s">
        <v>101</v>
      </c>
      <c r="C81" s="466"/>
      <c r="D81" s="466"/>
      <c r="E81" s="466"/>
      <c r="F81" s="466"/>
      <c r="G81" s="466"/>
      <c r="H81" s="1">
        <v>2.5000000000000001E-2</v>
      </c>
      <c r="I81" s="82">
        <f t="shared" si="1"/>
        <v>40.822750000000006</v>
      </c>
      <c r="J81" s="282"/>
      <c r="K81" s="466"/>
      <c r="L81" s="466"/>
      <c r="M81" s="466"/>
      <c r="N81" s="466"/>
      <c r="O81" s="466"/>
      <c r="P81" s="466"/>
    </row>
    <row r="82" spans="1:17" hidden="1">
      <c r="A82" s="282" t="s">
        <v>42</v>
      </c>
      <c r="B82" s="466" t="s">
        <v>102</v>
      </c>
      <c r="C82" s="466"/>
      <c r="D82" s="466"/>
      <c r="E82" s="466"/>
      <c r="F82" s="466"/>
      <c r="G82" s="466"/>
      <c r="H82" s="1">
        <v>0.03</v>
      </c>
      <c r="I82" s="82">
        <f t="shared" si="1"/>
        <v>48.987299999999998</v>
      </c>
      <c r="J82" s="282"/>
      <c r="K82" s="466"/>
      <c r="L82" s="466"/>
      <c r="M82" s="466"/>
      <c r="N82" s="466"/>
      <c r="O82" s="466"/>
      <c r="P82" s="466"/>
      <c r="Q82" s="25"/>
    </row>
    <row r="83" spans="1:17" hidden="1">
      <c r="A83" s="282" t="s">
        <v>45</v>
      </c>
      <c r="B83" s="466" t="s">
        <v>103</v>
      </c>
      <c r="C83" s="466"/>
      <c r="D83" s="466"/>
      <c r="E83" s="466"/>
      <c r="F83" s="466"/>
      <c r="G83" s="466"/>
      <c r="H83" s="1">
        <v>1.4999999999999999E-2</v>
      </c>
      <c r="I83" s="82">
        <f t="shared" si="1"/>
        <v>24.493649999999999</v>
      </c>
      <c r="J83" s="282"/>
      <c r="K83" s="466"/>
      <c r="L83" s="466"/>
      <c r="M83" s="466"/>
      <c r="N83" s="466"/>
      <c r="O83" s="466"/>
      <c r="P83" s="466"/>
    </row>
    <row r="84" spans="1:17" hidden="1">
      <c r="A84" s="282" t="s">
        <v>78</v>
      </c>
      <c r="B84" s="466" t="s">
        <v>104</v>
      </c>
      <c r="C84" s="466"/>
      <c r="D84" s="466"/>
      <c r="E84" s="466"/>
      <c r="F84" s="466"/>
      <c r="G84" s="466"/>
      <c r="H84" s="1">
        <v>0.01</v>
      </c>
      <c r="I84" s="82">
        <f t="shared" si="1"/>
        <v>16.3291</v>
      </c>
      <c r="J84" s="282"/>
      <c r="K84" s="466"/>
      <c r="L84" s="466"/>
      <c r="M84" s="466"/>
      <c r="N84" s="466"/>
      <c r="O84" s="466"/>
      <c r="P84" s="466"/>
    </row>
    <row r="85" spans="1:17" hidden="1">
      <c r="A85" s="282" t="s">
        <v>80</v>
      </c>
      <c r="B85" s="466" t="s">
        <v>105</v>
      </c>
      <c r="C85" s="466"/>
      <c r="D85" s="466"/>
      <c r="E85" s="466"/>
      <c r="F85" s="466"/>
      <c r="G85" s="466"/>
      <c r="H85" s="1">
        <v>6.0000000000000001E-3</v>
      </c>
      <c r="I85" s="82">
        <f t="shared" si="1"/>
        <v>9.7974600000000009</v>
      </c>
      <c r="J85" s="282"/>
      <c r="K85" s="466"/>
      <c r="L85" s="466"/>
      <c r="M85" s="466"/>
      <c r="N85" s="466"/>
      <c r="O85" s="466"/>
      <c r="P85" s="466"/>
    </row>
    <row r="86" spans="1:17" hidden="1">
      <c r="A86" s="282" t="s">
        <v>106</v>
      </c>
      <c r="B86" s="466" t="s">
        <v>107</v>
      </c>
      <c r="C86" s="466"/>
      <c r="D86" s="466"/>
      <c r="E86" s="466"/>
      <c r="F86" s="466"/>
      <c r="G86" s="466"/>
      <c r="H86" s="1">
        <v>2E-3</v>
      </c>
      <c r="I86" s="82">
        <f t="shared" si="1"/>
        <v>3.2658200000000002</v>
      </c>
      <c r="J86" s="282"/>
      <c r="K86" s="466"/>
      <c r="L86" s="466"/>
      <c r="M86" s="466"/>
      <c r="N86" s="466"/>
      <c r="O86" s="466"/>
      <c r="P86" s="466"/>
    </row>
    <row r="87" spans="1:17" hidden="1">
      <c r="A87" s="282" t="s">
        <v>108</v>
      </c>
      <c r="B87" s="466" t="s">
        <v>109</v>
      </c>
      <c r="C87" s="466"/>
      <c r="D87" s="466"/>
      <c r="E87" s="466"/>
      <c r="F87" s="466"/>
      <c r="G87" s="466"/>
      <c r="H87" s="1">
        <v>0.08</v>
      </c>
      <c r="I87" s="82">
        <f t="shared" si="1"/>
        <v>130.6328</v>
      </c>
      <c r="J87" s="282"/>
      <c r="K87" s="466"/>
      <c r="L87" s="466"/>
      <c r="M87" s="466"/>
      <c r="N87" s="466"/>
      <c r="O87" s="466"/>
      <c r="P87" s="466"/>
    </row>
    <row r="88" spans="1:17" hidden="1">
      <c r="A88" s="468" t="s">
        <v>11</v>
      </c>
      <c r="B88" s="469"/>
      <c r="C88" s="469"/>
      <c r="D88" s="469"/>
      <c r="E88" s="469"/>
      <c r="F88" s="469"/>
      <c r="G88" s="469"/>
      <c r="H88" s="33">
        <f>SUM(H80:H87)</f>
        <v>0.36800000000000005</v>
      </c>
      <c r="I88" s="300">
        <f>SUM(I80:I87)</f>
        <v>600.91088000000002</v>
      </c>
      <c r="J88" s="468"/>
      <c r="K88" s="469"/>
      <c r="L88" s="469"/>
      <c r="M88" s="469"/>
      <c r="N88" s="469"/>
      <c r="O88" s="469"/>
      <c r="P88" s="469"/>
    </row>
    <row r="89" spans="1:17" hidden="1">
      <c r="A89" s="298"/>
      <c r="B89" s="3"/>
      <c r="C89" s="3"/>
      <c r="D89" s="3"/>
      <c r="E89" s="3"/>
      <c r="F89" s="3"/>
      <c r="G89" s="3"/>
      <c r="H89" s="35"/>
      <c r="I89" s="61"/>
      <c r="J89" s="298"/>
      <c r="K89" s="3"/>
      <c r="L89" s="3"/>
      <c r="M89" s="3"/>
      <c r="N89" s="3"/>
      <c r="O89" s="3"/>
      <c r="P89" s="3"/>
    </row>
    <row r="90" spans="1:17" hidden="1">
      <c r="A90" s="286" t="s">
        <v>110</v>
      </c>
      <c r="B90" s="3"/>
      <c r="C90" s="3"/>
      <c r="D90" s="3"/>
      <c r="E90" s="3"/>
      <c r="F90" s="3"/>
      <c r="G90" s="3"/>
      <c r="H90" s="35"/>
      <c r="I90" s="61"/>
      <c r="J90" s="286"/>
      <c r="K90" s="3"/>
      <c r="L90" s="3"/>
      <c r="M90" s="3"/>
      <c r="N90" s="3"/>
      <c r="O90" s="3"/>
      <c r="P90" s="3"/>
    </row>
    <row r="91" spans="1:17" hidden="1">
      <c r="A91" s="286" t="s">
        <v>111</v>
      </c>
      <c r="B91" s="3"/>
      <c r="C91" s="3"/>
      <c r="D91" s="3"/>
      <c r="E91" s="3"/>
      <c r="F91" s="3"/>
      <c r="G91" s="3"/>
      <c r="H91" s="35"/>
      <c r="I91" s="61"/>
      <c r="J91" s="286"/>
      <c r="K91" s="3"/>
      <c r="L91" s="3"/>
      <c r="M91" s="3"/>
      <c r="N91" s="3"/>
      <c r="O91" s="3"/>
      <c r="P91" s="3"/>
    </row>
    <row r="92" spans="1:17" hidden="1">
      <c r="A92" s="286" t="s">
        <v>112</v>
      </c>
      <c r="B92" s="3"/>
      <c r="C92" s="3"/>
      <c r="D92" s="3"/>
      <c r="E92" s="3"/>
      <c r="F92" s="3"/>
      <c r="G92" s="3"/>
      <c r="H92" s="35"/>
      <c r="I92" s="61"/>
      <c r="J92" s="286"/>
      <c r="K92" s="3"/>
      <c r="L92" s="3"/>
      <c r="M92" s="3"/>
      <c r="N92" s="3"/>
      <c r="O92" s="3"/>
      <c r="P92" s="3"/>
    </row>
    <row r="93" spans="1:17" hidden="1">
      <c r="A93" s="286" t="s">
        <v>113</v>
      </c>
      <c r="B93" s="3"/>
      <c r="C93" s="3"/>
      <c r="D93" s="3"/>
      <c r="E93" s="3"/>
      <c r="F93" s="3"/>
      <c r="G93" s="3"/>
      <c r="H93" s="35"/>
      <c r="I93" s="61"/>
      <c r="J93" s="286"/>
      <c r="K93" s="3"/>
      <c r="L93" s="3"/>
      <c r="M93" s="3"/>
      <c r="N93" s="3"/>
      <c r="O93" s="3"/>
      <c r="P93" s="3"/>
    </row>
    <row r="94" spans="1:17" hidden="1">
      <c r="A94" s="286" t="s">
        <v>114</v>
      </c>
      <c r="B94" s="3"/>
      <c r="C94" s="3"/>
      <c r="D94" s="3"/>
      <c r="E94" s="3"/>
      <c r="F94" s="3"/>
      <c r="G94" s="3"/>
      <c r="H94" s="35"/>
      <c r="I94" s="61"/>
      <c r="J94" s="286"/>
      <c r="K94" s="3"/>
      <c r="L94" s="3"/>
      <c r="M94" s="3"/>
      <c r="N94" s="3"/>
      <c r="O94" s="3"/>
      <c r="P94" s="3"/>
    </row>
    <row r="95" spans="1:17" hidden="1">
      <c r="A95" s="59"/>
      <c r="B95" s="9"/>
      <c r="C95" s="9"/>
      <c r="D95" s="9"/>
      <c r="E95" s="9"/>
      <c r="F95" s="9"/>
      <c r="G95" s="9"/>
      <c r="H95" s="9"/>
      <c r="I95" s="97"/>
      <c r="J95" s="59"/>
      <c r="K95" s="9"/>
      <c r="L95" s="9"/>
      <c r="M95" s="9"/>
      <c r="N95" s="9"/>
      <c r="O95" s="9"/>
      <c r="P95" s="9"/>
    </row>
    <row r="96" spans="1:17" hidden="1">
      <c r="A96" s="302" t="s">
        <v>115</v>
      </c>
      <c r="B96" s="495" t="s">
        <v>116</v>
      </c>
      <c r="C96" s="496"/>
      <c r="D96" s="496"/>
      <c r="E96" s="496"/>
      <c r="F96" s="496"/>
      <c r="G96" s="497"/>
      <c r="H96" s="33"/>
      <c r="I96" s="277" t="s">
        <v>73</v>
      </c>
      <c r="J96" s="302"/>
      <c r="K96" s="495"/>
      <c r="L96" s="496"/>
      <c r="M96" s="496"/>
      <c r="N96" s="496"/>
      <c r="O96" s="496"/>
      <c r="P96" s="497"/>
    </row>
    <row r="97" spans="1:16" ht="14.1" hidden="1" customHeight="1">
      <c r="A97" s="282" t="s">
        <v>37</v>
      </c>
      <c r="B97" s="492" t="s">
        <v>117</v>
      </c>
      <c r="C97" s="492"/>
      <c r="D97" s="492"/>
      <c r="E97" s="492"/>
      <c r="F97" s="492"/>
      <c r="G97" s="492"/>
      <c r="H97" s="21" t="s">
        <v>118</v>
      </c>
      <c r="I97" s="303">
        <f>'Mód2.3 '!E12</f>
        <v>119.82540000000002</v>
      </c>
      <c r="J97" s="282"/>
      <c r="K97" s="492"/>
      <c r="L97" s="492"/>
      <c r="M97" s="492"/>
      <c r="N97" s="492"/>
      <c r="O97" s="492"/>
      <c r="P97" s="492"/>
    </row>
    <row r="98" spans="1:16" hidden="1">
      <c r="A98" s="282" t="s">
        <v>39</v>
      </c>
      <c r="B98" s="492" t="s">
        <v>119</v>
      </c>
      <c r="C98" s="492"/>
      <c r="D98" s="492"/>
      <c r="E98" s="492"/>
      <c r="F98" s="492"/>
      <c r="G98" s="492"/>
      <c r="H98" s="21" t="s">
        <v>118</v>
      </c>
      <c r="I98" s="303">
        <f>'Mód2.3 '!E25</f>
        <v>660.74400000000003</v>
      </c>
      <c r="J98" s="282"/>
      <c r="K98" s="492"/>
      <c r="L98" s="492"/>
      <c r="M98" s="492"/>
      <c r="N98" s="492"/>
      <c r="O98" s="492"/>
      <c r="P98" s="492"/>
    </row>
    <row r="99" spans="1:16" hidden="1">
      <c r="A99" s="282" t="s">
        <v>42</v>
      </c>
      <c r="B99" s="492" t="s">
        <v>120</v>
      </c>
      <c r="C99" s="492"/>
      <c r="D99" s="492"/>
      <c r="E99" s="492"/>
      <c r="F99" s="492"/>
      <c r="G99" s="492"/>
      <c r="H99" s="21" t="s">
        <v>118</v>
      </c>
      <c r="I99" s="303">
        <f>'Mód2.3 '!E33</f>
        <v>63.17</v>
      </c>
      <c r="J99" s="282"/>
      <c r="K99" s="492"/>
      <c r="L99" s="492"/>
      <c r="M99" s="492"/>
      <c r="N99" s="492"/>
      <c r="O99" s="492"/>
      <c r="P99" s="492"/>
    </row>
    <row r="100" spans="1:16" ht="15" hidden="1" customHeight="1">
      <c r="A100" s="299" t="s">
        <v>45</v>
      </c>
      <c r="B100" s="493" t="s">
        <v>121</v>
      </c>
      <c r="C100" s="492"/>
      <c r="D100" s="492"/>
      <c r="E100" s="492"/>
      <c r="F100" s="492"/>
      <c r="G100" s="492"/>
      <c r="H100" s="28" t="s">
        <v>118</v>
      </c>
      <c r="I100" s="304">
        <f>'Mód2.3 '!E42</f>
        <v>0</v>
      </c>
      <c r="J100" s="299"/>
      <c r="K100" s="494"/>
      <c r="L100" s="494"/>
      <c r="M100" s="494"/>
      <c r="N100" s="494"/>
      <c r="O100" s="494"/>
      <c r="P100" s="494"/>
    </row>
    <row r="101" spans="1:16" hidden="1">
      <c r="A101" s="282" t="s">
        <v>78</v>
      </c>
      <c r="B101" s="492" t="s">
        <v>222</v>
      </c>
      <c r="C101" s="492"/>
      <c r="D101" s="492"/>
      <c r="E101" s="492"/>
      <c r="F101" s="492"/>
      <c r="G101" s="492"/>
      <c r="H101" s="21" t="s">
        <v>118</v>
      </c>
      <c r="I101" s="303">
        <f>'Mód2.3 '!E52</f>
        <v>0</v>
      </c>
      <c r="J101" s="282"/>
      <c r="K101" s="492"/>
      <c r="L101" s="492"/>
      <c r="M101" s="492"/>
      <c r="N101" s="492"/>
      <c r="O101" s="492"/>
      <c r="P101" s="492"/>
    </row>
    <row r="102" spans="1:16" hidden="1">
      <c r="A102" s="282"/>
      <c r="B102" s="493"/>
      <c r="C102" s="492"/>
      <c r="D102" s="492"/>
      <c r="E102" s="492"/>
      <c r="F102" s="492"/>
      <c r="G102" s="492"/>
      <c r="H102" s="21"/>
      <c r="I102" s="303"/>
      <c r="J102" s="282"/>
      <c r="K102" s="492"/>
      <c r="L102" s="492"/>
      <c r="M102" s="492"/>
      <c r="N102" s="492"/>
      <c r="O102" s="492"/>
      <c r="P102" s="492"/>
    </row>
    <row r="103" spans="1:16" hidden="1">
      <c r="A103" s="468" t="s">
        <v>124</v>
      </c>
      <c r="B103" s="469"/>
      <c r="C103" s="469"/>
      <c r="D103" s="469"/>
      <c r="E103" s="469"/>
      <c r="F103" s="469"/>
      <c r="G103" s="469"/>
      <c r="H103" s="469"/>
      <c r="I103" s="300">
        <f>SUM(I97:I102)</f>
        <v>843.73940000000005</v>
      </c>
      <c r="J103" s="468"/>
      <c r="K103" s="469"/>
      <c r="L103" s="469"/>
      <c r="M103" s="469"/>
      <c r="N103" s="469"/>
      <c r="O103" s="469"/>
      <c r="P103" s="469"/>
    </row>
    <row r="104" spans="1:16" hidden="1">
      <c r="A104" s="298"/>
      <c r="B104" s="3"/>
      <c r="C104" s="3"/>
      <c r="D104" s="3"/>
      <c r="E104" s="3"/>
      <c r="F104" s="3"/>
      <c r="G104" s="3"/>
      <c r="H104" s="3"/>
      <c r="I104" s="61"/>
      <c r="J104" s="298"/>
      <c r="K104" s="3"/>
      <c r="L104" s="3"/>
      <c r="M104" s="3"/>
      <c r="N104" s="3"/>
      <c r="O104" s="3"/>
      <c r="P104" s="3"/>
    </row>
    <row r="105" spans="1:16" hidden="1">
      <c r="A105" s="286" t="s">
        <v>125</v>
      </c>
      <c r="B105" s="3"/>
      <c r="C105" s="3"/>
      <c r="D105" s="3"/>
      <c r="E105" s="3"/>
      <c r="F105" s="3"/>
      <c r="G105" s="3"/>
      <c r="H105" s="3"/>
      <c r="I105" s="61"/>
      <c r="J105" s="286"/>
      <c r="K105" s="3"/>
      <c r="L105" s="3"/>
      <c r="M105" s="3"/>
      <c r="N105" s="3"/>
      <c r="O105" s="3"/>
      <c r="P105" s="3"/>
    </row>
    <row r="106" spans="1:16" hidden="1">
      <c r="A106" s="286" t="s">
        <v>126</v>
      </c>
      <c r="B106" s="3"/>
      <c r="C106" s="3"/>
      <c r="D106" s="3"/>
      <c r="E106" s="3"/>
      <c r="F106" s="3"/>
      <c r="G106" s="3"/>
      <c r="H106" s="3"/>
      <c r="I106" s="61"/>
      <c r="J106" s="286"/>
      <c r="K106" s="3"/>
      <c r="L106" s="3"/>
      <c r="M106" s="3"/>
      <c r="N106" s="3"/>
      <c r="O106" s="3"/>
      <c r="P106" s="3"/>
    </row>
    <row r="107" spans="1:16" hidden="1">
      <c r="A107" s="286" t="s">
        <v>127</v>
      </c>
      <c r="B107" s="3"/>
      <c r="C107" s="3"/>
      <c r="D107" s="3"/>
      <c r="E107" s="3"/>
      <c r="F107" s="3"/>
      <c r="G107" s="3"/>
      <c r="H107" s="3"/>
      <c r="I107" s="61"/>
      <c r="J107" s="286"/>
      <c r="K107" s="3"/>
      <c r="L107" s="3"/>
      <c r="M107" s="3"/>
      <c r="N107" s="3"/>
      <c r="O107" s="3"/>
      <c r="P107" s="3"/>
    </row>
    <row r="108" spans="1:16" hidden="1">
      <c r="A108" s="286" t="s">
        <v>128</v>
      </c>
      <c r="B108" s="3"/>
      <c r="C108" s="3"/>
      <c r="D108" s="3"/>
      <c r="E108" s="3"/>
      <c r="F108" s="3"/>
      <c r="G108" s="3"/>
      <c r="H108" s="3"/>
      <c r="I108" s="61"/>
      <c r="J108" s="286"/>
      <c r="K108" s="3"/>
      <c r="L108" s="3"/>
      <c r="M108" s="3"/>
      <c r="N108" s="3"/>
      <c r="O108" s="3"/>
      <c r="P108" s="3"/>
    </row>
    <row r="109" spans="1:16" hidden="1">
      <c r="A109" s="59"/>
      <c r="B109" s="9"/>
      <c r="C109" s="9"/>
      <c r="D109" s="9"/>
      <c r="E109" s="9"/>
      <c r="F109" s="9"/>
      <c r="G109" s="9"/>
      <c r="H109" s="9"/>
      <c r="I109" s="97"/>
      <c r="J109" s="59"/>
      <c r="K109" s="9"/>
      <c r="L109" s="9"/>
      <c r="M109" s="9"/>
      <c r="N109" s="9"/>
      <c r="O109" s="9"/>
      <c r="P109" s="9"/>
    </row>
    <row r="110" spans="1:16" hidden="1">
      <c r="A110" s="302">
        <v>2</v>
      </c>
      <c r="B110" s="39" t="s">
        <v>129</v>
      </c>
      <c r="C110" s="39"/>
      <c r="D110" s="39"/>
      <c r="E110" s="39"/>
      <c r="F110" s="39"/>
      <c r="G110" s="39"/>
      <c r="H110" s="39"/>
      <c r="I110" s="305"/>
      <c r="J110" s="302"/>
      <c r="K110" s="39"/>
      <c r="L110" s="39"/>
      <c r="M110" s="39"/>
      <c r="N110" s="39"/>
      <c r="O110" s="39"/>
      <c r="P110" s="39"/>
    </row>
    <row r="111" spans="1:16" hidden="1">
      <c r="A111" s="476" t="s">
        <v>130</v>
      </c>
      <c r="B111" s="477"/>
      <c r="C111" s="477"/>
      <c r="D111" s="477"/>
      <c r="E111" s="477"/>
      <c r="F111" s="477"/>
      <c r="G111" s="477"/>
      <c r="H111" s="477"/>
      <c r="I111" s="283" t="s">
        <v>73</v>
      </c>
      <c r="J111" s="476"/>
      <c r="K111" s="477"/>
      <c r="L111" s="477"/>
      <c r="M111" s="477"/>
      <c r="N111" s="477"/>
      <c r="O111" s="477"/>
      <c r="P111" s="477"/>
    </row>
    <row r="112" spans="1:16" hidden="1">
      <c r="A112" s="282" t="s">
        <v>86</v>
      </c>
      <c r="B112" s="498" t="s">
        <v>131</v>
      </c>
      <c r="C112" s="498"/>
      <c r="D112" s="498"/>
      <c r="E112" s="498"/>
      <c r="F112" s="498"/>
      <c r="G112" s="498"/>
      <c r="H112" s="498"/>
      <c r="I112" s="82">
        <f>I69</f>
        <v>456.42403611733334</v>
      </c>
      <c r="J112" s="282"/>
      <c r="K112" s="498"/>
      <c r="L112" s="498"/>
      <c r="M112" s="498"/>
      <c r="N112" s="498"/>
      <c r="O112" s="498"/>
      <c r="P112" s="498"/>
    </row>
    <row r="113" spans="1:16" hidden="1">
      <c r="A113" s="282" t="s">
        <v>98</v>
      </c>
      <c r="B113" s="498" t="s">
        <v>132</v>
      </c>
      <c r="C113" s="498"/>
      <c r="D113" s="498"/>
      <c r="E113" s="498"/>
      <c r="F113" s="498"/>
      <c r="G113" s="498"/>
      <c r="H113" s="498"/>
      <c r="I113" s="82">
        <f>I88</f>
        <v>600.91088000000002</v>
      </c>
      <c r="J113" s="282"/>
      <c r="K113" s="498"/>
      <c r="L113" s="498"/>
      <c r="M113" s="498"/>
      <c r="N113" s="498"/>
      <c r="O113" s="498"/>
      <c r="P113" s="498"/>
    </row>
    <row r="114" spans="1:16" hidden="1">
      <c r="A114" s="282" t="s">
        <v>115</v>
      </c>
      <c r="B114" s="498" t="s">
        <v>133</v>
      </c>
      <c r="C114" s="498"/>
      <c r="D114" s="498"/>
      <c r="E114" s="498"/>
      <c r="F114" s="498"/>
      <c r="G114" s="498"/>
      <c r="H114" s="498"/>
      <c r="I114" s="82">
        <f>I103</f>
        <v>843.73940000000005</v>
      </c>
      <c r="J114" s="282"/>
      <c r="K114" s="498"/>
      <c r="L114" s="498"/>
      <c r="M114" s="498"/>
      <c r="N114" s="498"/>
      <c r="O114" s="498"/>
      <c r="P114" s="498"/>
    </row>
    <row r="115" spans="1:16" hidden="1">
      <c r="A115" s="487" t="s">
        <v>134</v>
      </c>
      <c r="B115" s="499"/>
      <c r="C115" s="499"/>
      <c r="D115" s="499"/>
      <c r="E115" s="499"/>
      <c r="F115" s="499"/>
      <c r="G115" s="499"/>
      <c r="H115" s="499"/>
      <c r="I115" s="306">
        <f>SUM(I112:I114)</f>
        <v>1901.0743161173332</v>
      </c>
      <c r="J115" s="487"/>
      <c r="K115" s="499"/>
      <c r="L115" s="499"/>
      <c r="M115" s="499"/>
      <c r="N115" s="499"/>
      <c r="O115" s="499"/>
      <c r="P115" s="499"/>
    </row>
    <row r="116" spans="1:16" hidden="1">
      <c r="A116" s="500"/>
      <c r="B116" s="501"/>
      <c r="C116" s="501"/>
      <c r="D116" s="501"/>
      <c r="E116" s="501"/>
      <c r="F116" s="501"/>
      <c r="G116" s="501"/>
      <c r="H116" s="501"/>
      <c r="I116" s="502"/>
      <c r="J116" s="500"/>
      <c r="K116" s="501"/>
      <c r="L116" s="501"/>
      <c r="M116" s="501"/>
      <c r="N116" s="501"/>
      <c r="O116" s="501"/>
      <c r="P116" s="501"/>
    </row>
    <row r="117" spans="1:16" ht="13.5" hidden="1" customHeight="1">
      <c r="A117" s="481" t="s">
        <v>135</v>
      </c>
      <c r="B117" s="482"/>
      <c r="C117" s="482"/>
      <c r="D117" s="482"/>
      <c r="E117" s="482"/>
      <c r="F117" s="482"/>
      <c r="G117" s="482"/>
      <c r="H117" s="482"/>
      <c r="I117" s="483"/>
      <c r="J117" s="481"/>
      <c r="K117" s="482"/>
      <c r="L117" s="482"/>
      <c r="M117" s="482"/>
      <c r="N117" s="482"/>
      <c r="O117" s="482"/>
      <c r="P117" s="482"/>
    </row>
    <row r="118" spans="1:16" ht="14.1" hidden="1" customHeight="1">
      <c r="A118" s="282">
        <v>3</v>
      </c>
      <c r="B118" s="477" t="s">
        <v>136</v>
      </c>
      <c r="C118" s="477"/>
      <c r="D118" s="477"/>
      <c r="E118" s="477"/>
      <c r="F118" s="477"/>
      <c r="G118" s="477"/>
      <c r="H118" s="8" t="s">
        <v>72</v>
      </c>
      <c r="I118" s="283" t="s">
        <v>73</v>
      </c>
      <c r="J118" s="282"/>
      <c r="K118" s="477"/>
      <c r="L118" s="477"/>
      <c r="M118" s="477"/>
      <c r="N118" s="477"/>
      <c r="O118" s="477"/>
      <c r="P118" s="477"/>
    </row>
    <row r="119" spans="1:16" hidden="1">
      <c r="A119" s="282" t="s">
        <v>37</v>
      </c>
      <c r="B119" s="466" t="s">
        <v>137</v>
      </c>
      <c r="C119" s="466"/>
      <c r="D119" s="466"/>
      <c r="E119" s="466"/>
      <c r="F119" s="466"/>
      <c r="G119" s="466"/>
      <c r="H119" s="1">
        <v>4.1999999999999997E-3</v>
      </c>
      <c r="I119" s="82">
        <f>H119*I58</f>
        <v>6.8582219999999996</v>
      </c>
      <c r="J119" s="282"/>
      <c r="K119" s="466"/>
      <c r="L119" s="466"/>
      <c r="M119" s="466"/>
      <c r="N119" s="466"/>
      <c r="O119" s="466"/>
      <c r="P119" s="466"/>
    </row>
    <row r="120" spans="1:16" hidden="1">
      <c r="A120" s="299" t="s">
        <v>39</v>
      </c>
      <c r="B120" s="491" t="s">
        <v>138</v>
      </c>
      <c r="C120" s="491"/>
      <c r="D120" s="491"/>
      <c r="E120" s="491"/>
      <c r="F120" s="491"/>
      <c r="G120" s="491"/>
      <c r="H120" s="148">
        <f>H87</f>
        <v>0.08</v>
      </c>
      <c r="I120" s="83">
        <f>I119*H120</f>
        <v>0.54865775999999999</v>
      </c>
      <c r="J120" s="299"/>
      <c r="K120" s="491"/>
      <c r="L120" s="491"/>
      <c r="M120" s="491"/>
      <c r="N120" s="491"/>
      <c r="O120" s="491"/>
      <c r="P120" s="491"/>
    </row>
    <row r="121" spans="1:16" ht="24.75" hidden="1" customHeight="1">
      <c r="A121" s="299" t="s">
        <v>42</v>
      </c>
      <c r="B121" s="491" t="s">
        <v>139</v>
      </c>
      <c r="C121" s="491"/>
      <c r="D121" s="491"/>
      <c r="E121" s="491"/>
      <c r="F121" s="491"/>
      <c r="G121" s="491"/>
      <c r="H121" s="148">
        <v>2E-3</v>
      </c>
      <c r="I121" s="83">
        <f>H121*I58</f>
        <v>3.2658200000000002</v>
      </c>
      <c r="J121" s="299"/>
      <c r="K121" s="491"/>
      <c r="L121" s="491"/>
      <c r="M121" s="491"/>
      <c r="N121" s="491"/>
      <c r="O121" s="491"/>
      <c r="P121" s="491"/>
    </row>
    <row r="122" spans="1:16" hidden="1">
      <c r="A122" s="282" t="s">
        <v>45</v>
      </c>
      <c r="B122" s="466" t="s">
        <v>140</v>
      </c>
      <c r="C122" s="466"/>
      <c r="D122" s="466"/>
      <c r="E122" s="466"/>
      <c r="F122" s="466"/>
      <c r="G122" s="466"/>
      <c r="H122" s="1">
        <v>1.9400000000000001E-2</v>
      </c>
      <c r="I122" s="82">
        <f>H122*I58</f>
        <v>31.678454000000002</v>
      </c>
      <c r="J122" s="282"/>
      <c r="K122" s="466"/>
      <c r="L122" s="466"/>
      <c r="M122" s="466"/>
      <c r="N122" s="466"/>
      <c r="O122" s="466"/>
      <c r="P122" s="466"/>
    </row>
    <row r="123" spans="1:16" hidden="1">
      <c r="A123" s="282" t="s">
        <v>78</v>
      </c>
      <c r="B123" s="503" t="s">
        <v>141</v>
      </c>
      <c r="C123" s="503"/>
      <c r="D123" s="503"/>
      <c r="E123" s="503"/>
      <c r="F123" s="503"/>
      <c r="G123" s="503"/>
      <c r="H123" s="22">
        <f>H88</f>
        <v>0.36800000000000005</v>
      </c>
      <c r="I123" s="82">
        <f>I122*H123</f>
        <v>11.657671072000003</v>
      </c>
      <c r="J123" s="282"/>
      <c r="K123" s="503"/>
      <c r="L123" s="503"/>
      <c r="M123" s="503"/>
      <c r="N123" s="503"/>
      <c r="O123" s="503"/>
      <c r="P123" s="503"/>
    </row>
    <row r="124" spans="1:16" ht="25.5" hidden="1" customHeight="1">
      <c r="A124" s="299" t="s">
        <v>80</v>
      </c>
      <c r="B124" s="491" t="s">
        <v>142</v>
      </c>
      <c r="C124" s="491"/>
      <c r="D124" s="491"/>
      <c r="E124" s="491"/>
      <c r="F124" s="491"/>
      <c r="G124" s="491"/>
      <c r="H124" s="148">
        <v>3.7999999999999999E-2</v>
      </c>
      <c r="I124" s="83">
        <f>H124*I58</f>
        <v>62.050580000000004</v>
      </c>
      <c r="J124" s="299"/>
      <c r="K124" s="491"/>
      <c r="L124" s="491"/>
      <c r="M124" s="491"/>
      <c r="N124" s="491"/>
      <c r="O124" s="491"/>
      <c r="P124" s="491"/>
    </row>
    <row r="125" spans="1:16" hidden="1">
      <c r="A125" s="487" t="s">
        <v>143</v>
      </c>
      <c r="B125" s="499"/>
      <c r="C125" s="499"/>
      <c r="D125" s="499"/>
      <c r="E125" s="499"/>
      <c r="F125" s="499"/>
      <c r="G125" s="499"/>
      <c r="H125" s="33"/>
      <c r="I125" s="306">
        <f>SUM(I119:I124)</f>
        <v>116.05940483200001</v>
      </c>
      <c r="J125" s="487"/>
      <c r="K125" s="499"/>
      <c r="L125" s="499"/>
      <c r="M125" s="499"/>
      <c r="N125" s="499"/>
      <c r="O125" s="499"/>
      <c r="P125" s="499"/>
    </row>
    <row r="126" spans="1:16" hidden="1">
      <c r="A126" s="504"/>
      <c r="B126" s="505"/>
      <c r="C126" s="505"/>
      <c r="D126" s="505"/>
      <c r="E126" s="505"/>
      <c r="F126" s="505"/>
      <c r="G126" s="505"/>
      <c r="H126" s="505"/>
      <c r="I126" s="506"/>
      <c r="J126" s="504"/>
      <c r="K126" s="505"/>
      <c r="L126" s="505"/>
      <c r="M126" s="505"/>
      <c r="N126" s="505"/>
      <c r="O126" s="505"/>
      <c r="P126" s="505"/>
    </row>
    <row r="127" spans="1:16" hidden="1">
      <c r="A127" s="481" t="s">
        <v>144</v>
      </c>
      <c r="B127" s="482"/>
      <c r="C127" s="482"/>
      <c r="D127" s="482"/>
      <c r="E127" s="482"/>
      <c r="F127" s="482"/>
      <c r="G127" s="482"/>
      <c r="H127" s="482"/>
      <c r="I127" s="483"/>
      <c r="J127" s="481"/>
      <c r="K127" s="482"/>
      <c r="L127" s="482"/>
      <c r="M127" s="482"/>
      <c r="N127" s="482"/>
      <c r="O127" s="482"/>
      <c r="P127" s="482"/>
    </row>
    <row r="128" spans="1:16" hidden="1">
      <c r="A128" s="298"/>
      <c r="B128" s="3"/>
      <c r="C128" s="3"/>
      <c r="D128" s="3"/>
      <c r="E128" s="3"/>
      <c r="F128" s="3"/>
      <c r="G128" s="3"/>
      <c r="H128" s="3"/>
      <c r="I128" s="307"/>
      <c r="J128" s="298"/>
      <c r="K128" s="3"/>
      <c r="L128" s="3"/>
      <c r="M128" s="3"/>
      <c r="N128" s="3"/>
      <c r="O128" s="3"/>
      <c r="P128" s="3"/>
    </row>
    <row r="129" spans="1:17" hidden="1">
      <c r="A129" s="286" t="s">
        <v>145</v>
      </c>
      <c r="B129" s="3"/>
      <c r="C129" s="3"/>
      <c r="D129" s="3"/>
      <c r="E129" s="3"/>
      <c r="F129" s="3"/>
      <c r="G129" s="3"/>
      <c r="H129" s="3"/>
      <c r="I129" s="307"/>
      <c r="J129" s="286"/>
      <c r="K129" s="3"/>
      <c r="L129" s="3"/>
      <c r="M129" s="3"/>
      <c r="N129" s="3"/>
      <c r="O129" s="3"/>
      <c r="P129" s="3"/>
    </row>
    <row r="130" spans="1:17" hidden="1">
      <c r="A130" s="286" t="s">
        <v>146</v>
      </c>
      <c r="B130" s="3"/>
      <c r="C130" s="3"/>
      <c r="D130" s="3"/>
      <c r="E130" s="3"/>
      <c r="F130" s="3"/>
      <c r="G130" s="3"/>
      <c r="H130" s="3"/>
      <c r="I130" s="307"/>
      <c r="J130" s="286"/>
      <c r="K130" s="3"/>
      <c r="L130" s="3"/>
      <c r="M130" s="3"/>
      <c r="N130" s="3"/>
      <c r="O130" s="3"/>
      <c r="P130" s="3"/>
    </row>
    <row r="131" spans="1:17" hidden="1">
      <c r="A131" s="298"/>
      <c r="B131" s="3"/>
      <c r="C131" s="3"/>
      <c r="D131" s="3"/>
      <c r="E131" s="3"/>
      <c r="F131" s="3"/>
      <c r="G131" s="3"/>
      <c r="H131" s="3"/>
      <c r="I131" s="307"/>
      <c r="J131" s="298"/>
      <c r="K131" s="3"/>
      <c r="L131" s="3"/>
      <c r="M131" s="3"/>
      <c r="N131" s="3"/>
      <c r="O131" s="3"/>
      <c r="P131" s="3"/>
    </row>
    <row r="132" spans="1:17" hidden="1">
      <c r="A132" s="302" t="s">
        <v>147</v>
      </c>
      <c r="B132" s="469" t="s">
        <v>148</v>
      </c>
      <c r="C132" s="469"/>
      <c r="D132" s="469"/>
      <c r="E132" s="469"/>
      <c r="F132" s="469"/>
      <c r="G132" s="469"/>
      <c r="H132" s="26" t="s">
        <v>72</v>
      </c>
      <c r="I132" s="277" t="s">
        <v>73</v>
      </c>
      <c r="J132" s="302"/>
      <c r="K132" s="469"/>
      <c r="L132" s="469"/>
      <c r="M132" s="469"/>
      <c r="N132" s="469"/>
      <c r="O132" s="469"/>
      <c r="P132" s="469"/>
    </row>
    <row r="133" spans="1:17" ht="14.1" hidden="1" customHeight="1">
      <c r="A133" s="302" t="s">
        <v>37</v>
      </c>
      <c r="B133" s="466" t="s">
        <v>149</v>
      </c>
      <c r="C133" s="466"/>
      <c r="D133" s="466"/>
      <c r="E133" s="466"/>
      <c r="F133" s="466"/>
      <c r="G133" s="466"/>
      <c r="H133" s="34"/>
      <c r="I133" s="300"/>
      <c r="J133" s="302"/>
      <c r="K133" s="466"/>
      <c r="L133" s="466"/>
      <c r="M133" s="466"/>
      <c r="N133" s="466"/>
      <c r="O133" s="466"/>
      <c r="P133" s="466"/>
    </row>
    <row r="134" spans="1:17" hidden="1">
      <c r="A134" s="282" t="s">
        <v>39</v>
      </c>
      <c r="B134" s="466" t="s">
        <v>150</v>
      </c>
      <c r="C134" s="466"/>
      <c r="D134" s="466"/>
      <c r="E134" s="466"/>
      <c r="F134" s="466"/>
      <c r="G134" s="466"/>
      <c r="H134" s="156">
        <v>1.67E-2</v>
      </c>
      <c r="I134" s="82">
        <f>H134*$I$58</f>
        <v>27.269597000000001</v>
      </c>
      <c r="J134" s="282"/>
      <c r="K134" s="466"/>
      <c r="L134" s="466"/>
      <c r="M134" s="466"/>
      <c r="N134" s="466"/>
      <c r="O134" s="466"/>
      <c r="P134" s="466"/>
      <c r="Q134" s="25"/>
    </row>
    <row r="135" spans="1:17" hidden="1">
      <c r="A135" s="282" t="s">
        <v>42</v>
      </c>
      <c r="B135" s="466" t="s">
        <v>151</v>
      </c>
      <c r="C135" s="466"/>
      <c r="D135" s="466"/>
      <c r="E135" s="466"/>
      <c r="F135" s="466"/>
      <c r="G135" s="466"/>
      <c r="H135" s="156">
        <v>2.0000000000000001E-4</v>
      </c>
      <c r="I135" s="82">
        <f>H135*$I$58</f>
        <v>0.32658200000000004</v>
      </c>
      <c r="J135" s="282"/>
      <c r="K135" s="466"/>
      <c r="L135" s="466"/>
      <c r="M135" s="466"/>
      <c r="N135" s="466"/>
      <c r="O135" s="466"/>
      <c r="P135" s="466"/>
      <c r="Q135" s="25"/>
    </row>
    <row r="136" spans="1:17" hidden="1">
      <c r="A136" s="299" t="s">
        <v>45</v>
      </c>
      <c r="B136" s="491" t="s">
        <v>152</v>
      </c>
      <c r="C136" s="491"/>
      <c r="D136" s="491"/>
      <c r="E136" s="491"/>
      <c r="F136" s="491"/>
      <c r="G136" s="491"/>
      <c r="H136" s="148">
        <v>6.9999999999999999E-4</v>
      </c>
      <c r="I136" s="83">
        <f>H136*$I$58</f>
        <v>1.1430370000000001</v>
      </c>
      <c r="J136" s="299"/>
      <c r="K136" s="491"/>
      <c r="L136" s="491"/>
      <c r="M136" s="491"/>
      <c r="N136" s="491"/>
      <c r="O136" s="491"/>
      <c r="P136" s="491"/>
      <c r="Q136" s="25"/>
    </row>
    <row r="137" spans="1:17" hidden="1">
      <c r="A137" s="282" t="s">
        <v>78</v>
      </c>
      <c r="B137" s="466" t="s">
        <v>153</v>
      </c>
      <c r="C137" s="466"/>
      <c r="D137" s="466"/>
      <c r="E137" s="466"/>
      <c r="F137" s="466"/>
      <c r="G137" s="466"/>
      <c r="H137" s="156">
        <v>2.8999999999999998E-3</v>
      </c>
      <c r="I137" s="82">
        <f>H137*$I$58</f>
        <v>4.7354389999999995</v>
      </c>
      <c r="J137" s="282"/>
      <c r="K137" s="466"/>
      <c r="L137" s="466"/>
      <c r="M137" s="466"/>
      <c r="N137" s="466"/>
      <c r="O137" s="466"/>
      <c r="P137" s="466"/>
      <c r="Q137" s="25"/>
    </row>
    <row r="138" spans="1:17" hidden="1">
      <c r="A138" s="282" t="s">
        <v>80</v>
      </c>
      <c r="B138" s="466" t="s">
        <v>154</v>
      </c>
      <c r="C138" s="466"/>
      <c r="D138" s="466"/>
      <c r="E138" s="466"/>
      <c r="F138" s="466"/>
      <c r="G138" s="466"/>
      <c r="H138" s="156"/>
      <c r="I138" s="82">
        <f t="shared" ref="I138" si="2">H138*$I$58</f>
        <v>0</v>
      </c>
      <c r="J138" s="282"/>
      <c r="K138" s="466"/>
      <c r="L138" s="466"/>
      <c r="M138" s="466"/>
      <c r="N138" s="466"/>
      <c r="O138" s="466"/>
      <c r="P138" s="466"/>
      <c r="Q138" s="25"/>
    </row>
    <row r="139" spans="1:17" hidden="1">
      <c r="A139" s="468" t="s">
        <v>155</v>
      </c>
      <c r="B139" s="469"/>
      <c r="C139" s="469"/>
      <c r="D139" s="469"/>
      <c r="E139" s="469"/>
      <c r="F139" s="469"/>
      <c r="G139" s="469"/>
      <c r="H139" s="33"/>
      <c r="I139" s="300">
        <f>SUM(I134:I138)</f>
        <v>33.474654999999998</v>
      </c>
      <c r="J139" s="468"/>
      <c r="K139" s="469"/>
      <c r="L139" s="469"/>
      <c r="M139" s="469"/>
      <c r="N139" s="469"/>
      <c r="O139" s="469"/>
      <c r="P139" s="469"/>
      <c r="Q139" s="25"/>
    </row>
    <row r="140" spans="1:17" hidden="1">
      <c r="A140" s="282" t="s">
        <v>80</v>
      </c>
      <c r="B140" s="466" t="s">
        <v>156</v>
      </c>
      <c r="C140" s="466"/>
      <c r="D140" s="466"/>
      <c r="E140" s="466"/>
      <c r="F140" s="466"/>
      <c r="G140" s="466"/>
      <c r="H140" s="1">
        <f>H88</f>
        <v>0.36800000000000005</v>
      </c>
      <c r="I140" s="82">
        <f>I139*H140</f>
        <v>12.318673040000002</v>
      </c>
      <c r="J140" s="282"/>
      <c r="K140" s="466"/>
      <c r="L140" s="466"/>
      <c r="M140" s="466"/>
      <c r="N140" s="466"/>
      <c r="O140" s="466"/>
      <c r="P140" s="466"/>
    </row>
    <row r="141" spans="1:17" hidden="1">
      <c r="A141" s="468" t="s">
        <v>157</v>
      </c>
      <c r="B141" s="469"/>
      <c r="C141" s="469"/>
      <c r="D141" s="469"/>
      <c r="E141" s="469"/>
      <c r="F141" s="469"/>
      <c r="G141" s="469"/>
      <c r="H141" s="33"/>
      <c r="I141" s="300">
        <f>SUM(I139:I140)</f>
        <v>45.793328039999999</v>
      </c>
      <c r="J141" s="468"/>
      <c r="K141" s="469"/>
      <c r="L141" s="469"/>
      <c r="M141" s="469"/>
      <c r="N141" s="469"/>
      <c r="O141" s="469"/>
      <c r="P141" s="469"/>
    </row>
    <row r="142" spans="1:17" hidden="1">
      <c r="A142" s="298"/>
      <c r="B142" s="3"/>
      <c r="C142" s="3"/>
      <c r="D142" s="3"/>
      <c r="E142" s="3"/>
      <c r="F142" s="3"/>
      <c r="G142" s="3"/>
      <c r="H142" s="3"/>
      <c r="I142" s="307"/>
      <c r="J142" s="298"/>
      <c r="K142" s="3"/>
      <c r="L142" s="3"/>
      <c r="M142" s="3"/>
      <c r="N142" s="3"/>
      <c r="O142" s="3"/>
      <c r="P142" s="3"/>
    </row>
    <row r="143" spans="1:17" hidden="1">
      <c r="A143" s="302" t="s">
        <v>158</v>
      </c>
      <c r="B143" s="495" t="s">
        <v>159</v>
      </c>
      <c r="C143" s="496"/>
      <c r="D143" s="496"/>
      <c r="E143" s="496"/>
      <c r="F143" s="496"/>
      <c r="G143" s="497"/>
      <c r="H143" s="26" t="s">
        <v>72</v>
      </c>
      <c r="I143" s="277" t="s">
        <v>73</v>
      </c>
      <c r="J143" s="302"/>
      <c r="K143" s="495"/>
      <c r="L143" s="496"/>
      <c r="M143" s="496"/>
      <c r="N143" s="496"/>
      <c r="O143" s="496"/>
      <c r="P143" s="497"/>
    </row>
    <row r="144" spans="1:17" hidden="1">
      <c r="A144" s="282" t="s">
        <v>37</v>
      </c>
      <c r="B144" s="513" t="s">
        <v>160</v>
      </c>
      <c r="C144" s="514"/>
      <c r="D144" s="514"/>
      <c r="E144" s="514"/>
      <c r="F144" s="514"/>
      <c r="G144" s="515"/>
      <c r="H144" s="156">
        <v>0</v>
      </c>
      <c r="I144" s="82">
        <v>0</v>
      </c>
      <c r="J144" s="282"/>
      <c r="K144" s="513"/>
      <c r="L144" s="514"/>
      <c r="M144" s="514"/>
      <c r="N144" s="514"/>
      <c r="O144" s="514"/>
      <c r="P144" s="515"/>
    </row>
    <row r="145" spans="1:18" hidden="1">
      <c r="A145" s="516" t="s">
        <v>161</v>
      </c>
      <c r="B145" s="496"/>
      <c r="C145" s="496"/>
      <c r="D145" s="496"/>
      <c r="E145" s="496"/>
      <c r="F145" s="496"/>
      <c r="G145" s="497"/>
      <c r="H145" s="33">
        <f>TRUNC(SUM(H144),4)</f>
        <v>0</v>
      </c>
      <c r="I145" s="300">
        <f>SUM(I144)</f>
        <v>0</v>
      </c>
      <c r="J145" s="516"/>
      <c r="K145" s="496"/>
      <c r="L145" s="496"/>
      <c r="M145" s="496"/>
      <c r="N145" s="496"/>
      <c r="O145" s="496"/>
      <c r="P145" s="497"/>
    </row>
    <row r="146" spans="1:18" hidden="1">
      <c r="A146" s="42"/>
      <c r="B146" s="36"/>
      <c r="C146" s="36"/>
      <c r="D146" s="36"/>
      <c r="E146" s="36"/>
      <c r="F146" s="36"/>
      <c r="G146" s="36"/>
      <c r="H146" s="36"/>
      <c r="I146" s="301"/>
      <c r="J146" s="42"/>
      <c r="K146" s="36"/>
      <c r="L146" s="36"/>
      <c r="M146" s="36"/>
      <c r="N146" s="36"/>
      <c r="O146" s="36"/>
      <c r="P146" s="36"/>
    </row>
    <row r="147" spans="1:18" hidden="1">
      <c r="A147" s="468" t="s">
        <v>162</v>
      </c>
      <c r="B147" s="469"/>
      <c r="C147" s="469"/>
      <c r="D147" s="469"/>
      <c r="E147" s="469"/>
      <c r="F147" s="469"/>
      <c r="G147" s="469"/>
      <c r="H147" s="469"/>
      <c r="I147" s="470"/>
      <c r="J147" s="468"/>
      <c r="K147" s="469"/>
      <c r="L147" s="469"/>
      <c r="M147" s="469"/>
      <c r="N147" s="469"/>
      <c r="O147" s="469"/>
      <c r="P147" s="469"/>
    </row>
    <row r="148" spans="1:18" hidden="1">
      <c r="A148" s="299">
        <v>4</v>
      </c>
      <c r="B148" s="507" t="s">
        <v>163</v>
      </c>
      <c r="C148" s="508"/>
      <c r="D148" s="508"/>
      <c r="E148" s="508"/>
      <c r="F148" s="508"/>
      <c r="G148" s="509"/>
      <c r="H148" s="37"/>
      <c r="I148" s="283" t="s">
        <v>73</v>
      </c>
      <c r="J148" s="299"/>
      <c r="K148" s="507"/>
      <c r="L148" s="508"/>
      <c r="M148" s="508"/>
      <c r="N148" s="508"/>
      <c r="O148" s="508"/>
      <c r="P148" s="509"/>
    </row>
    <row r="149" spans="1:18" hidden="1">
      <c r="A149" s="282" t="s">
        <v>147</v>
      </c>
      <c r="B149" s="510" t="s">
        <v>164</v>
      </c>
      <c r="C149" s="511"/>
      <c r="D149" s="511"/>
      <c r="E149" s="511"/>
      <c r="F149" s="511"/>
      <c r="G149" s="512"/>
      <c r="H149" s="20"/>
      <c r="I149" s="82">
        <f>I141</f>
        <v>45.793328039999999</v>
      </c>
      <c r="J149" s="282"/>
      <c r="K149" s="510"/>
      <c r="L149" s="511"/>
      <c r="M149" s="511"/>
      <c r="N149" s="511"/>
      <c r="O149" s="511"/>
      <c r="P149" s="512"/>
    </row>
    <row r="150" spans="1:18" hidden="1">
      <c r="A150" s="282" t="s">
        <v>158</v>
      </c>
      <c r="B150" s="510" t="s">
        <v>165</v>
      </c>
      <c r="C150" s="511"/>
      <c r="D150" s="511"/>
      <c r="E150" s="511"/>
      <c r="F150" s="511"/>
      <c r="G150" s="512"/>
      <c r="H150" s="20"/>
      <c r="I150" s="82">
        <f>I145</f>
        <v>0</v>
      </c>
      <c r="J150" s="282"/>
      <c r="K150" s="510"/>
      <c r="L150" s="511"/>
      <c r="M150" s="511"/>
      <c r="N150" s="511"/>
      <c r="O150" s="511"/>
      <c r="P150" s="512"/>
    </row>
    <row r="151" spans="1:18" hidden="1">
      <c r="A151" s="487" t="s">
        <v>166</v>
      </c>
      <c r="B151" s="499"/>
      <c r="C151" s="499"/>
      <c r="D151" s="499"/>
      <c r="E151" s="499"/>
      <c r="F151" s="499"/>
      <c r="G151" s="499"/>
      <c r="H151" s="499"/>
      <c r="I151" s="306">
        <f>SUM(I149:I150)</f>
        <v>45.793328039999999</v>
      </c>
      <c r="J151" s="487"/>
      <c r="K151" s="499"/>
      <c r="L151" s="499"/>
      <c r="M151" s="499"/>
      <c r="N151" s="499"/>
      <c r="O151" s="499"/>
      <c r="P151" s="499"/>
    </row>
    <row r="152" spans="1:18" hidden="1">
      <c r="A152" s="500"/>
      <c r="B152" s="501"/>
      <c r="C152" s="501"/>
      <c r="D152" s="501"/>
      <c r="E152" s="501"/>
      <c r="F152" s="501"/>
      <c r="G152" s="501"/>
      <c r="H152" s="501"/>
      <c r="I152" s="502"/>
      <c r="J152" s="500"/>
      <c r="K152" s="501"/>
      <c r="L152" s="501"/>
      <c r="M152" s="501"/>
      <c r="N152" s="501"/>
      <c r="O152" s="501"/>
      <c r="P152" s="501"/>
    </row>
    <row r="153" spans="1:18" hidden="1">
      <c r="A153" s="481" t="s">
        <v>167</v>
      </c>
      <c r="B153" s="482"/>
      <c r="C153" s="482"/>
      <c r="D153" s="482"/>
      <c r="E153" s="482"/>
      <c r="F153" s="482"/>
      <c r="G153" s="482"/>
      <c r="H153" s="482"/>
      <c r="I153" s="483"/>
      <c r="J153" s="481"/>
      <c r="K153" s="482"/>
      <c r="L153" s="482"/>
      <c r="M153" s="482"/>
      <c r="N153" s="482"/>
      <c r="O153" s="482"/>
      <c r="P153" s="482"/>
    </row>
    <row r="154" spans="1:18" hidden="1">
      <c r="A154" s="282">
        <v>5</v>
      </c>
      <c r="B154" s="477" t="s">
        <v>168</v>
      </c>
      <c r="C154" s="477"/>
      <c r="D154" s="477"/>
      <c r="E154" s="477"/>
      <c r="F154" s="477"/>
      <c r="G154" s="477"/>
      <c r="H154" s="8"/>
      <c r="I154" s="283" t="s">
        <v>73</v>
      </c>
      <c r="J154" s="282"/>
      <c r="K154" s="477"/>
      <c r="L154" s="477"/>
      <c r="M154" s="477"/>
      <c r="N154" s="477"/>
      <c r="O154" s="477"/>
      <c r="P154" s="477"/>
    </row>
    <row r="155" spans="1:18" hidden="1">
      <c r="A155" s="282" t="s">
        <v>37</v>
      </c>
      <c r="B155" s="492" t="s">
        <v>169</v>
      </c>
      <c r="C155" s="492"/>
      <c r="D155" s="492"/>
      <c r="E155" s="492"/>
      <c r="F155" s="492"/>
      <c r="G155" s="492"/>
      <c r="H155" s="21" t="s">
        <v>118</v>
      </c>
      <c r="I155" s="82">
        <f>'Uniform&amp;EPIs '!K25</f>
        <v>53.99111111111111</v>
      </c>
      <c r="J155" s="282"/>
      <c r="K155" s="492"/>
      <c r="L155" s="492"/>
      <c r="M155" s="492"/>
      <c r="N155" s="492"/>
      <c r="O155" s="492"/>
      <c r="P155" s="492"/>
    </row>
    <row r="156" spans="1:18" ht="25.5" hidden="1">
      <c r="A156" s="282" t="s">
        <v>39</v>
      </c>
      <c r="B156" s="492" t="s">
        <v>170</v>
      </c>
      <c r="C156" s="492"/>
      <c r="D156" s="492"/>
      <c r="E156" s="492"/>
      <c r="F156" s="492"/>
      <c r="G156" s="492"/>
      <c r="H156" s="21" t="s">
        <v>118</v>
      </c>
      <c r="I156" s="82"/>
      <c r="J156" s="282"/>
      <c r="K156" s="492"/>
      <c r="L156" s="492"/>
      <c r="M156" s="492"/>
      <c r="N156" s="492"/>
      <c r="O156" s="492"/>
      <c r="P156" s="492"/>
      <c r="R156" s="346" t="s">
        <v>223</v>
      </c>
    </row>
    <row r="157" spans="1:18" hidden="1">
      <c r="A157" s="308" t="s">
        <v>42</v>
      </c>
      <c r="B157" s="492" t="s">
        <v>224</v>
      </c>
      <c r="C157" s="492"/>
      <c r="D157" s="492"/>
      <c r="E157" s="492"/>
      <c r="F157" s="492"/>
      <c r="G157" s="492"/>
      <c r="H157" s="21"/>
      <c r="I157" s="82">
        <f>Equipamentos!K57</f>
        <v>2.3534166666666669</v>
      </c>
      <c r="J157" s="82"/>
      <c r="K157" s="492"/>
      <c r="L157" s="492"/>
      <c r="M157" s="492"/>
      <c r="N157" s="492"/>
      <c r="O157" s="492"/>
      <c r="P157" s="492"/>
    </row>
    <row r="158" spans="1:18" hidden="1">
      <c r="A158" s="308" t="s">
        <v>45</v>
      </c>
      <c r="B158" s="492" t="s">
        <v>81</v>
      </c>
      <c r="C158" s="492"/>
      <c r="D158" s="492"/>
      <c r="E158" s="492"/>
      <c r="F158" s="492"/>
      <c r="G158" s="492"/>
      <c r="H158" s="21" t="s">
        <v>118</v>
      </c>
      <c r="I158" s="82">
        <v>0</v>
      </c>
      <c r="J158" s="308"/>
      <c r="K158" s="492"/>
      <c r="L158" s="492"/>
      <c r="M158" s="492"/>
      <c r="N158" s="492"/>
      <c r="O158" s="492"/>
      <c r="P158" s="492"/>
    </row>
    <row r="159" spans="1:18" hidden="1">
      <c r="A159" s="487" t="s">
        <v>172</v>
      </c>
      <c r="B159" s="499"/>
      <c r="C159" s="499"/>
      <c r="D159" s="499"/>
      <c r="E159" s="499"/>
      <c r="F159" s="499"/>
      <c r="G159" s="499"/>
      <c r="H159" s="33" t="s">
        <v>118</v>
      </c>
      <c r="I159" s="306">
        <f>SUM(I155:I158)</f>
        <v>56.344527777777778</v>
      </c>
      <c r="J159" s="487"/>
      <c r="K159" s="499"/>
      <c r="L159" s="499"/>
      <c r="M159" s="499"/>
      <c r="N159" s="499"/>
      <c r="O159" s="499"/>
      <c r="P159" s="499"/>
    </row>
    <row r="160" spans="1:18" hidden="1">
      <c r="A160" s="309"/>
      <c r="B160" s="43"/>
      <c r="C160" s="43"/>
      <c r="D160" s="43"/>
      <c r="E160" s="43"/>
      <c r="F160" s="43"/>
      <c r="G160" s="43"/>
      <c r="H160" s="43"/>
      <c r="I160" s="310"/>
      <c r="J160" s="309"/>
      <c r="K160" s="43"/>
      <c r="L160" s="43"/>
      <c r="M160" s="43"/>
      <c r="N160" s="43"/>
      <c r="O160" s="43"/>
      <c r="P160" s="43"/>
    </row>
    <row r="161" spans="1:17" hidden="1">
      <c r="A161" s="286" t="s">
        <v>173</v>
      </c>
      <c r="B161" s="3"/>
      <c r="C161" s="3"/>
      <c r="D161" s="3"/>
      <c r="E161" s="3"/>
      <c r="F161" s="3"/>
      <c r="G161" s="3"/>
      <c r="H161" s="3"/>
      <c r="I161" s="307"/>
      <c r="J161" s="286"/>
      <c r="K161" s="3"/>
      <c r="L161" s="3"/>
      <c r="M161" s="3"/>
      <c r="N161" s="3"/>
      <c r="O161" s="3"/>
      <c r="P161" s="3"/>
    </row>
    <row r="162" spans="1:17" hidden="1">
      <c r="A162" s="311"/>
      <c r="B162" s="3"/>
      <c r="C162" s="3"/>
      <c r="D162" s="3"/>
      <c r="E162" s="3"/>
      <c r="F162" s="3"/>
      <c r="G162" s="3"/>
      <c r="H162" s="3"/>
      <c r="I162" s="307"/>
      <c r="J162" s="311"/>
      <c r="K162" s="3"/>
      <c r="L162" s="3"/>
      <c r="M162" s="3"/>
      <c r="N162" s="3"/>
      <c r="O162" s="3"/>
      <c r="P162" s="3"/>
    </row>
    <row r="163" spans="1:17" hidden="1">
      <c r="A163" s="481" t="s">
        <v>174</v>
      </c>
      <c r="B163" s="482"/>
      <c r="C163" s="482"/>
      <c r="D163" s="482"/>
      <c r="E163" s="482"/>
      <c r="F163" s="482"/>
      <c r="G163" s="482"/>
      <c r="H163" s="482"/>
      <c r="I163" s="483"/>
      <c r="J163" s="481"/>
      <c r="K163" s="482"/>
      <c r="L163" s="482"/>
      <c r="M163" s="482"/>
      <c r="N163" s="482"/>
      <c r="O163" s="482"/>
      <c r="P163" s="482"/>
    </row>
    <row r="164" spans="1:17" hidden="1">
      <c r="A164" s="282">
        <v>6</v>
      </c>
      <c r="B164" s="477" t="s">
        <v>175</v>
      </c>
      <c r="C164" s="477"/>
      <c r="D164" s="477"/>
      <c r="E164" s="477"/>
      <c r="F164" s="477"/>
      <c r="G164" s="477"/>
      <c r="H164" s="8" t="s">
        <v>72</v>
      </c>
      <c r="I164" s="283" t="s">
        <v>73</v>
      </c>
      <c r="J164" s="282"/>
      <c r="K164" s="477"/>
      <c r="L164" s="477"/>
      <c r="M164" s="477"/>
      <c r="N164" s="477"/>
      <c r="O164" s="477"/>
      <c r="P164" s="477"/>
    </row>
    <row r="165" spans="1:17" hidden="1">
      <c r="A165" s="282" t="s">
        <v>37</v>
      </c>
      <c r="B165" s="466" t="s">
        <v>176</v>
      </c>
      <c r="C165" s="466"/>
      <c r="D165" s="466"/>
      <c r="E165" s="466"/>
      <c r="F165" s="466"/>
      <c r="G165" s="466"/>
      <c r="H165" s="24">
        <v>0.05</v>
      </c>
      <c r="I165" s="312">
        <f>H165*I183</f>
        <v>187.60907883835554</v>
      </c>
      <c r="J165" s="282"/>
      <c r="K165" s="466"/>
      <c r="L165" s="466"/>
      <c r="M165" s="466"/>
      <c r="N165" s="466"/>
      <c r="O165" s="466"/>
      <c r="P165" s="466"/>
      <c r="Q165" s="25"/>
    </row>
    <row r="166" spans="1:17" hidden="1">
      <c r="A166" s="282" t="s">
        <v>39</v>
      </c>
      <c r="B166" s="466" t="s">
        <v>177</v>
      </c>
      <c r="C166" s="466"/>
      <c r="D166" s="466"/>
      <c r="E166" s="466"/>
      <c r="F166" s="466"/>
      <c r="G166" s="466"/>
      <c r="H166" s="24">
        <v>0.1</v>
      </c>
      <c r="I166" s="312">
        <f>H166*(I165+I183)</f>
        <v>393.97906556054659</v>
      </c>
      <c r="J166" s="282"/>
      <c r="K166" s="466"/>
      <c r="L166" s="466"/>
      <c r="M166" s="466"/>
      <c r="N166" s="466"/>
      <c r="O166" s="466"/>
      <c r="P166" s="466"/>
      <c r="Q166" s="25"/>
    </row>
    <row r="167" spans="1:17" hidden="1">
      <c r="A167" s="282" t="s">
        <v>42</v>
      </c>
      <c r="B167" s="517" t="s">
        <v>178</v>
      </c>
      <c r="C167" s="517"/>
      <c r="D167" s="517"/>
      <c r="E167" s="517"/>
      <c r="F167" s="517"/>
      <c r="G167" s="517"/>
      <c r="H167" s="2"/>
      <c r="I167" s="313"/>
      <c r="J167" s="282"/>
      <c r="K167" s="517"/>
      <c r="L167" s="517"/>
      <c r="M167" s="517"/>
      <c r="N167" s="517"/>
      <c r="O167" s="517"/>
      <c r="P167" s="517"/>
    </row>
    <row r="168" spans="1:17" hidden="1">
      <c r="A168" s="282" t="s">
        <v>179</v>
      </c>
      <c r="B168" s="466" t="s">
        <v>180</v>
      </c>
      <c r="C168" s="466"/>
      <c r="D168" s="466"/>
      <c r="E168" s="466"/>
      <c r="F168" s="466"/>
      <c r="G168" s="466"/>
      <c r="H168" s="6">
        <v>1.6500000000000001E-2</v>
      </c>
      <c r="I168" s="312">
        <f>H168*$I$185</f>
        <v>83.390321165293543</v>
      </c>
      <c r="J168" s="282"/>
      <c r="K168" s="466"/>
      <c r="L168" s="466"/>
      <c r="M168" s="466"/>
      <c r="N168" s="466"/>
      <c r="O168" s="466"/>
      <c r="P168" s="466"/>
      <c r="Q168" s="25"/>
    </row>
    <row r="169" spans="1:17" hidden="1">
      <c r="A169" s="282" t="s">
        <v>181</v>
      </c>
      <c r="B169" s="466" t="s">
        <v>182</v>
      </c>
      <c r="C169" s="466"/>
      <c r="D169" s="466"/>
      <c r="E169" s="466"/>
      <c r="F169" s="466"/>
      <c r="G169" s="466"/>
      <c r="H169" s="6">
        <v>7.5999999999999998E-2</v>
      </c>
      <c r="I169" s="312">
        <f t="shared" ref="I169:I170" si="3">H169*$I$185</f>
        <v>384.10087324620054</v>
      </c>
      <c r="J169" s="282"/>
      <c r="K169" s="466"/>
      <c r="L169" s="466"/>
      <c r="M169" s="466"/>
      <c r="N169" s="466"/>
      <c r="O169" s="466"/>
      <c r="P169" s="466"/>
      <c r="Q169" s="25"/>
    </row>
    <row r="170" spans="1:17" hidden="1">
      <c r="A170" s="282" t="s">
        <v>183</v>
      </c>
      <c r="B170" s="466" t="s">
        <v>184</v>
      </c>
      <c r="C170" s="466"/>
      <c r="D170" s="466"/>
      <c r="E170" s="466"/>
      <c r="F170" s="466"/>
      <c r="G170" s="466"/>
      <c r="H170" s="6">
        <v>0.05</v>
      </c>
      <c r="I170" s="312">
        <f t="shared" si="3"/>
        <v>252.69794292513194</v>
      </c>
      <c r="J170" s="282"/>
      <c r="K170" s="466"/>
      <c r="L170" s="466"/>
      <c r="M170" s="466"/>
      <c r="N170" s="466"/>
      <c r="O170" s="466"/>
      <c r="P170" s="466"/>
      <c r="Q170" s="25"/>
    </row>
    <row r="171" spans="1:17" hidden="1">
      <c r="A171" s="487" t="s">
        <v>185</v>
      </c>
      <c r="B171" s="499"/>
      <c r="C171" s="499"/>
      <c r="D171" s="499"/>
      <c r="E171" s="499"/>
      <c r="F171" s="499"/>
      <c r="G171" s="499"/>
      <c r="H171" s="44">
        <f>SUM(H165:H170)</f>
        <v>0.29250000000000004</v>
      </c>
      <c r="I171" s="306">
        <f>SUM(I165:I170)</f>
        <v>1301.777281735528</v>
      </c>
      <c r="J171" s="487"/>
      <c r="K171" s="499"/>
      <c r="L171" s="499"/>
      <c r="M171" s="499"/>
      <c r="N171" s="499"/>
      <c r="O171" s="499"/>
      <c r="P171" s="499"/>
    </row>
    <row r="172" spans="1:17" hidden="1">
      <c r="A172" s="273"/>
      <c r="B172" s="235"/>
      <c r="C172" s="235"/>
      <c r="D172" s="235"/>
      <c r="E172" s="235"/>
      <c r="F172" s="235"/>
      <c r="G172" s="235"/>
      <c r="H172" s="235"/>
      <c r="I172" s="314"/>
      <c r="J172" s="273"/>
      <c r="K172" s="235"/>
      <c r="L172" s="235"/>
      <c r="M172" s="235"/>
      <c r="N172" s="235"/>
      <c r="O172" s="235"/>
      <c r="P172" s="235"/>
    </row>
    <row r="173" spans="1:17" hidden="1">
      <c r="A173" s="286" t="s">
        <v>186</v>
      </c>
      <c r="B173" s="235"/>
      <c r="C173" s="235"/>
      <c r="D173" s="235"/>
      <c r="E173" s="235"/>
      <c r="F173" s="235"/>
      <c r="G173" s="235"/>
      <c r="H173" s="235"/>
      <c r="I173" s="314"/>
      <c r="J173" s="286"/>
      <c r="K173" s="235"/>
      <c r="L173" s="235"/>
      <c r="M173" s="235"/>
      <c r="N173" s="235"/>
      <c r="O173" s="235"/>
      <c r="P173" s="235"/>
    </row>
    <row r="174" spans="1:17" hidden="1">
      <c r="A174" s="286" t="s">
        <v>187</v>
      </c>
      <c r="B174" s="235"/>
      <c r="C174" s="235"/>
      <c r="D174" s="235"/>
      <c r="E174" s="235"/>
      <c r="F174" s="235"/>
      <c r="G174" s="235"/>
      <c r="H174" s="235"/>
      <c r="I174" s="314"/>
      <c r="J174" s="286"/>
      <c r="K174" s="235"/>
      <c r="L174" s="235"/>
      <c r="M174" s="235"/>
      <c r="N174" s="235"/>
      <c r="O174" s="235"/>
      <c r="P174" s="235"/>
    </row>
    <row r="175" spans="1:17" hidden="1">
      <c r="A175" s="273"/>
      <c r="B175" s="230"/>
      <c r="C175" s="230"/>
      <c r="D175" s="230"/>
      <c r="E175" s="230"/>
      <c r="F175" s="230"/>
      <c r="G175" s="230"/>
      <c r="H175" s="230"/>
      <c r="I175" s="61"/>
      <c r="J175" s="273"/>
      <c r="K175" s="230"/>
      <c r="L175" s="230"/>
      <c r="M175" s="230"/>
      <c r="N175" s="230"/>
      <c r="O175" s="230"/>
      <c r="P175" s="230"/>
    </row>
    <row r="176" spans="1:17" hidden="1">
      <c r="A176" s="468" t="s">
        <v>188</v>
      </c>
      <c r="B176" s="469"/>
      <c r="C176" s="469"/>
      <c r="D176" s="469"/>
      <c r="E176" s="469"/>
      <c r="F176" s="469"/>
      <c r="G176" s="469"/>
      <c r="H176" s="469"/>
      <c r="I176" s="470"/>
      <c r="J176" s="468"/>
      <c r="K176" s="469"/>
      <c r="L176" s="469"/>
      <c r="M176" s="469"/>
      <c r="N176" s="469"/>
      <c r="O176" s="469"/>
      <c r="P176" s="469"/>
    </row>
    <row r="177" spans="1:16" hidden="1">
      <c r="A177" s="476" t="s">
        <v>189</v>
      </c>
      <c r="B177" s="477"/>
      <c r="C177" s="477"/>
      <c r="D177" s="477"/>
      <c r="E177" s="477"/>
      <c r="F177" s="477"/>
      <c r="G177" s="477"/>
      <c r="H177" s="477"/>
      <c r="I177" s="283" t="s">
        <v>73</v>
      </c>
      <c r="J177" s="476"/>
      <c r="K177" s="477"/>
      <c r="L177" s="477"/>
      <c r="M177" s="477"/>
      <c r="N177" s="477"/>
      <c r="O177" s="477"/>
      <c r="P177" s="477"/>
    </row>
    <row r="178" spans="1:16" hidden="1">
      <c r="A178" s="278" t="s">
        <v>37</v>
      </c>
      <c r="B178" s="467" t="str">
        <f>A50</f>
        <v>MÓDULO 1 - COMPOSIÇÃO DA REMUNERAÇÃO</v>
      </c>
      <c r="C178" s="467"/>
      <c r="D178" s="467"/>
      <c r="E178" s="467"/>
      <c r="F178" s="467"/>
      <c r="G178" s="467"/>
      <c r="H178" s="467"/>
      <c r="I178" s="312">
        <f>I58</f>
        <v>1632.91</v>
      </c>
      <c r="J178" s="278"/>
      <c r="K178" s="467"/>
      <c r="L178" s="467"/>
      <c r="M178" s="467"/>
      <c r="N178" s="467"/>
      <c r="O178" s="467"/>
      <c r="P178" s="467"/>
    </row>
    <row r="179" spans="1:16" hidden="1">
      <c r="A179" s="278" t="s">
        <v>39</v>
      </c>
      <c r="B179" s="467" t="str">
        <f>A63</f>
        <v>MÓDULO 2 – ENCARGOS E BENEFÍCIOS ANUAIS, MENSAIS E DIÁRIOS</v>
      </c>
      <c r="C179" s="467"/>
      <c r="D179" s="467"/>
      <c r="E179" s="467"/>
      <c r="F179" s="467"/>
      <c r="G179" s="467"/>
      <c r="H179" s="467"/>
      <c r="I179" s="312">
        <f>I115</f>
        <v>1901.0743161173332</v>
      </c>
      <c r="J179" s="278"/>
      <c r="K179" s="467"/>
      <c r="L179" s="467"/>
      <c r="M179" s="467"/>
      <c r="N179" s="467"/>
      <c r="O179" s="467"/>
      <c r="P179" s="467"/>
    </row>
    <row r="180" spans="1:16" hidden="1">
      <c r="A180" s="278" t="s">
        <v>42</v>
      </c>
      <c r="B180" s="467" t="str">
        <f>A117</f>
        <v>MÓDULO 3 – PROVISÃO PARA RESCISÃO</v>
      </c>
      <c r="C180" s="467"/>
      <c r="D180" s="467"/>
      <c r="E180" s="467"/>
      <c r="F180" s="467"/>
      <c r="G180" s="467"/>
      <c r="H180" s="467"/>
      <c r="I180" s="312">
        <f>I125</f>
        <v>116.05940483200001</v>
      </c>
      <c r="J180" s="278"/>
      <c r="K180" s="467"/>
      <c r="L180" s="467"/>
      <c r="M180" s="467"/>
      <c r="N180" s="467"/>
      <c r="O180" s="467"/>
      <c r="P180" s="467"/>
    </row>
    <row r="181" spans="1:16" hidden="1">
      <c r="A181" s="315" t="s">
        <v>45</v>
      </c>
      <c r="B181" s="467" t="str">
        <f>A127</f>
        <v>MÓDULO 4 – CUSTO DE REPOSIÇÃO DO PROFISSIONAL AUSENTE</v>
      </c>
      <c r="C181" s="467"/>
      <c r="D181" s="467"/>
      <c r="E181" s="467"/>
      <c r="F181" s="467"/>
      <c r="G181" s="467"/>
      <c r="H181" s="467"/>
      <c r="I181" s="312">
        <f>I151</f>
        <v>45.793328039999999</v>
      </c>
      <c r="J181" s="315"/>
      <c r="K181" s="467"/>
      <c r="L181" s="467"/>
      <c r="M181" s="467"/>
      <c r="N181" s="467"/>
      <c r="O181" s="467"/>
      <c r="P181" s="467"/>
    </row>
    <row r="182" spans="1:16" hidden="1">
      <c r="A182" s="315" t="s">
        <v>78</v>
      </c>
      <c r="B182" s="467" t="str">
        <f>A153</f>
        <v>MÓDULO 5 – INSUMOS DIVERSOS</v>
      </c>
      <c r="C182" s="467"/>
      <c r="D182" s="467"/>
      <c r="E182" s="467"/>
      <c r="F182" s="467"/>
      <c r="G182" s="467"/>
      <c r="H182" s="467"/>
      <c r="I182" s="312">
        <f>I159</f>
        <v>56.344527777777778</v>
      </c>
      <c r="J182" s="315"/>
      <c r="K182" s="467"/>
      <c r="L182" s="467"/>
      <c r="M182" s="467"/>
      <c r="N182" s="467"/>
      <c r="O182" s="467"/>
      <c r="P182" s="467"/>
    </row>
    <row r="183" spans="1:16" hidden="1">
      <c r="A183" s="282"/>
      <c r="B183" s="477" t="s">
        <v>190</v>
      </c>
      <c r="C183" s="477"/>
      <c r="D183" s="477"/>
      <c r="E183" s="477"/>
      <c r="F183" s="477"/>
      <c r="G183" s="477"/>
      <c r="H183" s="477"/>
      <c r="I183" s="316">
        <f>SUM(I178:I182)</f>
        <v>3752.1815767671105</v>
      </c>
      <c r="J183" s="282"/>
      <c r="K183" s="477"/>
      <c r="L183" s="477"/>
      <c r="M183" s="477"/>
      <c r="N183" s="477"/>
      <c r="O183" s="477"/>
      <c r="P183" s="477"/>
    </row>
    <row r="184" spans="1:16" hidden="1">
      <c r="A184" s="315" t="s">
        <v>80</v>
      </c>
      <c r="B184" s="467" t="str">
        <f>A163</f>
        <v>MÓDULO 6 – CUSTOS INDIRETOS, TRIBUTOS E LUCRO</v>
      </c>
      <c r="C184" s="467"/>
      <c r="D184" s="467"/>
      <c r="E184" s="467"/>
      <c r="F184" s="467"/>
      <c r="G184" s="467"/>
      <c r="H184" s="467"/>
      <c r="I184" s="82">
        <f>I171</f>
        <v>1301.777281735528</v>
      </c>
      <c r="J184" s="315"/>
      <c r="K184" s="467"/>
      <c r="L184" s="467"/>
      <c r="M184" s="467"/>
      <c r="N184" s="467"/>
      <c r="O184" s="467"/>
      <c r="P184" s="467"/>
    </row>
    <row r="185" spans="1:16" ht="13.5" hidden="1" thickBot="1">
      <c r="A185" s="518" t="s">
        <v>191</v>
      </c>
      <c r="B185" s="519"/>
      <c r="C185" s="519"/>
      <c r="D185" s="519"/>
      <c r="E185" s="519"/>
      <c r="F185" s="519"/>
      <c r="G185" s="519"/>
      <c r="H185" s="519"/>
      <c r="I185" s="317">
        <f>SUM(I58,I115,I125,I151,I159,I165,I166)/(1-SUM(H168:H170))</f>
        <v>5053.9588585026386</v>
      </c>
      <c r="J185" s="518"/>
      <c r="K185" s="519"/>
      <c r="L185" s="519"/>
      <c r="M185" s="519"/>
      <c r="N185" s="519"/>
      <c r="O185" s="519"/>
      <c r="P185" s="519"/>
    </row>
    <row r="186" spans="1:16" ht="13.5" thickBot="1">
      <c r="A186" s="3"/>
      <c r="B186" s="3"/>
      <c r="C186" s="3"/>
      <c r="D186" s="3"/>
      <c r="E186" s="3"/>
      <c r="F186" s="3"/>
      <c r="G186" s="3"/>
      <c r="H186" s="3"/>
      <c r="I186" s="4"/>
      <c r="J186" s="57"/>
    </row>
    <row r="187" spans="1:16" s="270" customFormat="1" ht="17.45" customHeight="1" thickBot="1">
      <c r="A187" s="520" t="s">
        <v>192</v>
      </c>
      <c r="B187" s="521"/>
      <c r="C187" s="521"/>
      <c r="D187" s="521"/>
      <c r="E187" s="521"/>
      <c r="F187" s="521"/>
      <c r="G187" s="521"/>
      <c r="H187" s="327">
        <f>I29</f>
        <v>1</v>
      </c>
      <c r="I187" s="318">
        <v>5053.96</v>
      </c>
      <c r="J187" s="321"/>
      <c r="K187" s="271"/>
      <c r="L187" s="271"/>
      <c r="M187" s="271"/>
      <c r="N187" s="271"/>
      <c r="O187" s="522"/>
      <c r="P187" s="523"/>
    </row>
    <row r="188" spans="1:16" s="270" customFormat="1" ht="24.95" customHeight="1" thickBot="1">
      <c r="A188" s="534">
        <f>(I187)</f>
        <v>5053.96</v>
      </c>
      <c r="B188" s="535"/>
      <c r="C188" s="535"/>
      <c r="D188" s="535"/>
      <c r="E188" s="535"/>
      <c r="F188" s="535"/>
      <c r="G188" s="535"/>
      <c r="H188" s="536" t="str">
        <f>I44</f>
        <v>Aux. de detetização</v>
      </c>
      <c r="I188" s="537"/>
      <c r="J188" s="322"/>
      <c r="K188" s="269"/>
      <c r="L188" s="269"/>
      <c r="M188" s="269"/>
      <c r="N188" s="269"/>
      <c r="O188" s="269"/>
      <c r="P188" s="269"/>
    </row>
    <row r="189" spans="1:16">
      <c r="A189" s="3"/>
      <c r="B189" s="3"/>
      <c r="C189" s="3"/>
      <c r="D189" s="3"/>
      <c r="E189" s="3"/>
      <c r="F189" s="3"/>
      <c r="G189" s="3"/>
      <c r="H189" s="3"/>
      <c r="I189" s="4"/>
    </row>
    <row r="190" spans="1:16">
      <c r="A190" s="3"/>
      <c r="B190" s="3"/>
      <c r="C190" s="3"/>
      <c r="D190" s="3"/>
      <c r="E190" s="3"/>
      <c r="F190" s="3"/>
      <c r="G190" s="3"/>
      <c r="H190" s="3"/>
      <c r="I190" s="4"/>
    </row>
    <row r="191" spans="1:16">
      <c r="A191" s="560" t="s">
        <v>225</v>
      </c>
      <c r="B191" s="561"/>
      <c r="C191" s="561"/>
      <c r="D191" s="561"/>
      <c r="E191" s="561"/>
      <c r="F191" s="561"/>
      <c r="G191" s="561"/>
      <c r="H191" s="561"/>
      <c r="I191" s="562"/>
    </row>
    <row r="192" spans="1:16" s="32" customFormat="1" ht="12.6" customHeight="1">
      <c r="A192" s="563"/>
      <c r="B192" s="564"/>
      <c r="C192" s="564"/>
      <c r="D192" s="564"/>
      <c r="E192" s="564"/>
      <c r="F192" s="564"/>
      <c r="G192" s="564"/>
      <c r="H192" s="564"/>
      <c r="I192" s="565"/>
      <c r="J192"/>
      <c r="K192"/>
    </row>
    <row r="193" spans="1:18" ht="38.25">
      <c r="A193" s="566" t="s">
        <v>195</v>
      </c>
      <c r="B193" s="567"/>
      <c r="C193" s="568"/>
      <c r="D193" s="569" t="s">
        <v>226</v>
      </c>
      <c r="E193" s="569"/>
      <c r="F193" s="570"/>
      <c r="G193" s="569" t="s">
        <v>206</v>
      </c>
      <c r="H193" s="570"/>
      <c r="I193" s="345" t="s">
        <v>200</v>
      </c>
    </row>
    <row r="194" spans="1:18" s="32" customFormat="1" ht="22.5" customHeight="1">
      <c r="A194" s="571" t="s">
        <v>227</v>
      </c>
      <c r="B194" s="572"/>
      <c r="C194" s="573"/>
      <c r="D194" s="574">
        <v>800</v>
      </c>
      <c r="E194" s="574"/>
      <c r="F194" s="575"/>
      <c r="G194" s="576">
        <f>A188</f>
        <v>5053.96</v>
      </c>
      <c r="H194" s="573"/>
      <c r="I194" s="355">
        <f>TRUNC((1/D194*G194)/22,2)</f>
        <v>0.28000000000000003</v>
      </c>
      <c r="K194" s="346" t="s">
        <v>228</v>
      </c>
      <c r="R194" s="346" t="s">
        <v>223</v>
      </c>
    </row>
    <row r="195" spans="1:18">
      <c r="A195" s="566" t="s">
        <v>202</v>
      </c>
      <c r="B195" s="567"/>
      <c r="C195" s="567"/>
      <c r="D195" s="567"/>
      <c r="E195" s="567"/>
      <c r="F195" s="567"/>
      <c r="G195" s="567"/>
      <c r="H195" s="568"/>
      <c r="I195" s="356">
        <f>I194</f>
        <v>0.28000000000000003</v>
      </c>
    </row>
  </sheetData>
  <mergeCells count="251">
    <mergeCell ref="B169:G169"/>
    <mergeCell ref="B158:G158"/>
    <mergeCell ref="B156:G156"/>
    <mergeCell ref="B155:G155"/>
    <mergeCell ref="B166:G166"/>
    <mergeCell ref="B167:G167"/>
    <mergeCell ref="A176:I176"/>
    <mergeCell ref="B181:H181"/>
    <mergeCell ref="A151:H151"/>
    <mergeCell ref="A159:G159"/>
    <mergeCell ref="A163:I163"/>
    <mergeCell ref="B154:G154"/>
    <mergeCell ref="B157:G157"/>
    <mergeCell ref="A171:G171"/>
    <mergeCell ref="B168:G168"/>
    <mergeCell ref="B178:H178"/>
    <mergeCell ref="B170:G170"/>
    <mergeCell ref="A177:H177"/>
    <mergeCell ref="B179:H179"/>
    <mergeCell ref="B180:H180"/>
    <mergeCell ref="A147:I147"/>
    <mergeCell ref="B164:G164"/>
    <mergeCell ref="B165:G165"/>
    <mergeCell ref="A152:I152"/>
    <mergeCell ref="A153:I153"/>
    <mergeCell ref="B148:G148"/>
    <mergeCell ref="B149:G149"/>
    <mergeCell ref="B150:G150"/>
    <mergeCell ref="A125:G125"/>
    <mergeCell ref="B132:G132"/>
    <mergeCell ref="B134:G134"/>
    <mergeCell ref="B135:G135"/>
    <mergeCell ref="B143:G143"/>
    <mergeCell ref="B138:G138"/>
    <mergeCell ref="B137:G137"/>
    <mergeCell ref="A139:G139"/>
    <mergeCell ref="B133:G133"/>
    <mergeCell ref="B144:G144"/>
    <mergeCell ref="B140:G140"/>
    <mergeCell ref="A141:G141"/>
    <mergeCell ref="A145:G145"/>
    <mergeCell ref="B136:G136"/>
    <mergeCell ref="A127:I127"/>
    <mergeCell ref="B97:G97"/>
    <mergeCell ref="B98:G98"/>
    <mergeCell ref="A14:I14"/>
    <mergeCell ref="A40:I40"/>
    <mergeCell ref="A21:I21"/>
    <mergeCell ref="A29:B29"/>
    <mergeCell ref="A28:B28"/>
    <mergeCell ref="C28:D28"/>
    <mergeCell ref="E28:I28"/>
    <mergeCell ref="A27:I27"/>
    <mergeCell ref="C29:D29"/>
    <mergeCell ref="B22:H22"/>
    <mergeCell ref="B23:H23"/>
    <mergeCell ref="B24:H24"/>
    <mergeCell ref="B25:H25"/>
    <mergeCell ref="A16:F16"/>
    <mergeCell ref="A17:F17"/>
    <mergeCell ref="A19:F19"/>
    <mergeCell ref="E29:H29"/>
    <mergeCell ref="B87:G87"/>
    <mergeCell ref="B82:G82"/>
    <mergeCell ref="B41:H41"/>
    <mergeCell ref="B42:H42"/>
    <mergeCell ref="B43:H43"/>
    <mergeCell ref="A111:H111"/>
    <mergeCell ref="B112:H112"/>
    <mergeCell ref="B113:H113"/>
    <mergeCell ref="B99:G99"/>
    <mergeCell ref="B123:G123"/>
    <mergeCell ref="B124:G124"/>
    <mergeCell ref="A126:I126"/>
    <mergeCell ref="A116:I116"/>
    <mergeCell ref="A117:I117"/>
    <mergeCell ref="B118:G118"/>
    <mergeCell ref="B119:G119"/>
    <mergeCell ref="B120:G120"/>
    <mergeCell ref="B121:G121"/>
    <mergeCell ref="B122:G122"/>
    <mergeCell ref="B114:H114"/>
    <mergeCell ref="A115:H115"/>
    <mergeCell ref="B102:G102"/>
    <mergeCell ref="B100:G100"/>
    <mergeCell ref="B101:G101"/>
    <mergeCell ref="A103:H103"/>
    <mergeCell ref="B54:G54"/>
    <mergeCell ref="A88:G88"/>
    <mergeCell ref="B81:G81"/>
    <mergeCell ref="B64:G64"/>
    <mergeCell ref="B79:G79"/>
    <mergeCell ref="B68:G68"/>
    <mergeCell ref="A69:G69"/>
    <mergeCell ref="B57:G57"/>
    <mergeCell ref="A58:H58"/>
    <mergeCell ref="A63:I63"/>
    <mergeCell ref="B85:G85"/>
    <mergeCell ref="B65:G65"/>
    <mergeCell ref="J27:P27"/>
    <mergeCell ref="J28:K28"/>
    <mergeCell ref="L28:M28"/>
    <mergeCell ref="N28:P28"/>
    <mergeCell ref="J29:K29"/>
    <mergeCell ref="L29:M29"/>
    <mergeCell ref="J40:P40"/>
    <mergeCell ref="B80:G80"/>
    <mergeCell ref="B83:G83"/>
    <mergeCell ref="K41:P41"/>
    <mergeCell ref="K42:P42"/>
    <mergeCell ref="K43:P43"/>
    <mergeCell ref="K44:P44"/>
    <mergeCell ref="K45:P45"/>
    <mergeCell ref="J50:P50"/>
    <mergeCell ref="K51:P51"/>
    <mergeCell ref="K52:P52"/>
    <mergeCell ref="K53:P53"/>
    <mergeCell ref="K54:P54"/>
    <mergeCell ref="K55:P55"/>
    <mergeCell ref="K56:P56"/>
    <mergeCell ref="K57:P57"/>
    <mergeCell ref="J58:P58"/>
    <mergeCell ref="J63:P63"/>
    <mergeCell ref="J14:P14"/>
    <mergeCell ref="J16:O16"/>
    <mergeCell ref="J17:O17"/>
    <mergeCell ref="J19:O19"/>
    <mergeCell ref="J21:P21"/>
    <mergeCell ref="K22:P22"/>
    <mergeCell ref="K23:P23"/>
    <mergeCell ref="K24:P24"/>
    <mergeCell ref="K25:P25"/>
    <mergeCell ref="K64:P64"/>
    <mergeCell ref="K65:P65"/>
    <mergeCell ref="K66:P66"/>
    <mergeCell ref="J67:P67"/>
    <mergeCell ref="K68:P68"/>
    <mergeCell ref="J69:P69"/>
    <mergeCell ref="K79:P79"/>
    <mergeCell ref="K80:P80"/>
    <mergeCell ref="K81:P81"/>
    <mergeCell ref="K82:P82"/>
    <mergeCell ref="K83:P83"/>
    <mergeCell ref="K84:P84"/>
    <mergeCell ref="K85:P85"/>
    <mergeCell ref="K86:P86"/>
    <mergeCell ref="K87:P87"/>
    <mergeCell ref="J88:P88"/>
    <mergeCell ref="K96:P96"/>
    <mergeCell ref="K97:P97"/>
    <mergeCell ref="K98:P98"/>
    <mergeCell ref="K99:P99"/>
    <mergeCell ref="K100:P100"/>
    <mergeCell ref="K101:P101"/>
    <mergeCell ref="K102:P102"/>
    <mergeCell ref="J103:P103"/>
    <mergeCell ref="J111:P111"/>
    <mergeCell ref="K112:P112"/>
    <mergeCell ref="K113:P113"/>
    <mergeCell ref="K114:P114"/>
    <mergeCell ref="J115:P115"/>
    <mergeCell ref="J116:P116"/>
    <mergeCell ref="J117:P117"/>
    <mergeCell ref="K118:P118"/>
    <mergeCell ref="K119:P119"/>
    <mergeCell ref="K120:P120"/>
    <mergeCell ref="K121:P121"/>
    <mergeCell ref="K122:P122"/>
    <mergeCell ref="K123:P123"/>
    <mergeCell ref="K124:P124"/>
    <mergeCell ref="J125:P125"/>
    <mergeCell ref="J126:P126"/>
    <mergeCell ref="J127:P127"/>
    <mergeCell ref="K132:P132"/>
    <mergeCell ref="K133:P133"/>
    <mergeCell ref="K134:P134"/>
    <mergeCell ref="K135:P135"/>
    <mergeCell ref="K136:P136"/>
    <mergeCell ref="K137:P137"/>
    <mergeCell ref="K138:P138"/>
    <mergeCell ref="J139:P139"/>
    <mergeCell ref="K140:P140"/>
    <mergeCell ref="J141:P141"/>
    <mergeCell ref="K143:P143"/>
    <mergeCell ref="K144:P144"/>
    <mergeCell ref="J145:P145"/>
    <mergeCell ref="J147:P147"/>
    <mergeCell ref="K148:P148"/>
    <mergeCell ref="K149:P149"/>
    <mergeCell ref="K150:P150"/>
    <mergeCell ref="J151:P151"/>
    <mergeCell ref="J152:P152"/>
    <mergeCell ref="J153:P153"/>
    <mergeCell ref="K154:P154"/>
    <mergeCell ref="K155:P155"/>
    <mergeCell ref="K156:P156"/>
    <mergeCell ref="K157:P157"/>
    <mergeCell ref="K158:P158"/>
    <mergeCell ref="J159:P159"/>
    <mergeCell ref="J163:P163"/>
    <mergeCell ref="K164:P164"/>
    <mergeCell ref="K165:P165"/>
    <mergeCell ref="K166:P166"/>
    <mergeCell ref="K167:P167"/>
    <mergeCell ref="K168:P168"/>
    <mergeCell ref="K169:P169"/>
    <mergeCell ref="K170:P170"/>
    <mergeCell ref="J171:P171"/>
    <mergeCell ref="J176:P176"/>
    <mergeCell ref="J177:P177"/>
    <mergeCell ref="K178:P178"/>
    <mergeCell ref="K179:P179"/>
    <mergeCell ref="K180:P180"/>
    <mergeCell ref="A195:H195"/>
    <mergeCell ref="H188:I188"/>
    <mergeCell ref="K181:P181"/>
    <mergeCell ref="K182:P182"/>
    <mergeCell ref="K183:P183"/>
    <mergeCell ref="A187:G187"/>
    <mergeCell ref="A188:G188"/>
    <mergeCell ref="K184:P184"/>
    <mergeCell ref="J185:P185"/>
    <mergeCell ref="O187:P187"/>
    <mergeCell ref="B182:H182"/>
    <mergeCell ref="B183:H183"/>
    <mergeCell ref="B184:H184"/>
    <mergeCell ref="A185:H185"/>
    <mergeCell ref="A1:I1"/>
    <mergeCell ref="A2:C2"/>
    <mergeCell ref="H3:H4"/>
    <mergeCell ref="A4:C4"/>
    <mergeCell ref="A191:I192"/>
    <mergeCell ref="A193:C193"/>
    <mergeCell ref="D193:F193"/>
    <mergeCell ref="G193:H193"/>
    <mergeCell ref="A194:C194"/>
    <mergeCell ref="D194:F194"/>
    <mergeCell ref="G194:H194"/>
    <mergeCell ref="B96:G96"/>
    <mergeCell ref="B84:G84"/>
    <mergeCell ref="B86:G86"/>
    <mergeCell ref="A50:I50"/>
    <mergeCell ref="B51:G51"/>
    <mergeCell ref="B52:G52"/>
    <mergeCell ref="B56:G56"/>
    <mergeCell ref="B55:G55"/>
    <mergeCell ref="B66:G66"/>
    <mergeCell ref="A67:G67"/>
    <mergeCell ref="B44:H44"/>
    <mergeCell ref="B45:H45"/>
    <mergeCell ref="B53:G53"/>
  </mergeCells>
  <phoneticPr fontId="3" type="noConversion"/>
  <pageMargins left="0.39370078740157483" right="0.19685039370078741" top="0.59055118110236227" bottom="0.39370078740157483" header="0.15748031496062992" footer="0.15748031496062992"/>
  <pageSetup paperSize="9" scale="79" firstPageNumber="0" fitToHeight="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pageSetUpPr fitToPage="1"/>
  </sheetPr>
  <dimension ref="A1:Q220"/>
  <sheetViews>
    <sheetView topLeftCell="A36" zoomScaleNormal="100" workbookViewId="0">
      <selection activeCell="A4" sqref="A4:F4"/>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c r="A1" s="460" t="s">
        <v>32</v>
      </c>
      <c r="B1" s="461"/>
      <c r="C1" s="461"/>
      <c r="D1" s="461"/>
      <c r="E1" s="461"/>
      <c r="F1" s="461"/>
      <c r="G1" s="461"/>
      <c r="H1" s="461"/>
      <c r="I1" s="462"/>
      <c r="J1" s="460"/>
      <c r="K1" s="461"/>
      <c r="L1" s="461"/>
      <c r="M1" s="461"/>
      <c r="N1" s="461"/>
      <c r="O1" s="461"/>
      <c r="P1" s="461"/>
    </row>
    <row r="2" spans="1:16">
      <c r="A2" s="273"/>
      <c r="B2" s="230"/>
      <c r="C2" s="230"/>
      <c r="D2" s="230"/>
      <c r="E2" s="230"/>
      <c r="F2" s="230"/>
      <c r="G2" s="230"/>
      <c r="H2" s="230"/>
      <c r="I2" s="274"/>
      <c r="J2" s="273"/>
      <c r="K2" s="230"/>
      <c r="L2" s="230"/>
      <c r="M2" s="230"/>
      <c r="N2" s="230"/>
      <c r="O2" s="230"/>
      <c r="P2" s="230"/>
    </row>
    <row r="3" spans="1:16" ht="15" customHeight="1">
      <c r="A3" s="578" t="s">
        <v>229</v>
      </c>
      <c r="B3" s="464"/>
      <c r="C3" s="464"/>
      <c r="D3" s="464"/>
      <c r="E3" s="464"/>
      <c r="F3" s="464"/>
      <c r="G3" s="230"/>
      <c r="H3" s="230"/>
      <c r="I3" s="274"/>
      <c r="J3" s="465"/>
      <c r="K3" s="464"/>
      <c r="L3" s="464"/>
      <c r="M3" s="464"/>
      <c r="N3" s="464"/>
      <c r="O3" s="464"/>
      <c r="P3" s="230"/>
    </row>
    <row r="4" spans="1:16" ht="15" customHeight="1">
      <c r="A4" s="465" t="s">
        <v>34</v>
      </c>
      <c r="B4" s="464"/>
      <c r="C4" s="464"/>
      <c r="D4" s="464"/>
      <c r="E4" s="464"/>
      <c r="F4" s="464"/>
      <c r="G4" s="230"/>
      <c r="H4" s="230"/>
      <c r="I4" s="274"/>
      <c r="J4" s="465"/>
      <c r="K4" s="464"/>
      <c r="L4" s="464"/>
      <c r="M4" s="464"/>
      <c r="N4" s="464"/>
      <c r="O4" s="464"/>
      <c r="P4" s="230"/>
    </row>
    <row r="5" spans="1:16">
      <c r="A5" s="59"/>
      <c r="B5" s="9"/>
      <c r="C5" s="9"/>
      <c r="D5" s="9"/>
      <c r="E5" s="9"/>
      <c r="F5" s="9"/>
      <c r="G5" s="9"/>
      <c r="H5" s="9"/>
      <c r="I5" s="97"/>
      <c r="J5" s="59"/>
      <c r="K5" s="9"/>
      <c r="L5" s="9"/>
      <c r="M5" s="9"/>
      <c r="N5" s="9"/>
      <c r="O5" s="9"/>
      <c r="P5" s="9"/>
    </row>
    <row r="6" spans="1:16">
      <c r="A6" s="465" t="s">
        <v>35</v>
      </c>
      <c r="B6" s="464"/>
      <c r="C6" s="464"/>
      <c r="D6" s="464"/>
      <c r="E6" s="464"/>
      <c r="F6" s="464"/>
      <c r="G6" s="9"/>
      <c r="H6" s="9"/>
      <c r="I6" s="97"/>
      <c r="J6" s="465"/>
      <c r="K6" s="464"/>
      <c r="L6" s="464"/>
      <c r="M6" s="464"/>
      <c r="N6" s="464"/>
      <c r="O6" s="464"/>
      <c r="P6" s="9"/>
    </row>
    <row r="7" spans="1:16">
      <c r="A7" s="275"/>
      <c r="B7" s="231"/>
      <c r="C7" s="231"/>
      <c r="D7" s="231"/>
      <c r="E7" s="231"/>
      <c r="F7" s="231"/>
      <c r="G7" s="231"/>
      <c r="H7" s="231"/>
      <c r="I7" s="276"/>
      <c r="J7" s="275"/>
      <c r="K7" s="231"/>
      <c r="L7" s="231"/>
      <c r="M7" s="231"/>
      <c r="N7" s="231"/>
      <c r="O7" s="231"/>
      <c r="P7" s="231"/>
    </row>
    <row r="8" spans="1:16">
      <c r="A8" s="468" t="s">
        <v>36</v>
      </c>
      <c r="B8" s="469"/>
      <c r="C8" s="469"/>
      <c r="D8" s="469"/>
      <c r="E8" s="469"/>
      <c r="F8" s="469"/>
      <c r="G8" s="469"/>
      <c r="H8" s="469"/>
      <c r="I8" s="470"/>
      <c r="J8" s="468"/>
      <c r="K8" s="469"/>
      <c r="L8" s="469"/>
      <c r="M8" s="469"/>
      <c r="N8" s="469"/>
      <c r="O8" s="469"/>
      <c r="P8" s="469"/>
    </row>
    <row r="9" spans="1:16">
      <c r="A9" s="278" t="s">
        <v>37</v>
      </c>
      <c r="B9" s="466" t="s">
        <v>38</v>
      </c>
      <c r="C9" s="467"/>
      <c r="D9" s="467"/>
      <c r="E9" s="467"/>
      <c r="F9" s="467"/>
      <c r="G9" s="467"/>
      <c r="H9" s="467"/>
      <c r="I9" s="279">
        <f>'Limpeza - Item 1'!I9</f>
        <v>46042</v>
      </c>
      <c r="J9" s="278"/>
      <c r="K9" s="466"/>
      <c r="L9" s="467"/>
      <c r="M9" s="467"/>
      <c r="N9" s="467"/>
      <c r="O9" s="467"/>
      <c r="P9" s="467"/>
    </row>
    <row r="10" spans="1:16">
      <c r="A10" s="278" t="s">
        <v>39</v>
      </c>
      <c r="B10" s="466" t="s">
        <v>40</v>
      </c>
      <c r="C10" s="467"/>
      <c r="D10" s="467"/>
      <c r="E10" s="467"/>
      <c r="F10" s="467"/>
      <c r="G10" s="467"/>
      <c r="H10" s="467"/>
      <c r="I10" s="280" t="str">
        <f>'Limpeza - Item 1'!I10</f>
        <v>Cuiabá/MT</v>
      </c>
      <c r="J10" s="278"/>
      <c r="K10" s="466"/>
      <c r="L10" s="467"/>
      <c r="M10" s="467"/>
      <c r="N10" s="467"/>
      <c r="O10" s="467"/>
      <c r="P10" s="467"/>
    </row>
    <row r="11" spans="1:16">
      <c r="A11" s="278" t="s">
        <v>42</v>
      </c>
      <c r="B11" s="466" t="s">
        <v>43</v>
      </c>
      <c r="C11" s="466"/>
      <c r="D11" s="466"/>
      <c r="E11" s="466"/>
      <c r="F11" s="466"/>
      <c r="G11" s="466"/>
      <c r="H11" s="466"/>
      <c r="I11" s="280" t="str">
        <f>'Limpeza - Item 1'!I11</f>
        <v xml:space="preserve"> MT000110/2025_x000D_</v>
      </c>
      <c r="J11" s="278"/>
      <c r="K11" s="466"/>
      <c r="L11" s="466"/>
      <c r="M11" s="466"/>
      <c r="N11" s="466"/>
      <c r="O11" s="466"/>
      <c r="P11" s="466"/>
    </row>
    <row r="12" spans="1:16">
      <c r="A12" s="278" t="s">
        <v>45</v>
      </c>
      <c r="B12" s="466" t="s">
        <v>46</v>
      </c>
      <c r="C12" s="467"/>
      <c r="D12" s="467"/>
      <c r="E12" s="467"/>
      <c r="F12" s="467"/>
      <c r="G12" s="467"/>
      <c r="H12" s="467"/>
      <c r="I12" s="281">
        <v>60</v>
      </c>
      <c r="J12" s="278"/>
      <c r="K12" s="466"/>
      <c r="L12" s="467"/>
      <c r="M12" s="467"/>
      <c r="N12" s="467"/>
      <c r="O12" s="467"/>
      <c r="P12" s="467"/>
    </row>
    <row r="13" spans="1:16">
      <c r="A13" s="273"/>
      <c r="B13" s="231"/>
      <c r="C13" s="231"/>
      <c r="D13" s="231"/>
      <c r="E13" s="231"/>
      <c r="F13" s="231"/>
      <c r="G13" s="231"/>
      <c r="H13" s="230"/>
      <c r="I13" s="274"/>
      <c r="J13" s="273"/>
      <c r="K13" s="231"/>
      <c r="L13" s="231"/>
      <c r="M13" s="231"/>
      <c r="N13" s="231"/>
      <c r="O13" s="231"/>
      <c r="P13" s="231"/>
    </row>
    <row r="14" spans="1:16">
      <c r="A14" s="468" t="s">
        <v>47</v>
      </c>
      <c r="B14" s="469"/>
      <c r="C14" s="469"/>
      <c r="D14" s="469"/>
      <c r="E14" s="469"/>
      <c r="F14" s="469"/>
      <c r="G14" s="469"/>
      <c r="H14" s="469"/>
      <c r="I14" s="470"/>
      <c r="J14" s="468"/>
      <c r="K14" s="469"/>
      <c r="L14" s="469"/>
      <c r="M14" s="469"/>
      <c r="N14" s="469"/>
      <c r="O14" s="469"/>
      <c r="P14" s="469"/>
    </row>
    <row r="15" spans="1:16">
      <c r="A15" s="476" t="s">
        <v>48</v>
      </c>
      <c r="B15" s="477"/>
      <c r="C15" s="477" t="s">
        <v>49</v>
      </c>
      <c r="D15" s="477"/>
      <c r="E15" s="478" t="s">
        <v>50</v>
      </c>
      <c r="F15" s="478"/>
      <c r="G15" s="478"/>
      <c r="H15" s="478"/>
      <c r="I15" s="479"/>
      <c r="J15" s="476"/>
      <c r="K15" s="477"/>
      <c r="L15" s="477"/>
      <c r="M15" s="477"/>
      <c r="N15" s="477"/>
      <c r="O15" s="477"/>
      <c r="P15" s="477"/>
    </row>
    <row r="16" spans="1:16" s="41" customFormat="1" ht="25.5" customHeight="1">
      <c r="A16" s="471" t="s">
        <v>230</v>
      </c>
      <c r="B16" s="472"/>
      <c r="C16" s="473" t="s">
        <v>52</v>
      </c>
      <c r="D16" s="474"/>
      <c r="E16" s="475" t="s">
        <v>18</v>
      </c>
      <c r="F16" s="475"/>
      <c r="G16" s="475"/>
      <c r="H16" s="475"/>
      <c r="I16" s="330">
        <v>1</v>
      </c>
      <c r="J16" s="471"/>
      <c r="K16" s="472"/>
      <c r="L16" s="473"/>
      <c r="M16" s="472"/>
      <c r="O16" s="272"/>
      <c r="P16" s="272"/>
    </row>
    <row r="17" spans="1:16" ht="15" customHeight="1">
      <c r="A17" s="284"/>
      <c r="B17" s="232"/>
      <c r="C17" s="31"/>
      <c r="D17" s="233"/>
      <c r="E17" s="32"/>
      <c r="F17" s="234"/>
      <c r="G17" s="234"/>
      <c r="H17" s="234"/>
      <c r="I17" s="285"/>
      <c r="J17" s="284"/>
      <c r="K17" s="232"/>
      <c r="L17" s="31"/>
      <c r="M17" s="233"/>
      <c r="N17" s="32"/>
      <c r="O17" s="234"/>
      <c r="P17" s="234"/>
    </row>
    <row r="18" spans="1:16" ht="15" customHeight="1">
      <c r="A18" s="286" t="s">
        <v>53</v>
      </c>
      <c r="B18" s="232"/>
      <c r="C18" s="31"/>
      <c r="D18" s="233"/>
      <c r="E18" s="32"/>
      <c r="F18" s="234"/>
      <c r="G18" s="234"/>
      <c r="H18" s="234"/>
      <c r="I18" s="285"/>
      <c r="J18" s="286"/>
      <c r="K18" s="232"/>
      <c r="L18" s="31"/>
      <c r="M18" s="233"/>
      <c r="N18" s="32"/>
      <c r="O18" s="234"/>
      <c r="P18" s="234"/>
    </row>
    <row r="19" spans="1:16" ht="15" customHeight="1">
      <c r="A19" s="286" t="s">
        <v>54</v>
      </c>
      <c r="B19" s="232"/>
      <c r="C19" s="31"/>
      <c r="D19" s="233"/>
      <c r="E19" s="32"/>
      <c r="F19" s="234"/>
      <c r="G19" s="234"/>
      <c r="H19" s="234"/>
      <c r="I19" s="285"/>
      <c r="J19" s="286"/>
      <c r="K19" s="232"/>
      <c r="L19" s="31"/>
      <c r="M19" s="233"/>
      <c r="N19" s="32"/>
      <c r="O19" s="234"/>
      <c r="P19" s="234"/>
    </row>
    <row r="20" spans="1:16" ht="15" customHeight="1">
      <c r="A20" s="286" t="s">
        <v>55</v>
      </c>
      <c r="B20" s="232"/>
      <c r="C20" s="31"/>
      <c r="D20" s="233"/>
      <c r="E20" s="32"/>
      <c r="F20" s="234"/>
      <c r="G20" s="234"/>
      <c r="H20" s="234"/>
      <c r="I20" s="285"/>
      <c r="J20" s="286"/>
      <c r="K20" s="232"/>
      <c r="L20" s="31"/>
      <c r="M20" s="233"/>
      <c r="N20" s="32"/>
      <c r="O20" s="234"/>
      <c r="P20" s="234"/>
    </row>
    <row r="21" spans="1:16" ht="15" customHeight="1">
      <c r="A21" s="286" t="s">
        <v>56</v>
      </c>
      <c r="B21" s="232"/>
      <c r="C21" s="31"/>
      <c r="D21" s="233"/>
      <c r="E21" s="32"/>
      <c r="F21" s="234"/>
      <c r="G21" s="234"/>
      <c r="H21" s="234"/>
      <c r="I21" s="285"/>
      <c r="J21" s="286"/>
      <c r="K21" s="232"/>
      <c r="L21" s="31"/>
      <c r="M21" s="233"/>
      <c r="N21" s="32"/>
      <c r="O21" s="234"/>
      <c r="P21" s="234"/>
    </row>
    <row r="22" spans="1:16" ht="15" customHeight="1">
      <c r="A22" s="287"/>
      <c r="B22" s="232"/>
      <c r="C22" s="31"/>
      <c r="D22" s="233"/>
      <c r="E22" s="32"/>
      <c r="F22" s="234"/>
      <c r="G22" s="234"/>
      <c r="H22" s="234"/>
      <c r="I22" s="288"/>
      <c r="J22" s="287"/>
      <c r="K22" s="232"/>
      <c r="L22" s="31"/>
      <c r="M22" s="233"/>
      <c r="N22" s="32"/>
      <c r="O22" s="234"/>
      <c r="P22" s="234"/>
    </row>
    <row r="23" spans="1:16" ht="15" customHeight="1">
      <c r="A23" s="289" t="s">
        <v>57</v>
      </c>
      <c r="B23" s="232"/>
      <c r="C23" s="31"/>
      <c r="D23" s="233"/>
      <c r="E23" s="32"/>
      <c r="F23" s="234"/>
      <c r="G23" s="234"/>
      <c r="H23" s="234"/>
      <c r="I23" s="285"/>
      <c r="J23" s="289"/>
      <c r="K23" s="232"/>
      <c r="L23" s="31"/>
      <c r="M23" s="233"/>
      <c r="N23" s="32"/>
      <c r="O23" s="234"/>
      <c r="P23" s="234"/>
    </row>
    <row r="24" spans="1:16" ht="15" customHeight="1">
      <c r="A24" s="284"/>
      <c r="B24" s="232"/>
      <c r="C24" s="31"/>
      <c r="D24" s="233"/>
      <c r="E24" s="32"/>
      <c r="F24" s="234"/>
      <c r="G24" s="234"/>
      <c r="H24" s="234"/>
      <c r="I24" s="285"/>
      <c r="J24" s="284"/>
      <c r="K24" s="232"/>
      <c r="L24" s="31"/>
      <c r="M24" s="233"/>
      <c r="N24" s="32"/>
      <c r="O24" s="234"/>
      <c r="P24" s="234"/>
    </row>
    <row r="25" spans="1:16" ht="15" customHeight="1">
      <c r="A25" s="289" t="s">
        <v>58</v>
      </c>
      <c r="B25" s="232"/>
      <c r="C25" s="31"/>
      <c r="D25" s="233"/>
      <c r="E25" s="32"/>
      <c r="F25" s="234"/>
      <c r="G25" s="234"/>
      <c r="H25" s="234"/>
      <c r="I25" s="285"/>
      <c r="J25" s="289"/>
      <c r="K25" s="232"/>
      <c r="L25" s="31"/>
      <c r="M25" s="233"/>
      <c r="N25" s="32"/>
      <c r="O25" s="234"/>
      <c r="P25" s="234"/>
    </row>
    <row r="26" spans="1:16" ht="15" customHeight="1">
      <c r="A26" s="286" t="s">
        <v>59</v>
      </c>
      <c r="B26" s="232"/>
      <c r="C26" s="31"/>
      <c r="D26" s="233"/>
      <c r="E26" s="32"/>
      <c r="F26" s="234"/>
      <c r="G26" s="234"/>
      <c r="H26" s="234"/>
      <c r="I26" s="285"/>
      <c r="J26" s="286"/>
      <c r="K26" s="232"/>
      <c r="L26" s="31"/>
      <c r="M26" s="233"/>
      <c r="N26" s="32"/>
      <c r="O26" s="234"/>
      <c r="P26" s="234"/>
    </row>
    <row r="27" spans="1:16">
      <c r="A27" s="468" t="s">
        <v>60</v>
      </c>
      <c r="B27" s="469"/>
      <c r="C27" s="469"/>
      <c r="D27" s="469"/>
      <c r="E27" s="469"/>
      <c r="F27" s="469"/>
      <c r="G27" s="469"/>
      <c r="H27" s="469"/>
      <c r="I27" s="470"/>
      <c r="J27" s="468"/>
      <c r="K27" s="469"/>
      <c r="L27" s="469"/>
      <c r="M27" s="469"/>
      <c r="N27" s="469"/>
      <c r="O27" s="469"/>
      <c r="P27" s="469"/>
    </row>
    <row r="28" spans="1:16" ht="25.5">
      <c r="A28" s="290">
        <v>1</v>
      </c>
      <c r="B28" s="480" t="s">
        <v>61</v>
      </c>
      <c r="C28" s="480"/>
      <c r="D28" s="480"/>
      <c r="E28" s="480"/>
      <c r="F28" s="480"/>
      <c r="G28" s="480"/>
      <c r="H28" s="480"/>
      <c r="I28" s="291" t="str">
        <f>A16</f>
        <v>Remanejamento de moveis e equipamentos</v>
      </c>
      <c r="J28" s="290"/>
      <c r="K28" s="480"/>
      <c r="L28" s="480"/>
      <c r="M28" s="480"/>
      <c r="N28" s="480"/>
      <c r="O28" s="480"/>
      <c r="P28" s="480"/>
    </row>
    <row r="29" spans="1:16">
      <c r="A29" s="278">
        <v>2</v>
      </c>
      <c r="B29" s="466" t="s">
        <v>62</v>
      </c>
      <c r="C29" s="466"/>
      <c r="D29" s="466"/>
      <c r="E29" s="466"/>
      <c r="F29" s="466"/>
      <c r="G29" s="466"/>
      <c r="H29" s="466"/>
      <c r="I29" s="292" t="s">
        <v>63</v>
      </c>
      <c r="J29" s="278"/>
      <c r="K29" s="466"/>
      <c r="L29" s="466"/>
      <c r="M29" s="466"/>
      <c r="N29" s="466"/>
      <c r="O29" s="466"/>
      <c r="P29" s="466"/>
    </row>
    <row r="30" spans="1:16">
      <c r="A30" s="278">
        <v>3</v>
      </c>
      <c r="B30" s="467" t="s">
        <v>64</v>
      </c>
      <c r="C30" s="467"/>
      <c r="D30" s="467"/>
      <c r="E30" s="467"/>
      <c r="F30" s="467"/>
      <c r="G30" s="467"/>
      <c r="H30" s="467"/>
      <c r="I30" s="293">
        <f>'Limpeza - Item 1'!I30</f>
        <v>1632.91</v>
      </c>
      <c r="J30" s="278"/>
      <c r="K30" s="467"/>
      <c r="L30" s="467"/>
      <c r="M30" s="467"/>
      <c r="N30" s="467"/>
      <c r="O30" s="467"/>
      <c r="P30" s="467"/>
    </row>
    <row r="31" spans="1:16">
      <c r="A31" s="290">
        <v>4</v>
      </c>
      <c r="B31" s="480" t="s">
        <v>65</v>
      </c>
      <c r="C31" s="480"/>
      <c r="D31" s="480"/>
      <c r="E31" s="480"/>
      <c r="F31" s="480"/>
      <c r="G31" s="480"/>
      <c r="H31" s="480"/>
      <c r="I31" s="294" t="str">
        <f>'Limpeza - Item 1'!I31</f>
        <v>Aux. de serviços gerais</v>
      </c>
      <c r="J31" s="290"/>
      <c r="K31" s="480"/>
      <c r="L31" s="480"/>
      <c r="M31" s="480"/>
      <c r="N31" s="480"/>
      <c r="O31" s="480"/>
      <c r="P31" s="480"/>
    </row>
    <row r="32" spans="1:16">
      <c r="A32" s="278">
        <v>5</v>
      </c>
      <c r="B32" s="466" t="s">
        <v>67</v>
      </c>
      <c r="C32" s="467"/>
      <c r="D32" s="467"/>
      <c r="E32" s="467"/>
      <c r="F32" s="467"/>
      <c r="G32" s="467"/>
      <c r="H32" s="467"/>
      <c r="I32" s="279">
        <v>45713</v>
      </c>
      <c r="J32" s="278"/>
      <c r="K32" s="466"/>
      <c r="L32" s="467"/>
      <c r="M32" s="467"/>
      <c r="N32" s="467"/>
      <c r="O32" s="467"/>
      <c r="P32" s="467"/>
    </row>
    <row r="33" spans="1:17">
      <c r="A33" s="273"/>
      <c r="B33" s="231"/>
      <c r="C33" s="231"/>
      <c r="D33" s="231"/>
      <c r="E33" s="231"/>
      <c r="F33" s="231"/>
      <c r="G33" s="231"/>
      <c r="H33" s="231"/>
      <c r="I33" s="295"/>
      <c r="J33" s="273"/>
      <c r="K33" s="231"/>
      <c r="L33" s="231"/>
      <c r="M33" s="231"/>
      <c r="N33" s="231"/>
      <c r="O33" s="231"/>
      <c r="P33" s="231"/>
    </row>
    <row r="34" spans="1:17">
      <c r="A34" s="286" t="s">
        <v>68</v>
      </c>
      <c r="B34" s="231"/>
      <c r="C34" s="231"/>
      <c r="D34" s="231"/>
      <c r="E34" s="231"/>
      <c r="F34" s="231"/>
      <c r="G34" s="231"/>
      <c r="H34" s="231"/>
      <c r="I34" s="295"/>
      <c r="J34" s="286"/>
      <c r="K34" s="231"/>
      <c r="L34" s="231"/>
      <c r="M34" s="231"/>
      <c r="N34" s="231"/>
      <c r="O34" s="231"/>
      <c r="P34" s="231"/>
    </row>
    <row r="35" spans="1:17">
      <c r="A35" s="286" t="s">
        <v>69</v>
      </c>
      <c r="B35" s="231"/>
      <c r="C35" s="231"/>
      <c r="D35" s="231"/>
      <c r="E35" s="231"/>
      <c r="F35" s="231"/>
      <c r="G35" s="231"/>
      <c r="H35" s="231"/>
      <c r="I35" s="295"/>
      <c r="J35" s="286"/>
      <c r="K35" s="231"/>
      <c r="L35" s="231"/>
      <c r="M35" s="231"/>
      <c r="N35" s="231"/>
      <c r="O35" s="231"/>
      <c r="P35" s="231"/>
    </row>
    <row r="36" spans="1:17">
      <c r="A36" s="57"/>
      <c r="I36" s="58"/>
      <c r="J36" s="57"/>
    </row>
    <row r="37" spans="1:17">
      <c r="A37" s="481" t="s">
        <v>70</v>
      </c>
      <c r="B37" s="482"/>
      <c r="C37" s="482"/>
      <c r="D37" s="482"/>
      <c r="E37" s="482"/>
      <c r="F37" s="482"/>
      <c r="G37" s="482"/>
      <c r="H37" s="482"/>
      <c r="I37" s="483"/>
      <c r="J37" s="481"/>
      <c r="K37" s="482"/>
      <c r="L37" s="482"/>
      <c r="M37" s="482"/>
      <c r="N37" s="482"/>
      <c r="O37" s="482"/>
      <c r="P37" s="482"/>
    </row>
    <row r="38" spans="1:17">
      <c r="A38" s="282">
        <v>1</v>
      </c>
      <c r="B38" s="477" t="s">
        <v>71</v>
      </c>
      <c r="C38" s="477"/>
      <c r="D38" s="477"/>
      <c r="E38" s="477"/>
      <c r="F38" s="477"/>
      <c r="G38" s="477"/>
      <c r="H38" s="8" t="s">
        <v>72</v>
      </c>
      <c r="I38" s="283" t="s">
        <v>73</v>
      </c>
      <c r="J38" s="282"/>
      <c r="K38" s="477"/>
      <c r="L38" s="477"/>
      <c r="M38" s="477"/>
      <c r="N38" s="477"/>
      <c r="O38" s="477"/>
      <c r="P38" s="477"/>
    </row>
    <row r="39" spans="1:17">
      <c r="A39" s="282" t="s">
        <v>37</v>
      </c>
      <c r="B39" s="466" t="s">
        <v>74</v>
      </c>
      <c r="C39" s="466"/>
      <c r="D39" s="466"/>
      <c r="E39" s="466"/>
      <c r="F39" s="466"/>
      <c r="G39" s="466"/>
      <c r="H39" s="20"/>
      <c r="I39" s="296">
        <f>I30</f>
        <v>1632.91</v>
      </c>
      <c r="J39" s="282"/>
      <c r="K39" s="466"/>
      <c r="L39" s="466"/>
      <c r="M39" s="466"/>
      <c r="N39" s="466"/>
      <c r="O39" s="466"/>
      <c r="P39" s="466"/>
    </row>
    <row r="40" spans="1:17">
      <c r="A40" s="282" t="s">
        <v>39</v>
      </c>
      <c r="B40" s="466" t="s">
        <v>75</v>
      </c>
      <c r="C40" s="466"/>
      <c r="D40" s="466"/>
      <c r="E40" s="466"/>
      <c r="F40" s="466"/>
      <c r="G40" s="466"/>
      <c r="H40" s="2"/>
      <c r="I40" s="296">
        <f>I39*H40</f>
        <v>0</v>
      </c>
      <c r="J40" s="282"/>
      <c r="K40" s="466"/>
      <c r="L40" s="466"/>
      <c r="M40" s="466"/>
      <c r="N40" s="466"/>
      <c r="O40" s="466"/>
      <c r="P40" s="466"/>
      <c r="Q40" s="25"/>
    </row>
    <row r="41" spans="1:17">
      <c r="A41" s="282" t="s">
        <v>42</v>
      </c>
      <c r="B41" s="466" t="s">
        <v>76</v>
      </c>
      <c r="C41" s="466"/>
      <c r="D41" s="466"/>
      <c r="E41" s="466"/>
      <c r="F41" s="466"/>
      <c r="G41" s="466"/>
      <c r="H41" s="2"/>
      <c r="I41" s="296">
        <f>H41*I39</f>
        <v>0</v>
      </c>
      <c r="J41" s="282"/>
      <c r="K41" s="466"/>
      <c r="L41" s="466"/>
      <c r="M41" s="466"/>
      <c r="N41" s="466"/>
      <c r="O41" s="466"/>
      <c r="P41" s="466"/>
    </row>
    <row r="42" spans="1:17">
      <c r="A42" s="282" t="s">
        <v>45</v>
      </c>
      <c r="B42" s="466" t="s">
        <v>77</v>
      </c>
      <c r="C42" s="466"/>
      <c r="D42" s="466"/>
      <c r="E42" s="466"/>
      <c r="F42" s="466"/>
      <c r="G42" s="466"/>
      <c r="H42" s="2"/>
      <c r="I42" s="296">
        <v>0</v>
      </c>
      <c r="J42" s="282"/>
      <c r="K42" s="466"/>
      <c r="L42" s="466"/>
      <c r="M42" s="466"/>
      <c r="N42" s="466"/>
      <c r="O42" s="466"/>
      <c r="P42" s="466"/>
      <c r="Q42" s="25"/>
    </row>
    <row r="43" spans="1:17">
      <c r="A43" s="282" t="s">
        <v>78</v>
      </c>
      <c r="B43" s="466" t="s">
        <v>79</v>
      </c>
      <c r="C43" s="466"/>
      <c r="D43" s="466"/>
      <c r="E43" s="466"/>
      <c r="F43" s="466"/>
      <c r="G43" s="466"/>
      <c r="H43" s="5"/>
      <c r="I43" s="296">
        <v>0</v>
      </c>
      <c r="J43" s="282"/>
      <c r="K43" s="466"/>
      <c r="L43" s="466"/>
      <c r="M43" s="466"/>
      <c r="N43" s="466"/>
      <c r="O43" s="466"/>
      <c r="P43" s="466"/>
      <c r="Q43" s="25"/>
    </row>
    <row r="44" spans="1:17">
      <c r="A44" s="282" t="s">
        <v>80</v>
      </c>
      <c r="B44" s="466" t="s">
        <v>81</v>
      </c>
      <c r="C44" s="466"/>
      <c r="D44" s="466"/>
      <c r="E44" s="466"/>
      <c r="F44" s="466"/>
      <c r="G44" s="466"/>
      <c r="H44" s="2"/>
      <c r="I44" s="296">
        <v>0</v>
      </c>
      <c r="J44" s="282"/>
      <c r="K44" s="466"/>
      <c r="L44" s="466"/>
      <c r="M44" s="466"/>
      <c r="N44" s="466"/>
      <c r="O44" s="466"/>
      <c r="P44" s="466"/>
    </row>
    <row r="45" spans="1:17">
      <c r="A45" s="487" t="s">
        <v>82</v>
      </c>
      <c r="B45" s="469"/>
      <c r="C45" s="469"/>
      <c r="D45" s="469"/>
      <c r="E45" s="469"/>
      <c r="F45" s="469"/>
      <c r="G45" s="469"/>
      <c r="H45" s="469"/>
      <c r="I45" s="297">
        <f>SUM(I39:I44)</f>
        <v>1632.91</v>
      </c>
      <c r="J45" s="487"/>
      <c r="K45" s="469"/>
      <c r="L45" s="469"/>
      <c r="M45" s="469"/>
      <c r="N45" s="469"/>
      <c r="O45" s="469"/>
      <c r="P45" s="469"/>
    </row>
    <row r="46" spans="1:17" s="9" customFormat="1">
      <c r="A46" s="59"/>
      <c r="I46" s="97"/>
      <c r="J46" s="59"/>
    </row>
    <row r="47" spans="1:17" s="9" customFormat="1">
      <c r="A47" s="286" t="s">
        <v>83</v>
      </c>
      <c r="I47" s="97"/>
      <c r="J47" s="286"/>
    </row>
    <row r="48" spans="1:17" s="9" customFormat="1">
      <c r="A48" s="286" t="s">
        <v>84</v>
      </c>
      <c r="I48" s="97"/>
      <c r="J48" s="286"/>
    </row>
    <row r="49" spans="1:16">
      <c r="A49" s="298"/>
      <c r="B49" s="3"/>
      <c r="C49" s="3"/>
      <c r="D49" s="3"/>
      <c r="E49" s="3"/>
      <c r="F49" s="3"/>
      <c r="G49" s="3"/>
      <c r="H49" s="3"/>
      <c r="I49" s="61"/>
      <c r="J49" s="298"/>
      <c r="K49" s="3"/>
      <c r="L49" s="3"/>
      <c r="M49" s="3"/>
      <c r="N49" s="3"/>
      <c r="O49" s="3"/>
      <c r="P49" s="3"/>
    </row>
    <row r="50" spans="1:16">
      <c r="A50" s="481" t="s">
        <v>85</v>
      </c>
      <c r="B50" s="482"/>
      <c r="C50" s="482"/>
      <c r="D50" s="482"/>
      <c r="E50" s="482"/>
      <c r="F50" s="482"/>
      <c r="G50" s="482"/>
      <c r="H50" s="482"/>
      <c r="I50" s="483"/>
      <c r="J50" s="481"/>
      <c r="K50" s="482"/>
      <c r="L50" s="482"/>
      <c r="M50" s="482"/>
      <c r="N50" s="482"/>
      <c r="O50" s="482"/>
      <c r="P50" s="482"/>
    </row>
    <row r="51" spans="1:16">
      <c r="A51" s="299" t="s">
        <v>86</v>
      </c>
      <c r="B51" s="484" t="s">
        <v>87</v>
      </c>
      <c r="C51" s="485"/>
      <c r="D51" s="485"/>
      <c r="E51" s="485"/>
      <c r="F51" s="485"/>
      <c r="G51" s="486"/>
      <c r="H51" s="8" t="s">
        <v>72</v>
      </c>
      <c r="I51" s="283" t="s">
        <v>73</v>
      </c>
      <c r="J51" s="299"/>
      <c r="K51" s="484"/>
      <c r="L51" s="485"/>
      <c r="M51" s="485"/>
      <c r="N51" s="485"/>
      <c r="O51" s="485"/>
      <c r="P51" s="486"/>
    </row>
    <row r="52" spans="1:16" ht="13.5" customHeight="1">
      <c r="A52" s="282" t="s">
        <v>37</v>
      </c>
      <c r="B52" s="466" t="s">
        <v>88</v>
      </c>
      <c r="C52" s="466"/>
      <c r="D52" s="466"/>
      <c r="E52" s="466"/>
      <c r="F52" s="466"/>
      <c r="G52" s="466"/>
      <c r="H52" s="1">
        <f>1/12</f>
        <v>8.3333333333333329E-2</v>
      </c>
      <c r="I52" s="82">
        <f>$I$45*H52</f>
        <v>136.07583333333332</v>
      </c>
      <c r="J52" s="282"/>
      <c r="K52" s="466"/>
      <c r="L52" s="466"/>
      <c r="M52" s="466"/>
      <c r="N52" s="466"/>
      <c r="O52" s="466"/>
      <c r="P52" s="466"/>
    </row>
    <row r="53" spans="1:16">
      <c r="A53" s="282" t="s">
        <v>39</v>
      </c>
      <c r="B53" s="466" t="s">
        <v>89</v>
      </c>
      <c r="C53" s="466"/>
      <c r="D53" s="466"/>
      <c r="E53" s="466"/>
      <c r="F53" s="466"/>
      <c r="G53" s="466"/>
      <c r="H53" s="22">
        <v>0.121</v>
      </c>
      <c r="I53" s="82">
        <f>$I$45*H53</f>
        <v>197.58211</v>
      </c>
      <c r="J53" s="282"/>
      <c r="K53" s="466"/>
      <c r="L53" s="466"/>
      <c r="M53" s="466"/>
      <c r="N53" s="466"/>
      <c r="O53" s="466"/>
      <c r="P53" s="466"/>
    </row>
    <row r="54" spans="1:16">
      <c r="A54" s="468" t="s">
        <v>90</v>
      </c>
      <c r="B54" s="469"/>
      <c r="C54" s="469"/>
      <c r="D54" s="469"/>
      <c r="E54" s="469"/>
      <c r="F54" s="469"/>
      <c r="G54" s="469"/>
      <c r="H54" s="33">
        <f>TRUNC(SUM(H52:H53),4)</f>
        <v>0.20430000000000001</v>
      </c>
      <c r="I54" s="300">
        <f>SUM(I52:I53)</f>
        <v>333.65794333333332</v>
      </c>
      <c r="J54" s="468"/>
      <c r="K54" s="469"/>
      <c r="L54" s="469"/>
      <c r="M54" s="469"/>
      <c r="N54" s="469"/>
      <c r="O54" s="469"/>
      <c r="P54" s="469"/>
    </row>
    <row r="55" spans="1:16" ht="21.95" customHeight="1">
      <c r="A55" s="299" t="s">
        <v>42</v>
      </c>
      <c r="B55" s="491" t="s">
        <v>91</v>
      </c>
      <c r="C55" s="491"/>
      <c r="D55" s="491"/>
      <c r="E55" s="491"/>
      <c r="F55" s="491"/>
      <c r="G55" s="491"/>
      <c r="H55" s="148">
        <f>H54*H75</f>
        <v>7.518240000000001E-2</v>
      </c>
      <c r="I55" s="83">
        <f>$I$45*H55</f>
        <v>122.76609278400002</v>
      </c>
      <c r="J55" s="299"/>
      <c r="K55" s="491"/>
      <c r="L55" s="491"/>
      <c r="M55" s="491"/>
      <c r="N55" s="491"/>
      <c r="O55" s="491"/>
      <c r="P55" s="491"/>
    </row>
    <row r="56" spans="1:16">
      <c r="A56" s="468" t="s">
        <v>92</v>
      </c>
      <c r="B56" s="469"/>
      <c r="C56" s="469"/>
      <c r="D56" s="469"/>
      <c r="E56" s="469"/>
      <c r="F56" s="469"/>
      <c r="G56" s="469"/>
      <c r="H56" s="33">
        <f>TRUNC(SUM(H54:H55),4)</f>
        <v>0.27939999999999998</v>
      </c>
      <c r="I56" s="300">
        <f>SUM(I54:I55)</f>
        <v>456.42403611733334</v>
      </c>
      <c r="J56" s="468"/>
      <c r="K56" s="469"/>
      <c r="L56" s="469"/>
      <c r="M56" s="469"/>
      <c r="N56" s="469"/>
      <c r="O56" s="469"/>
      <c r="P56" s="469"/>
    </row>
    <row r="57" spans="1:16">
      <c r="A57" s="298"/>
      <c r="B57" s="3"/>
      <c r="C57" s="3"/>
      <c r="D57" s="3"/>
      <c r="E57" s="3"/>
      <c r="F57" s="3"/>
      <c r="G57" s="3"/>
      <c r="H57" s="35"/>
      <c r="I57" s="61"/>
      <c r="J57" s="298"/>
      <c r="K57" s="3"/>
      <c r="L57" s="3"/>
      <c r="M57" s="3"/>
      <c r="N57" s="3"/>
      <c r="O57" s="3"/>
      <c r="P57" s="3"/>
    </row>
    <row r="58" spans="1:16">
      <c r="A58" s="286" t="s">
        <v>93</v>
      </c>
      <c r="B58" s="3"/>
      <c r="C58" s="3"/>
      <c r="D58" s="3"/>
      <c r="E58" s="3"/>
      <c r="F58" s="3"/>
      <c r="G58" s="3"/>
      <c r="H58" s="35"/>
      <c r="I58" s="61"/>
      <c r="J58" s="286"/>
      <c r="K58" s="3"/>
      <c r="L58" s="3"/>
      <c r="M58" s="3"/>
      <c r="N58" s="3"/>
      <c r="O58" s="3"/>
      <c r="P58" s="3"/>
    </row>
    <row r="59" spans="1:16">
      <c r="A59" s="286" t="s">
        <v>94</v>
      </c>
      <c r="B59" s="3"/>
      <c r="C59" s="3"/>
      <c r="D59" s="3"/>
      <c r="E59" s="3"/>
      <c r="F59" s="3"/>
      <c r="G59" s="3"/>
      <c r="H59" s="35"/>
      <c r="I59" s="61"/>
      <c r="J59" s="286"/>
      <c r="K59" s="3"/>
      <c r="L59" s="3"/>
      <c r="M59" s="3"/>
      <c r="N59" s="3"/>
      <c r="O59" s="3"/>
      <c r="P59" s="3"/>
    </row>
    <row r="60" spans="1:16">
      <c r="A60" s="286" t="s">
        <v>95</v>
      </c>
      <c r="B60" s="3"/>
      <c r="C60" s="3"/>
      <c r="D60" s="3"/>
      <c r="E60" s="3"/>
      <c r="F60" s="3"/>
      <c r="G60" s="3"/>
      <c r="H60" s="35"/>
      <c r="I60" s="61"/>
      <c r="J60" s="286"/>
      <c r="K60" s="3"/>
      <c r="L60" s="3"/>
      <c r="M60" s="3"/>
      <c r="N60" s="3"/>
      <c r="O60" s="3"/>
      <c r="P60" s="3"/>
    </row>
    <row r="61" spans="1:16">
      <c r="A61" s="286" t="s">
        <v>96</v>
      </c>
      <c r="B61" s="9"/>
      <c r="C61" s="9"/>
      <c r="D61" s="9"/>
      <c r="E61" s="9"/>
      <c r="F61" s="9"/>
      <c r="G61" s="9"/>
      <c r="H61" s="9"/>
      <c r="I61" s="97"/>
      <c r="J61" s="286"/>
      <c r="K61" s="9"/>
      <c r="L61" s="9"/>
      <c r="M61" s="9"/>
      <c r="N61" s="9"/>
      <c r="O61" s="9"/>
      <c r="P61" s="9"/>
    </row>
    <row r="62" spans="1:16">
      <c r="A62" s="286" t="s">
        <v>97</v>
      </c>
      <c r="B62" s="9"/>
      <c r="C62" s="9"/>
      <c r="D62" s="9"/>
      <c r="E62" s="9"/>
      <c r="F62" s="9"/>
      <c r="G62" s="9"/>
      <c r="H62" s="9"/>
      <c r="I62" s="97"/>
      <c r="J62" s="286"/>
      <c r="K62" s="9"/>
      <c r="L62" s="9"/>
      <c r="M62" s="9"/>
      <c r="N62" s="9"/>
      <c r="O62" s="9"/>
      <c r="P62" s="9"/>
    </row>
    <row r="63" spans="1:16">
      <c r="A63" s="286"/>
      <c r="B63" s="9"/>
      <c r="C63" s="9"/>
      <c r="D63" s="9"/>
      <c r="E63" s="9"/>
      <c r="F63" s="9"/>
      <c r="G63" s="9"/>
      <c r="H63" s="9"/>
      <c r="I63" s="97"/>
      <c r="J63" s="286"/>
      <c r="K63" s="9"/>
      <c r="L63" s="9"/>
      <c r="M63" s="9"/>
      <c r="N63" s="9"/>
      <c r="O63" s="9"/>
      <c r="P63" s="9"/>
    </row>
    <row r="64" spans="1:16">
      <c r="A64" s="286"/>
      <c r="B64" s="9"/>
      <c r="C64" s="9"/>
      <c r="D64" s="9"/>
      <c r="E64" s="9"/>
      <c r="F64" s="9"/>
      <c r="G64" s="9"/>
      <c r="H64" s="9"/>
      <c r="I64" s="97"/>
      <c r="J64" s="286"/>
      <c r="K64" s="9"/>
      <c r="L64" s="9"/>
      <c r="M64" s="9"/>
      <c r="N64" s="9"/>
      <c r="O64" s="9"/>
      <c r="P64" s="9"/>
    </row>
    <row r="65" spans="1:17">
      <c r="A65" s="42"/>
      <c r="B65" s="36"/>
      <c r="C65" s="36"/>
      <c r="D65" s="36"/>
      <c r="E65" s="36"/>
      <c r="F65" s="36"/>
      <c r="G65" s="36"/>
      <c r="H65" s="36"/>
      <c r="I65" s="301"/>
      <c r="J65" s="42"/>
      <c r="K65" s="36"/>
      <c r="L65" s="36"/>
      <c r="M65" s="36"/>
      <c r="N65" s="36"/>
      <c r="O65" s="36"/>
      <c r="P65" s="36"/>
    </row>
    <row r="66" spans="1:17">
      <c r="A66" s="302" t="s">
        <v>98</v>
      </c>
      <c r="B66" s="488" t="s">
        <v>99</v>
      </c>
      <c r="C66" s="489"/>
      <c r="D66" s="489"/>
      <c r="E66" s="489"/>
      <c r="F66" s="489"/>
      <c r="G66" s="490"/>
      <c r="H66" s="26" t="s">
        <v>72</v>
      </c>
      <c r="I66" s="277" t="s">
        <v>73</v>
      </c>
      <c r="J66" s="302"/>
      <c r="K66" s="488"/>
      <c r="L66" s="489"/>
      <c r="M66" s="489"/>
      <c r="N66" s="489"/>
      <c r="O66" s="489"/>
      <c r="P66" s="490"/>
    </row>
    <row r="67" spans="1:17">
      <c r="A67" s="282" t="s">
        <v>37</v>
      </c>
      <c r="B67" s="466" t="s">
        <v>100</v>
      </c>
      <c r="C67" s="466"/>
      <c r="D67" s="466"/>
      <c r="E67" s="466"/>
      <c r="F67" s="466"/>
      <c r="G67" s="466"/>
      <c r="H67" s="1">
        <v>0.2</v>
      </c>
      <c r="I67" s="82">
        <f t="shared" ref="I67:I74" si="0">H67*($I$45)</f>
        <v>326.58200000000005</v>
      </c>
      <c r="J67" s="282"/>
      <c r="K67" s="466"/>
      <c r="L67" s="466"/>
      <c r="M67" s="466"/>
      <c r="N67" s="466"/>
      <c r="O67" s="466"/>
      <c r="P67" s="466"/>
    </row>
    <row r="68" spans="1:17">
      <c r="A68" s="282" t="s">
        <v>39</v>
      </c>
      <c r="B68" s="466" t="s">
        <v>101</v>
      </c>
      <c r="C68" s="466"/>
      <c r="D68" s="466"/>
      <c r="E68" s="466"/>
      <c r="F68" s="466"/>
      <c r="G68" s="466"/>
      <c r="H68" s="1">
        <v>2.5000000000000001E-2</v>
      </c>
      <c r="I68" s="82">
        <f t="shared" si="0"/>
        <v>40.822750000000006</v>
      </c>
      <c r="J68" s="282"/>
      <c r="K68" s="466"/>
      <c r="L68" s="466"/>
      <c r="M68" s="466"/>
      <c r="N68" s="466"/>
      <c r="O68" s="466"/>
      <c r="P68" s="466"/>
    </row>
    <row r="69" spans="1:17">
      <c r="A69" s="282" t="s">
        <v>42</v>
      </c>
      <c r="B69" s="466" t="s">
        <v>102</v>
      </c>
      <c r="C69" s="466"/>
      <c r="D69" s="466"/>
      <c r="E69" s="466"/>
      <c r="F69" s="466"/>
      <c r="G69" s="466"/>
      <c r="H69" s="1">
        <v>0.03</v>
      </c>
      <c r="I69" s="82">
        <f t="shared" si="0"/>
        <v>48.987299999999998</v>
      </c>
      <c r="J69" s="282"/>
      <c r="K69" s="466"/>
      <c r="L69" s="466"/>
      <c r="M69" s="466"/>
      <c r="N69" s="466"/>
      <c r="O69" s="466"/>
      <c r="P69" s="466"/>
      <c r="Q69" s="25"/>
    </row>
    <row r="70" spans="1:17">
      <c r="A70" s="282" t="s">
        <v>45</v>
      </c>
      <c r="B70" s="466" t="s">
        <v>103</v>
      </c>
      <c r="C70" s="466"/>
      <c r="D70" s="466"/>
      <c r="E70" s="466"/>
      <c r="F70" s="466"/>
      <c r="G70" s="466"/>
      <c r="H70" s="1">
        <v>1.4999999999999999E-2</v>
      </c>
      <c r="I70" s="82">
        <f t="shared" si="0"/>
        <v>24.493649999999999</v>
      </c>
      <c r="J70" s="282"/>
      <c r="K70" s="466"/>
      <c r="L70" s="466"/>
      <c r="M70" s="466"/>
      <c r="N70" s="466"/>
      <c r="O70" s="466"/>
      <c r="P70" s="466"/>
    </row>
    <row r="71" spans="1:17">
      <c r="A71" s="282" t="s">
        <v>78</v>
      </c>
      <c r="B71" s="466" t="s">
        <v>104</v>
      </c>
      <c r="C71" s="466"/>
      <c r="D71" s="466"/>
      <c r="E71" s="466"/>
      <c r="F71" s="466"/>
      <c r="G71" s="466"/>
      <c r="H71" s="1">
        <v>0.01</v>
      </c>
      <c r="I71" s="82">
        <f t="shared" si="0"/>
        <v>16.3291</v>
      </c>
      <c r="J71" s="282"/>
      <c r="K71" s="466"/>
      <c r="L71" s="466"/>
      <c r="M71" s="466"/>
      <c r="N71" s="466"/>
      <c r="O71" s="466"/>
      <c r="P71" s="466"/>
    </row>
    <row r="72" spans="1:17">
      <c r="A72" s="282" t="s">
        <v>80</v>
      </c>
      <c r="B72" s="466" t="s">
        <v>105</v>
      </c>
      <c r="C72" s="466"/>
      <c r="D72" s="466"/>
      <c r="E72" s="466"/>
      <c r="F72" s="466"/>
      <c r="G72" s="466"/>
      <c r="H72" s="1">
        <v>6.0000000000000001E-3</v>
      </c>
      <c r="I72" s="82">
        <f t="shared" si="0"/>
        <v>9.7974600000000009</v>
      </c>
      <c r="J72" s="282"/>
      <c r="K72" s="466"/>
      <c r="L72" s="466"/>
      <c r="M72" s="466"/>
      <c r="N72" s="466"/>
      <c r="O72" s="466"/>
      <c r="P72" s="466"/>
    </row>
    <row r="73" spans="1:17">
      <c r="A73" s="282" t="s">
        <v>106</v>
      </c>
      <c r="B73" s="466" t="s">
        <v>107</v>
      </c>
      <c r="C73" s="466"/>
      <c r="D73" s="466"/>
      <c r="E73" s="466"/>
      <c r="F73" s="466"/>
      <c r="G73" s="466"/>
      <c r="H73" s="1">
        <v>2E-3</v>
      </c>
      <c r="I73" s="82">
        <f t="shared" si="0"/>
        <v>3.2658200000000002</v>
      </c>
      <c r="J73" s="282"/>
      <c r="K73" s="466"/>
      <c r="L73" s="466"/>
      <c r="M73" s="466"/>
      <c r="N73" s="466"/>
      <c r="O73" s="466"/>
      <c r="P73" s="466"/>
    </row>
    <row r="74" spans="1:17">
      <c r="A74" s="282" t="s">
        <v>108</v>
      </c>
      <c r="B74" s="466" t="s">
        <v>109</v>
      </c>
      <c r="C74" s="466"/>
      <c r="D74" s="466"/>
      <c r="E74" s="466"/>
      <c r="F74" s="466"/>
      <c r="G74" s="466"/>
      <c r="H74" s="1">
        <v>0.08</v>
      </c>
      <c r="I74" s="82">
        <f t="shared" si="0"/>
        <v>130.6328</v>
      </c>
      <c r="J74" s="282"/>
      <c r="K74" s="466"/>
      <c r="L74" s="466"/>
      <c r="M74" s="466"/>
      <c r="N74" s="466"/>
      <c r="O74" s="466"/>
      <c r="P74" s="466"/>
    </row>
    <row r="75" spans="1:17">
      <c r="A75" s="468" t="s">
        <v>11</v>
      </c>
      <c r="B75" s="469"/>
      <c r="C75" s="469"/>
      <c r="D75" s="469"/>
      <c r="E75" s="469"/>
      <c r="F75" s="469"/>
      <c r="G75" s="469"/>
      <c r="H75" s="33">
        <f>SUM(H67:H74)</f>
        <v>0.36800000000000005</v>
      </c>
      <c r="I75" s="300">
        <f>SUM(I67:I74)</f>
        <v>600.91088000000002</v>
      </c>
      <c r="J75" s="468"/>
      <c r="K75" s="469"/>
      <c r="L75" s="469"/>
      <c r="M75" s="469"/>
      <c r="N75" s="469"/>
      <c r="O75" s="469"/>
      <c r="P75" s="469"/>
    </row>
    <row r="76" spans="1:17">
      <c r="A76" s="298"/>
      <c r="B76" s="3"/>
      <c r="C76" s="3"/>
      <c r="D76" s="3"/>
      <c r="E76" s="3"/>
      <c r="F76" s="3"/>
      <c r="G76" s="3"/>
      <c r="H76" s="35"/>
      <c r="I76" s="61"/>
      <c r="J76" s="298"/>
      <c r="K76" s="3"/>
      <c r="L76" s="3"/>
      <c r="M76" s="3"/>
      <c r="N76" s="3"/>
      <c r="O76" s="3"/>
      <c r="P76" s="3"/>
    </row>
    <row r="77" spans="1:17">
      <c r="A77" s="286" t="s">
        <v>110</v>
      </c>
      <c r="B77" s="3"/>
      <c r="C77" s="3"/>
      <c r="D77" s="3"/>
      <c r="E77" s="3"/>
      <c r="F77" s="3"/>
      <c r="G77" s="3"/>
      <c r="H77" s="35"/>
      <c r="I77" s="61"/>
      <c r="J77" s="286"/>
      <c r="K77" s="3"/>
      <c r="L77" s="3"/>
      <c r="M77" s="3"/>
      <c r="N77" s="3"/>
      <c r="O77" s="3"/>
      <c r="P77" s="3"/>
    </row>
    <row r="78" spans="1:17">
      <c r="A78" s="286" t="s">
        <v>111</v>
      </c>
      <c r="B78" s="3"/>
      <c r="C78" s="3"/>
      <c r="D78" s="3"/>
      <c r="E78" s="3"/>
      <c r="F78" s="3"/>
      <c r="G78" s="3"/>
      <c r="H78" s="35"/>
      <c r="I78" s="61"/>
      <c r="J78" s="286"/>
      <c r="K78" s="3"/>
      <c r="L78" s="3"/>
      <c r="M78" s="3"/>
      <c r="N78" s="3"/>
      <c r="O78" s="3"/>
      <c r="P78" s="3"/>
    </row>
    <row r="79" spans="1:17">
      <c r="A79" s="286" t="s">
        <v>112</v>
      </c>
      <c r="B79" s="3"/>
      <c r="C79" s="3"/>
      <c r="D79" s="3"/>
      <c r="E79" s="3"/>
      <c r="F79" s="3"/>
      <c r="G79" s="3"/>
      <c r="H79" s="35"/>
      <c r="I79" s="61"/>
      <c r="J79" s="286"/>
      <c r="K79" s="3"/>
      <c r="L79" s="3"/>
      <c r="M79" s="3"/>
      <c r="N79" s="3"/>
      <c r="O79" s="3"/>
      <c r="P79" s="3"/>
    </row>
    <row r="80" spans="1:17">
      <c r="A80" s="286" t="s">
        <v>113</v>
      </c>
      <c r="B80" s="3"/>
      <c r="C80" s="3"/>
      <c r="D80" s="3"/>
      <c r="E80" s="3"/>
      <c r="F80" s="3"/>
      <c r="G80" s="3"/>
      <c r="H80" s="35"/>
      <c r="I80" s="61"/>
      <c r="J80" s="286"/>
      <c r="K80" s="3"/>
      <c r="L80" s="3"/>
      <c r="M80" s="3"/>
      <c r="N80" s="3"/>
      <c r="O80" s="3"/>
      <c r="P80" s="3"/>
    </row>
    <row r="81" spans="1:16">
      <c r="A81" s="286" t="s">
        <v>114</v>
      </c>
      <c r="B81" s="3"/>
      <c r="C81" s="3"/>
      <c r="D81" s="3"/>
      <c r="E81" s="3"/>
      <c r="F81" s="3"/>
      <c r="G81" s="3"/>
      <c r="H81" s="35"/>
      <c r="I81" s="61"/>
      <c r="J81" s="286"/>
      <c r="K81" s="3"/>
      <c r="L81" s="3"/>
      <c r="M81" s="3"/>
      <c r="N81" s="3"/>
      <c r="O81" s="3"/>
      <c r="P81" s="3"/>
    </row>
    <row r="82" spans="1:16">
      <c r="A82" s="59"/>
      <c r="B82" s="9"/>
      <c r="C82" s="9"/>
      <c r="D82" s="9"/>
      <c r="E82" s="9"/>
      <c r="F82" s="9"/>
      <c r="G82" s="9"/>
      <c r="H82" s="9"/>
      <c r="I82" s="97"/>
      <c r="J82" s="59"/>
      <c r="K82" s="9"/>
      <c r="L82" s="9"/>
      <c r="M82" s="9"/>
      <c r="N82" s="9"/>
      <c r="O82" s="9"/>
      <c r="P82" s="9"/>
    </row>
    <row r="83" spans="1:16">
      <c r="A83" s="302" t="s">
        <v>115</v>
      </c>
      <c r="B83" s="495" t="s">
        <v>116</v>
      </c>
      <c r="C83" s="496"/>
      <c r="D83" s="496"/>
      <c r="E83" s="496"/>
      <c r="F83" s="496"/>
      <c r="G83" s="497"/>
      <c r="H83" s="33"/>
      <c r="I83" s="277" t="s">
        <v>73</v>
      </c>
      <c r="J83" s="302"/>
      <c r="K83" s="495"/>
      <c r="L83" s="496"/>
      <c r="M83" s="496"/>
      <c r="N83" s="496"/>
      <c r="O83" s="496"/>
      <c r="P83" s="497"/>
    </row>
    <row r="84" spans="1:16" ht="14.1" customHeight="1">
      <c r="A84" s="282" t="s">
        <v>37</v>
      </c>
      <c r="B84" s="492" t="s">
        <v>117</v>
      </c>
      <c r="C84" s="492"/>
      <c r="D84" s="492"/>
      <c r="E84" s="492"/>
      <c r="F84" s="492"/>
      <c r="G84" s="492"/>
      <c r="H84" s="21" t="s">
        <v>118</v>
      </c>
      <c r="I84" s="303">
        <f>'Mód2.3 '!E12</f>
        <v>119.82540000000002</v>
      </c>
      <c r="J84" s="282"/>
      <c r="K84" s="492"/>
      <c r="L84" s="492"/>
      <c r="M84" s="492"/>
      <c r="N84" s="492"/>
      <c r="O84" s="492"/>
      <c r="P84" s="492"/>
    </row>
    <row r="85" spans="1:16">
      <c r="A85" s="282" t="s">
        <v>39</v>
      </c>
      <c r="B85" s="492" t="s">
        <v>119</v>
      </c>
      <c r="C85" s="492"/>
      <c r="D85" s="492"/>
      <c r="E85" s="492"/>
      <c r="F85" s="492"/>
      <c r="G85" s="492"/>
      <c r="H85" s="21" t="s">
        <v>118</v>
      </c>
      <c r="I85" s="303">
        <f>'Mód2.3 '!E25</f>
        <v>660.74400000000003</v>
      </c>
      <c r="J85" s="282"/>
      <c r="K85" s="492"/>
      <c r="L85" s="492"/>
      <c r="M85" s="492"/>
      <c r="N85" s="492"/>
      <c r="O85" s="492"/>
      <c r="P85" s="492"/>
    </row>
    <row r="86" spans="1:16">
      <c r="A86" s="282" t="s">
        <v>42</v>
      </c>
      <c r="B86" s="492" t="s">
        <v>120</v>
      </c>
      <c r="C86" s="492"/>
      <c r="D86" s="492"/>
      <c r="E86" s="492"/>
      <c r="F86" s="492"/>
      <c r="G86" s="492"/>
      <c r="H86" s="21" t="s">
        <v>118</v>
      </c>
      <c r="I86" s="303">
        <f>'Mód2.3 '!E33</f>
        <v>63.17</v>
      </c>
      <c r="J86" s="282"/>
      <c r="K86" s="492"/>
      <c r="L86" s="492"/>
      <c r="M86" s="492"/>
      <c r="N86" s="492"/>
      <c r="O86" s="492"/>
      <c r="P86" s="492"/>
    </row>
    <row r="87" spans="1:16" ht="15" customHeight="1">
      <c r="A87" s="299" t="s">
        <v>45</v>
      </c>
      <c r="B87" s="493" t="s">
        <v>121</v>
      </c>
      <c r="C87" s="492"/>
      <c r="D87" s="492"/>
      <c r="E87" s="492"/>
      <c r="F87" s="492"/>
      <c r="G87" s="492"/>
      <c r="H87" s="28" t="s">
        <v>118</v>
      </c>
      <c r="I87" s="304">
        <f>'Mód2.3 '!E42</f>
        <v>0</v>
      </c>
      <c r="J87" s="299"/>
      <c r="K87" s="494"/>
      <c r="L87" s="494"/>
      <c r="M87" s="494"/>
      <c r="N87" s="494"/>
      <c r="O87" s="494"/>
      <c r="P87" s="494"/>
    </row>
    <row r="88" spans="1:16">
      <c r="A88" s="282" t="s">
        <v>78</v>
      </c>
      <c r="B88" s="492" t="s">
        <v>222</v>
      </c>
      <c r="C88" s="492"/>
      <c r="D88" s="492"/>
      <c r="E88" s="492"/>
      <c r="F88" s="492"/>
      <c r="G88" s="492"/>
      <c r="H88" s="21" t="s">
        <v>118</v>
      </c>
      <c r="I88" s="303">
        <f>'Mód2.3 '!E52</f>
        <v>0</v>
      </c>
      <c r="J88" s="282"/>
      <c r="K88" s="492"/>
      <c r="L88" s="492"/>
      <c r="M88" s="492"/>
      <c r="N88" s="492"/>
      <c r="O88" s="492"/>
      <c r="P88" s="492"/>
    </row>
    <row r="89" spans="1:16">
      <c r="A89" s="282"/>
      <c r="B89" s="493"/>
      <c r="C89" s="492"/>
      <c r="D89" s="492"/>
      <c r="E89" s="492"/>
      <c r="F89" s="492"/>
      <c r="G89" s="492"/>
      <c r="H89" s="21"/>
      <c r="I89" s="303"/>
      <c r="J89" s="282"/>
      <c r="K89" s="492"/>
      <c r="L89" s="492"/>
      <c r="M89" s="492"/>
      <c r="N89" s="492"/>
      <c r="O89" s="492"/>
      <c r="P89" s="492"/>
    </row>
    <row r="90" spans="1:16">
      <c r="A90" s="468" t="s">
        <v>124</v>
      </c>
      <c r="B90" s="469"/>
      <c r="C90" s="469"/>
      <c r="D90" s="469"/>
      <c r="E90" s="469"/>
      <c r="F90" s="469"/>
      <c r="G90" s="469"/>
      <c r="H90" s="469"/>
      <c r="I90" s="300">
        <f>SUM(I84:I89)</f>
        <v>843.73940000000005</v>
      </c>
      <c r="J90" s="468"/>
      <c r="K90" s="469"/>
      <c r="L90" s="469"/>
      <c r="M90" s="469"/>
      <c r="N90" s="469"/>
      <c r="O90" s="469"/>
      <c r="P90" s="469"/>
    </row>
    <row r="91" spans="1:16">
      <c r="A91" s="298"/>
      <c r="B91" s="3"/>
      <c r="C91" s="3"/>
      <c r="D91" s="3"/>
      <c r="E91" s="3"/>
      <c r="F91" s="3"/>
      <c r="G91" s="3"/>
      <c r="H91" s="3"/>
      <c r="I91" s="61"/>
      <c r="J91" s="298"/>
      <c r="K91" s="3"/>
      <c r="L91" s="3"/>
      <c r="M91" s="3"/>
      <c r="N91" s="3"/>
      <c r="O91" s="3"/>
      <c r="P91" s="3"/>
    </row>
    <row r="92" spans="1:16">
      <c r="A92" s="286" t="s">
        <v>125</v>
      </c>
      <c r="B92" s="3"/>
      <c r="C92" s="3"/>
      <c r="D92" s="3"/>
      <c r="E92" s="3"/>
      <c r="F92" s="3"/>
      <c r="G92" s="3"/>
      <c r="H92" s="3"/>
      <c r="I92" s="61"/>
      <c r="J92" s="286"/>
      <c r="K92" s="3"/>
      <c r="L92" s="3"/>
      <c r="M92" s="3"/>
      <c r="N92" s="3"/>
      <c r="O92" s="3"/>
      <c r="P92" s="3"/>
    </row>
    <row r="93" spans="1:16">
      <c r="A93" s="286" t="s">
        <v>126</v>
      </c>
      <c r="B93" s="3"/>
      <c r="C93" s="3"/>
      <c r="D93" s="3"/>
      <c r="E93" s="3"/>
      <c r="F93" s="3"/>
      <c r="G93" s="3"/>
      <c r="H93" s="3"/>
      <c r="I93" s="61"/>
      <c r="J93" s="286"/>
      <c r="K93" s="3"/>
      <c r="L93" s="3"/>
      <c r="M93" s="3"/>
      <c r="N93" s="3"/>
      <c r="O93" s="3"/>
      <c r="P93" s="3"/>
    </row>
    <row r="94" spans="1:16">
      <c r="A94" s="286" t="s">
        <v>127</v>
      </c>
      <c r="B94" s="3"/>
      <c r="C94" s="3"/>
      <c r="D94" s="3"/>
      <c r="E94" s="3"/>
      <c r="F94" s="3"/>
      <c r="G94" s="3"/>
      <c r="H94" s="3"/>
      <c r="I94" s="61"/>
      <c r="J94" s="286"/>
      <c r="K94" s="3"/>
      <c r="L94" s="3"/>
      <c r="M94" s="3"/>
      <c r="N94" s="3"/>
      <c r="O94" s="3"/>
      <c r="P94" s="3"/>
    </row>
    <row r="95" spans="1:16">
      <c r="A95" s="286" t="s">
        <v>128</v>
      </c>
      <c r="B95" s="3"/>
      <c r="C95" s="3"/>
      <c r="D95" s="3"/>
      <c r="E95" s="3"/>
      <c r="F95" s="3"/>
      <c r="G95" s="3"/>
      <c r="H95" s="3"/>
      <c r="I95" s="61"/>
      <c r="J95" s="286"/>
      <c r="K95" s="3"/>
      <c r="L95" s="3"/>
      <c r="M95" s="3"/>
      <c r="N95" s="3"/>
      <c r="O95" s="3"/>
      <c r="P95" s="3"/>
    </row>
    <row r="96" spans="1:16">
      <c r="A96" s="59"/>
      <c r="B96" s="9"/>
      <c r="C96" s="9"/>
      <c r="D96" s="9"/>
      <c r="E96" s="9"/>
      <c r="F96" s="9"/>
      <c r="G96" s="9"/>
      <c r="H96" s="9"/>
      <c r="I96" s="97"/>
      <c r="J96" s="59"/>
      <c r="K96" s="9"/>
      <c r="L96" s="9"/>
      <c r="M96" s="9"/>
      <c r="N96" s="9"/>
      <c r="O96" s="9"/>
      <c r="P96" s="9"/>
    </row>
    <row r="97" spans="1:16">
      <c r="A97" s="302">
        <v>2</v>
      </c>
      <c r="B97" s="39" t="s">
        <v>129</v>
      </c>
      <c r="C97" s="39"/>
      <c r="D97" s="39"/>
      <c r="E97" s="39"/>
      <c r="F97" s="39"/>
      <c r="G97" s="39"/>
      <c r="H97" s="39"/>
      <c r="I97" s="305"/>
      <c r="J97" s="302"/>
      <c r="K97" s="39"/>
      <c r="L97" s="39"/>
      <c r="M97" s="39"/>
      <c r="N97" s="39"/>
      <c r="O97" s="39"/>
      <c r="P97" s="39"/>
    </row>
    <row r="98" spans="1:16">
      <c r="A98" s="476" t="s">
        <v>130</v>
      </c>
      <c r="B98" s="477"/>
      <c r="C98" s="477"/>
      <c r="D98" s="477"/>
      <c r="E98" s="477"/>
      <c r="F98" s="477"/>
      <c r="G98" s="477"/>
      <c r="H98" s="477"/>
      <c r="I98" s="283" t="s">
        <v>73</v>
      </c>
      <c r="J98" s="476"/>
      <c r="K98" s="477"/>
      <c r="L98" s="477"/>
      <c r="M98" s="477"/>
      <c r="N98" s="477"/>
      <c r="O98" s="477"/>
      <c r="P98" s="477"/>
    </row>
    <row r="99" spans="1:16">
      <c r="A99" s="282" t="s">
        <v>86</v>
      </c>
      <c r="B99" s="498" t="s">
        <v>131</v>
      </c>
      <c r="C99" s="498"/>
      <c r="D99" s="498"/>
      <c r="E99" s="498"/>
      <c r="F99" s="498"/>
      <c r="G99" s="498"/>
      <c r="H99" s="498"/>
      <c r="I99" s="82">
        <f>I56</f>
        <v>456.42403611733334</v>
      </c>
      <c r="J99" s="282"/>
      <c r="K99" s="498"/>
      <c r="L99" s="498"/>
      <c r="M99" s="498"/>
      <c r="N99" s="498"/>
      <c r="O99" s="498"/>
      <c r="P99" s="498"/>
    </row>
    <row r="100" spans="1:16">
      <c r="A100" s="282" t="s">
        <v>98</v>
      </c>
      <c r="B100" s="498" t="s">
        <v>132</v>
      </c>
      <c r="C100" s="498"/>
      <c r="D100" s="498"/>
      <c r="E100" s="498"/>
      <c r="F100" s="498"/>
      <c r="G100" s="498"/>
      <c r="H100" s="498"/>
      <c r="I100" s="82">
        <f>I75</f>
        <v>600.91088000000002</v>
      </c>
      <c r="J100" s="282"/>
      <c r="K100" s="498"/>
      <c r="L100" s="498"/>
      <c r="M100" s="498"/>
      <c r="N100" s="498"/>
      <c r="O100" s="498"/>
      <c r="P100" s="498"/>
    </row>
    <row r="101" spans="1:16">
      <c r="A101" s="282" t="s">
        <v>115</v>
      </c>
      <c r="B101" s="498" t="s">
        <v>133</v>
      </c>
      <c r="C101" s="498"/>
      <c r="D101" s="498"/>
      <c r="E101" s="498"/>
      <c r="F101" s="498"/>
      <c r="G101" s="498"/>
      <c r="H101" s="498"/>
      <c r="I101" s="82">
        <f>I90</f>
        <v>843.73940000000005</v>
      </c>
      <c r="J101" s="282"/>
      <c r="K101" s="498"/>
      <c r="L101" s="498"/>
      <c r="M101" s="498"/>
      <c r="N101" s="498"/>
      <c r="O101" s="498"/>
      <c r="P101" s="498"/>
    </row>
    <row r="102" spans="1:16">
      <c r="A102" s="487" t="s">
        <v>134</v>
      </c>
      <c r="B102" s="499"/>
      <c r="C102" s="499"/>
      <c r="D102" s="499"/>
      <c r="E102" s="499"/>
      <c r="F102" s="499"/>
      <c r="G102" s="499"/>
      <c r="H102" s="499"/>
      <c r="I102" s="306">
        <f>SUM(I99:I101)</f>
        <v>1901.0743161173332</v>
      </c>
      <c r="J102" s="487"/>
      <c r="K102" s="499"/>
      <c r="L102" s="499"/>
      <c r="M102" s="499"/>
      <c r="N102" s="499"/>
      <c r="O102" s="499"/>
      <c r="P102" s="499"/>
    </row>
    <row r="103" spans="1:16">
      <c r="A103" s="500"/>
      <c r="B103" s="501"/>
      <c r="C103" s="501"/>
      <c r="D103" s="501"/>
      <c r="E103" s="501"/>
      <c r="F103" s="501"/>
      <c r="G103" s="501"/>
      <c r="H103" s="501"/>
      <c r="I103" s="502"/>
      <c r="J103" s="500"/>
      <c r="K103" s="501"/>
      <c r="L103" s="501"/>
      <c r="M103" s="501"/>
      <c r="N103" s="501"/>
      <c r="O103" s="501"/>
      <c r="P103" s="501"/>
    </row>
    <row r="104" spans="1:16" ht="13.5" customHeight="1">
      <c r="A104" s="481" t="s">
        <v>135</v>
      </c>
      <c r="B104" s="482"/>
      <c r="C104" s="482"/>
      <c r="D104" s="482"/>
      <c r="E104" s="482"/>
      <c r="F104" s="482"/>
      <c r="G104" s="482"/>
      <c r="H104" s="482"/>
      <c r="I104" s="483"/>
      <c r="J104" s="481"/>
      <c r="K104" s="482"/>
      <c r="L104" s="482"/>
      <c r="M104" s="482"/>
      <c r="N104" s="482"/>
      <c r="O104" s="482"/>
      <c r="P104" s="482"/>
    </row>
    <row r="105" spans="1:16" ht="14.1" customHeight="1">
      <c r="A105" s="282">
        <v>3</v>
      </c>
      <c r="B105" s="477" t="s">
        <v>136</v>
      </c>
      <c r="C105" s="477"/>
      <c r="D105" s="477"/>
      <c r="E105" s="477"/>
      <c r="F105" s="477"/>
      <c r="G105" s="477"/>
      <c r="H105" s="8" t="s">
        <v>72</v>
      </c>
      <c r="I105" s="283" t="s">
        <v>73</v>
      </c>
      <c r="J105" s="282"/>
      <c r="K105" s="477"/>
      <c r="L105" s="477"/>
      <c r="M105" s="477"/>
      <c r="N105" s="477"/>
      <c r="O105" s="477"/>
      <c r="P105" s="477"/>
    </row>
    <row r="106" spans="1:16">
      <c r="A106" s="282" t="s">
        <v>37</v>
      </c>
      <c r="B106" s="466" t="s">
        <v>137</v>
      </c>
      <c r="C106" s="466"/>
      <c r="D106" s="466"/>
      <c r="E106" s="466"/>
      <c r="F106" s="466"/>
      <c r="G106" s="466"/>
      <c r="H106" s="1">
        <v>4.1999999999999997E-3</v>
      </c>
      <c r="I106" s="82">
        <f>H106*I45</f>
        <v>6.8582219999999996</v>
      </c>
      <c r="J106" s="282"/>
      <c r="K106" s="466"/>
      <c r="L106" s="466"/>
      <c r="M106" s="466"/>
      <c r="N106" s="466"/>
      <c r="O106" s="466"/>
      <c r="P106" s="466"/>
    </row>
    <row r="107" spans="1:16">
      <c r="A107" s="299" t="s">
        <v>39</v>
      </c>
      <c r="B107" s="491" t="s">
        <v>138</v>
      </c>
      <c r="C107" s="491"/>
      <c r="D107" s="491"/>
      <c r="E107" s="491"/>
      <c r="F107" s="491"/>
      <c r="G107" s="491"/>
      <c r="H107" s="148">
        <f>H74</f>
        <v>0.08</v>
      </c>
      <c r="I107" s="83">
        <f>I106*H107</f>
        <v>0.54865775999999999</v>
      </c>
      <c r="J107" s="299"/>
      <c r="K107" s="491"/>
      <c r="L107" s="491"/>
      <c r="M107" s="491"/>
      <c r="N107" s="491"/>
      <c r="O107" s="491"/>
      <c r="P107" s="491"/>
    </row>
    <row r="108" spans="1:16" ht="24.75" customHeight="1">
      <c r="A108" s="299" t="s">
        <v>42</v>
      </c>
      <c r="B108" s="491" t="s">
        <v>139</v>
      </c>
      <c r="C108" s="491"/>
      <c r="D108" s="491"/>
      <c r="E108" s="491"/>
      <c r="F108" s="491"/>
      <c r="G108" s="491"/>
      <c r="H108" s="148">
        <v>2E-3</v>
      </c>
      <c r="I108" s="83">
        <f>H108*I45</f>
        <v>3.2658200000000002</v>
      </c>
      <c r="J108" s="299"/>
      <c r="K108" s="491"/>
      <c r="L108" s="491"/>
      <c r="M108" s="491"/>
      <c r="N108" s="491"/>
      <c r="O108" s="491"/>
      <c r="P108" s="491"/>
    </row>
    <row r="109" spans="1:16">
      <c r="A109" s="282" t="s">
        <v>45</v>
      </c>
      <c r="B109" s="466" t="s">
        <v>140</v>
      </c>
      <c r="C109" s="466"/>
      <c r="D109" s="466"/>
      <c r="E109" s="466"/>
      <c r="F109" s="466"/>
      <c r="G109" s="466"/>
      <c r="H109" s="1">
        <v>1.9400000000000001E-2</v>
      </c>
      <c r="I109" s="82">
        <f>H109*I45</f>
        <v>31.678454000000002</v>
      </c>
      <c r="J109" s="282"/>
      <c r="K109" s="466"/>
      <c r="L109" s="466"/>
      <c r="M109" s="466"/>
      <c r="N109" s="466"/>
      <c r="O109" s="466"/>
      <c r="P109" s="466"/>
    </row>
    <row r="110" spans="1:16">
      <c r="A110" s="282" t="s">
        <v>78</v>
      </c>
      <c r="B110" s="503" t="s">
        <v>141</v>
      </c>
      <c r="C110" s="503"/>
      <c r="D110" s="503"/>
      <c r="E110" s="503"/>
      <c r="F110" s="503"/>
      <c r="G110" s="503"/>
      <c r="H110" s="22">
        <f>H75</f>
        <v>0.36800000000000005</v>
      </c>
      <c r="I110" s="82">
        <f>I109*H110</f>
        <v>11.657671072000003</v>
      </c>
      <c r="J110" s="282"/>
      <c r="K110" s="503"/>
      <c r="L110" s="503"/>
      <c r="M110" s="503"/>
      <c r="N110" s="503"/>
      <c r="O110" s="503"/>
      <c r="P110" s="503"/>
    </row>
    <row r="111" spans="1:16" ht="25.5" customHeight="1">
      <c r="A111" s="299" t="s">
        <v>80</v>
      </c>
      <c r="B111" s="491" t="s">
        <v>142</v>
      </c>
      <c r="C111" s="491"/>
      <c r="D111" s="491"/>
      <c r="E111" s="491"/>
      <c r="F111" s="491"/>
      <c r="G111" s="491"/>
      <c r="H111" s="148">
        <v>3.7999999999999999E-2</v>
      </c>
      <c r="I111" s="83">
        <f>H111*I45</f>
        <v>62.050580000000004</v>
      </c>
      <c r="J111" s="299"/>
      <c r="K111" s="491"/>
      <c r="L111" s="491"/>
      <c r="M111" s="491"/>
      <c r="N111" s="491"/>
      <c r="O111" s="491"/>
      <c r="P111" s="491"/>
    </row>
    <row r="112" spans="1:16">
      <c r="A112" s="487" t="s">
        <v>143</v>
      </c>
      <c r="B112" s="499"/>
      <c r="C112" s="499"/>
      <c r="D112" s="499"/>
      <c r="E112" s="499"/>
      <c r="F112" s="499"/>
      <c r="G112" s="499"/>
      <c r="H112" s="33"/>
      <c r="I112" s="306">
        <f>SUM(I106:I111)</f>
        <v>116.05940483200001</v>
      </c>
      <c r="J112" s="487"/>
      <c r="K112" s="499"/>
      <c r="L112" s="499"/>
      <c r="M112" s="499"/>
      <c r="N112" s="499"/>
      <c r="O112" s="499"/>
      <c r="P112" s="499"/>
    </row>
    <row r="113" spans="1:17">
      <c r="A113" s="504"/>
      <c r="B113" s="505"/>
      <c r="C113" s="505"/>
      <c r="D113" s="505"/>
      <c r="E113" s="505"/>
      <c r="F113" s="505"/>
      <c r="G113" s="505"/>
      <c r="H113" s="505"/>
      <c r="I113" s="506"/>
      <c r="J113" s="504"/>
      <c r="K113" s="505"/>
      <c r="L113" s="505"/>
      <c r="M113" s="505"/>
      <c r="N113" s="505"/>
      <c r="O113" s="505"/>
      <c r="P113" s="505"/>
    </row>
    <row r="114" spans="1:17">
      <c r="A114" s="481" t="s">
        <v>144</v>
      </c>
      <c r="B114" s="482"/>
      <c r="C114" s="482"/>
      <c r="D114" s="482"/>
      <c r="E114" s="482"/>
      <c r="F114" s="482"/>
      <c r="G114" s="482"/>
      <c r="H114" s="482"/>
      <c r="I114" s="483"/>
      <c r="J114" s="481"/>
      <c r="K114" s="482"/>
      <c r="L114" s="482"/>
      <c r="M114" s="482"/>
      <c r="N114" s="482"/>
      <c r="O114" s="482"/>
      <c r="P114" s="482"/>
    </row>
    <row r="115" spans="1:17">
      <c r="A115" s="298"/>
      <c r="B115" s="3"/>
      <c r="C115" s="3"/>
      <c r="D115" s="3"/>
      <c r="E115" s="3"/>
      <c r="F115" s="3"/>
      <c r="G115" s="3"/>
      <c r="H115" s="3"/>
      <c r="I115" s="307"/>
      <c r="J115" s="298"/>
      <c r="K115" s="3"/>
      <c r="L115" s="3"/>
      <c r="M115" s="3"/>
      <c r="N115" s="3"/>
      <c r="O115" s="3"/>
      <c r="P115" s="3"/>
    </row>
    <row r="116" spans="1:17">
      <c r="A116" s="286" t="s">
        <v>145</v>
      </c>
      <c r="B116" s="3"/>
      <c r="C116" s="3"/>
      <c r="D116" s="3"/>
      <c r="E116" s="3"/>
      <c r="F116" s="3"/>
      <c r="G116" s="3"/>
      <c r="H116" s="3"/>
      <c r="I116" s="307"/>
      <c r="J116" s="286"/>
      <c r="K116" s="3"/>
      <c r="L116" s="3"/>
      <c r="M116" s="3"/>
      <c r="N116" s="3"/>
      <c r="O116" s="3"/>
      <c r="P116" s="3"/>
    </row>
    <row r="117" spans="1:17">
      <c r="A117" s="286" t="s">
        <v>146</v>
      </c>
      <c r="B117" s="3"/>
      <c r="C117" s="3"/>
      <c r="D117" s="3"/>
      <c r="E117" s="3"/>
      <c r="F117" s="3"/>
      <c r="G117" s="3"/>
      <c r="H117" s="3"/>
      <c r="I117" s="307"/>
      <c r="J117" s="286"/>
      <c r="K117" s="3"/>
      <c r="L117" s="3"/>
      <c r="M117" s="3"/>
      <c r="N117" s="3"/>
      <c r="O117" s="3"/>
      <c r="P117" s="3"/>
    </row>
    <row r="118" spans="1:17">
      <c r="A118" s="298"/>
      <c r="B118" s="3"/>
      <c r="C118" s="3"/>
      <c r="D118" s="3"/>
      <c r="E118" s="3"/>
      <c r="F118" s="3"/>
      <c r="G118" s="3"/>
      <c r="H118" s="3"/>
      <c r="I118" s="307"/>
      <c r="J118" s="298"/>
      <c r="K118" s="3"/>
      <c r="L118" s="3"/>
      <c r="M118" s="3"/>
      <c r="N118" s="3"/>
      <c r="O118" s="3"/>
      <c r="P118" s="3"/>
    </row>
    <row r="119" spans="1:17">
      <c r="A119" s="302" t="s">
        <v>147</v>
      </c>
      <c r="B119" s="469" t="s">
        <v>148</v>
      </c>
      <c r="C119" s="469"/>
      <c r="D119" s="469"/>
      <c r="E119" s="469"/>
      <c r="F119" s="469"/>
      <c r="G119" s="469"/>
      <c r="H119" s="26" t="s">
        <v>72</v>
      </c>
      <c r="I119" s="277" t="s">
        <v>73</v>
      </c>
      <c r="J119" s="302"/>
      <c r="K119" s="469"/>
      <c r="L119" s="469"/>
      <c r="M119" s="469"/>
      <c r="N119" s="469"/>
      <c r="O119" s="469"/>
      <c r="P119" s="469"/>
    </row>
    <row r="120" spans="1:17" ht="14.1" customHeight="1">
      <c r="A120" s="302" t="s">
        <v>37</v>
      </c>
      <c r="B120" s="466" t="s">
        <v>149</v>
      </c>
      <c r="C120" s="466"/>
      <c r="D120" s="466"/>
      <c r="E120" s="466"/>
      <c r="F120" s="466"/>
      <c r="G120" s="466"/>
      <c r="H120" s="34"/>
      <c r="I120" s="300"/>
      <c r="J120" s="302"/>
      <c r="K120" s="466"/>
      <c r="L120" s="466"/>
      <c r="M120" s="466"/>
      <c r="N120" s="466"/>
      <c r="O120" s="466"/>
      <c r="P120" s="466"/>
    </row>
    <row r="121" spans="1:17">
      <c r="A121" s="282" t="s">
        <v>39</v>
      </c>
      <c r="B121" s="466" t="s">
        <v>150</v>
      </c>
      <c r="C121" s="466"/>
      <c r="D121" s="466"/>
      <c r="E121" s="466"/>
      <c r="F121" s="466"/>
      <c r="G121" s="466"/>
      <c r="H121" s="156">
        <v>1.67E-2</v>
      </c>
      <c r="I121" s="82">
        <f>H121*$I$45</f>
        <v>27.269597000000001</v>
      </c>
      <c r="J121" s="282"/>
      <c r="K121" s="466"/>
      <c r="L121" s="466"/>
      <c r="M121" s="466"/>
      <c r="N121" s="466"/>
      <c r="O121" s="466"/>
      <c r="P121" s="466"/>
      <c r="Q121" s="25"/>
    </row>
    <row r="122" spans="1:17">
      <c r="A122" s="282" t="s">
        <v>42</v>
      </c>
      <c r="B122" s="466" t="s">
        <v>151</v>
      </c>
      <c r="C122" s="466"/>
      <c r="D122" s="466"/>
      <c r="E122" s="466"/>
      <c r="F122" s="466"/>
      <c r="G122" s="466"/>
      <c r="H122" s="156">
        <v>2.0000000000000001E-4</v>
      </c>
      <c r="I122" s="82">
        <f>H122*$I$45</f>
        <v>0.32658200000000004</v>
      </c>
      <c r="J122" s="282"/>
      <c r="K122" s="466"/>
      <c r="L122" s="466"/>
      <c r="M122" s="466"/>
      <c r="N122" s="466"/>
      <c r="O122" s="466"/>
      <c r="P122" s="466"/>
      <c r="Q122" s="25"/>
    </row>
    <row r="123" spans="1:17">
      <c r="A123" s="299" t="s">
        <v>45</v>
      </c>
      <c r="B123" s="491" t="s">
        <v>152</v>
      </c>
      <c r="C123" s="491"/>
      <c r="D123" s="491"/>
      <c r="E123" s="491"/>
      <c r="F123" s="491"/>
      <c r="G123" s="491"/>
      <c r="H123" s="148">
        <v>6.9999999999999999E-4</v>
      </c>
      <c r="I123" s="83">
        <f>H123*$I$45</f>
        <v>1.1430370000000001</v>
      </c>
      <c r="J123" s="299"/>
      <c r="K123" s="491"/>
      <c r="L123" s="491"/>
      <c r="M123" s="491"/>
      <c r="N123" s="491"/>
      <c r="O123" s="491"/>
      <c r="P123" s="491"/>
      <c r="Q123" s="25"/>
    </row>
    <row r="124" spans="1:17">
      <c r="A124" s="282" t="s">
        <v>78</v>
      </c>
      <c r="B124" s="466" t="s">
        <v>153</v>
      </c>
      <c r="C124" s="466"/>
      <c r="D124" s="466"/>
      <c r="E124" s="466"/>
      <c r="F124" s="466"/>
      <c r="G124" s="466"/>
      <c r="H124" s="156">
        <v>2.8999999999999998E-3</v>
      </c>
      <c r="I124" s="82">
        <f>H124*$I$45</f>
        <v>4.7354389999999995</v>
      </c>
      <c r="J124" s="282"/>
      <c r="K124" s="466"/>
      <c r="L124" s="466"/>
      <c r="M124" s="466"/>
      <c r="N124" s="466"/>
      <c r="O124" s="466"/>
      <c r="P124" s="466"/>
      <c r="Q124" s="25"/>
    </row>
    <row r="125" spans="1:17">
      <c r="A125" s="282" t="s">
        <v>80</v>
      </c>
      <c r="B125" s="466" t="s">
        <v>154</v>
      </c>
      <c r="C125" s="466"/>
      <c r="D125" s="466"/>
      <c r="E125" s="466"/>
      <c r="F125" s="466"/>
      <c r="G125" s="466"/>
      <c r="H125" s="156"/>
      <c r="I125" s="82">
        <f t="shared" ref="I125" si="1">H125*$I$45</f>
        <v>0</v>
      </c>
      <c r="J125" s="282"/>
      <c r="K125" s="466"/>
      <c r="L125" s="466"/>
      <c r="M125" s="466"/>
      <c r="N125" s="466"/>
      <c r="O125" s="466"/>
      <c r="P125" s="466"/>
      <c r="Q125" s="25"/>
    </row>
    <row r="126" spans="1:17">
      <c r="A126" s="468" t="s">
        <v>155</v>
      </c>
      <c r="B126" s="469"/>
      <c r="C126" s="469"/>
      <c r="D126" s="469"/>
      <c r="E126" s="469"/>
      <c r="F126" s="469"/>
      <c r="G126" s="469"/>
      <c r="H126" s="33"/>
      <c r="I126" s="300">
        <f>SUM(I121:I125)</f>
        <v>33.474654999999998</v>
      </c>
      <c r="J126" s="468"/>
      <c r="K126" s="469"/>
      <c r="L126" s="469"/>
      <c r="M126" s="469"/>
      <c r="N126" s="469"/>
      <c r="O126" s="469"/>
      <c r="P126" s="469"/>
      <c r="Q126" s="25"/>
    </row>
    <row r="127" spans="1:17">
      <c r="A127" s="282" t="s">
        <v>80</v>
      </c>
      <c r="B127" s="466" t="s">
        <v>156</v>
      </c>
      <c r="C127" s="466"/>
      <c r="D127" s="466"/>
      <c r="E127" s="466"/>
      <c r="F127" s="466"/>
      <c r="G127" s="466"/>
      <c r="H127" s="1">
        <f>H75</f>
        <v>0.36800000000000005</v>
      </c>
      <c r="I127" s="82">
        <f>I126*H127</f>
        <v>12.318673040000002</v>
      </c>
      <c r="J127" s="282"/>
      <c r="K127" s="466"/>
      <c r="L127" s="466"/>
      <c r="M127" s="466"/>
      <c r="N127" s="466"/>
      <c r="O127" s="466"/>
      <c r="P127" s="466"/>
    </row>
    <row r="128" spans="1:17">
      <c r="A128" s="468" t="s">
        <v>157</v>
      </c>
      <c r="B128" s="469"/>
      <c r="C128" s="469"/>
      <c r="D128" s="469"/>
      <c r="E128" s="469"/>
      <c r="F128" s="469"/>
      <c r="G128" s="469"/>
      <c r="H128" s="33"/>
      <c r="I128" s="300">
        <f>SUM(I126:I127)</f>
        <v>45.793328039999999</v>
      </c>
      <c r="J128" s="468"/>
      <c r="K128" s="469"/>
      <c r="L128" s="469"/>
      <c r="M128" s="469"/>
      <c r="N128" s="469"/>
      <c r="O128" s="469"/>
      <c r="P128" s="469"/>
    </row>
    <row r="129" spans="1:16">
      <c r="A129" s="298"/>
      <c r="B129" s="3"/>
      <c r="C129" s="3"/>
      <c r="D129" s="3"/>
      <c r="E129" s="3"/>
      <c r="F129" s="3"/>
      <c r="G129" s="3"/>
      <c r="H129" s="3"/>
      <c r="I129" s="307"/>
      <c r="J129" s="298"/>
      <c r="K129" s="3"/>
      <c r="L129" s="3"/>
      <c r="M129" s="3"/>
      <c r="N129" s="3"/>
      <c r="O129" s="3"/>
      <c r="P129" s="3"/>
    </row>
    <row r="130" spans="1:16">
      <c r="A130" s="302" t="s">
        <v>158</v>
      </c>
      <c r="B130" s="495" t="s">
        <v>159</v>
      </c>
      <c r="C130" s="496"/>
      <c r="D130" s="496"/>
      <c r="E130" s="496"/>
      <c r="F130" s="496"/>
      <c r="G130" s="497"/>
      <c r="H130" s="26" t="s">
        <v>72</v>
      </c>
      <c r="I130" s="277" t="s">
        <v>73</v>
      </c>
      <c r="J130" s="302"/>
      <c r="K130" s="495"/>
      <c r="L130" s="496"/>
      <c r="M130" s="496"/>
      <c r="N130" s="496"/>
      <c r="O130" s="496"/>
      <c r="P130" s="497"/>
    </row>
    <row r="131" spans="1:16">
      <c r="A131" s="282" t="s">
        <v>37</v>
      </c>
      <c r="B131" s="513" t="s">
        <v>160</v>
      </c>
      <c r="C131" s="514"/>
      <c r="D131" s="514"/>
      <c r="E131" s="514"/>
      <c r="F131" s="514"/>
      <c r="G131" s="515"/>
      <c r="H131" s="156">
        <v>0</v>
      </c>
      <c r="I131" s="82">
        <v>0</v>
      </c>
      <c r="J131" s="282"/>
      <c r="K131" s="513"/>
      <c r="L131" s="514"/>
      <c r="M131" s="514"/>
      <c r="N131" s="514"/>
      <c r="O131" s="514"/>
      <c r="P131" s="515"/>
    </row>
    <row r="132" spans="1:16">
      <c r="A132" s="516" t="s">
        <v>161</v>
      </c>
      <c r="B132" s="496"/>
      <c r="C132" s="496"/>
      <c r="D132" s="496"/>
      <c r="E132" s="496"/>
      <c r="F132" s="496"/>
      <c r="G132" s="497"/>
      <c r="H132" s="33">
        <f>TRUNC(SUM(H131),4)</f>
        <v>0</v>
      </c>
      <c r="I132" s="300">
        <f>SUM(I131)</f>
        <v>0</v>
      </c>
      <c r="J132" s="516"/>
      <c r="K132" s="496"/>
      <c r="L132" s="496"/>
      <c r="M132" s="496"/>
      <c r="N132" s="496"/>
      <c r="O132" s="496"/>
      <c r="P132" s="497"/>
    </row>
    <row r="133" spans="1:16">
      <c r="A133" s="42"/>
      <c r="B133" s="36"/>
      <c r="C133" s="36"/>
      <c r="D133" s="36"/>
      <c r="E133" s="36"/>
      <c r="F133" s="36"/>
      <c r="G133" s="36"/>
      <c r="H133" s="36"/>
      <c r="I133" s="301"/>
      <c r="J133" s="42"/>
      <c r="K133" s="36"/>
      <c r="L133" s="36"/>
      <c r="M133" s="36"/>
      <c r="N133" s="36"/>
      <c r="O133" s="36"/>
      <c r="P133" s="36"/>
    </row>
    <row r="134" spans="1:16">
      <c r="A134" s="468" t="s">
        <v>162</v>
      </c>
      <c r="B134" s="469"/>
      <c r="C134" s="469"/>
      <c r="D134" s="469"/>
      <c r="E134" s="469"/>
      <c r="F134" s="469"/>
      <c r="G134" s="469"/>
      <c r="H134" s="469"/>
      <c r="I134" s="470"/>
      <c r="J134" s="468"/>
      <c r="K134" s="469"/>
      <c r="L134" s="469"/>
      <c r="M134" s="469"/>
      <c r="N134" s="469"/>
      <c r="O134" s="469"/>
      <c r="P134" s="469"/>
    </row>
    <row r="135" spans="1:16">
      <c r="A135" s="299">
        <v>4</v>
      </c>
      <c r="B135" s="507" t="s">
        <v>163</v>
      </c>
      <c r="C135" s="508"/>
      <c r="D135" s="508"/>
      <c r="E135" s="508"/>
      <c r="F135" s="508"/>
      <c r="G135" s="509"/>
      <c r="H135" s="37"/>
      <c r="I135" s="283" t="s">
        <v>73</v>
      </c>
      <c r="J135" s="299"/>
      <c r="K135" s="507"/>
      <c r="L135" s="508"/>
      <c r="M135" s="508"/>
      <c r="N135" s="508"/>
      <c r="O135" s="508"/>
      <c r="P135" s="509"/>
    </row>
    <row r="136" spans="1:16">
      <c r="A136" s="282" t="s">
        <v>147</v>
      </c>
      <c r="B136" s="510" t="s">
        <v>164</v>
      </c>
      <c r="C136" s="511"/>
      <c r="D136" s="511"/>
      <c r="E136" s="511"/>
      <c r="F136" s="511"/>
      <c r="G136" s="512"/>
      <c r="H136" s="20"/>
      <c r="I136" s="82">
        <f>I128</f>
        <v>45.793328039999999</v>
      </c>
      <c r="J136" s="282"/>
      <c r="K136" s="510"/>
      <c r="L136" s="511"/>
      <c r="M136" s="511"/>
      <c r="N136" s="511"/>
      <c r="O136" s="511"/>
      <c r="P136" s="512"/>
    </row>
    <row r="137" spans="1:16">
      <c r="A137" s="282" t="s">
        <v>158</v>
      </c>
      <c r="B137" s="510" t="s">
        <v>165</v>
      </c>
      <c r="C137" s="511"/>
      <c r="D137" s="511"/>
      <c r="E137" s="511"/>
      <c r="F137" s="511"/>
      <c r="G137" s="512"/>
      <c r="H137" s="20"/>
      <c r="I137" s="82">
        <f>I132</f>
        <v>0</v>
      </c>
      <c r="J137" s="282"/>
      <c r="K137" s="510"/>
      <c r="L137" s="511"/>
      <c r="M137" s="511"/>
      <c r="N137" s="511"/>
      <c r="O137" s="511"/>
      <c r="P137" s="512"/>
    </row>
    <row r="138" spans="1:16">
      <c r="A138" s="487" t="s">
        <v>166</v>
      </c>
      <c r="B138" s="499"/>
      <c r="C138" s="499"/>
      <c r="D138" s="499"/>
      <c r="E138" s="499"/>
      <c r="F138" s="499"/>
      <c r="G138" s="499"/>
      <c r="H138" s="499"/>
      <c r="I138" s="306">
        <f>SUM(I136:I137)</f>
        <v>45.793328039999999</v>
      </c>
      <c r="J138" s="487"/>
      <c r="K138" s="499"/>
      <c r="L138" s="499"/>
      <c r="M138" s="499"/>
      <c r="N138" s="499"/>
      <c r="O138" s="499"/>
      <c r="P138" s="499"/>
    </row>
    <row r="139" spans="1:16">
      <c r="A139" s="500"/>
      <c r="B139" s="501"/>
      <c r="C139" s="501"/>
      <c r="D139" s="501"/>
      <c r="E139" s="501"/>
      <c r="F139" s="501"/>
      <c r="G139" s="501"/>
      <c r="H139" s="501"/>
      <c r="I139" s="502"/>
      <c r="J139" s="500"/>
      <c r="K139" s="501"/>
      <c r="L139" s="501"/>
      <c r="M139" s="501"/>
      <c r="N139" s="501"/>
      <c r="O139" s="501"/>
      <c r="P139" s="501"/>
    </row>
    <row r="140" spans="1:16">
      <c r="A140" s="481" t="s">
        <v>167</v>
      </c>
      <c r="B140" s="482"/>
      <c r="C140" s="482"/>
      <c r="D140" s="482"/>
      <c r="E140" s="482"/>
      <c r="F140" s="482"/>
      <c r="G140" s="482"/>
      <c r="H140" s="482"/>
      <c r="I140" s="483"/>
      <c r="J140" s="481"/>
      <c r="K140" s="482"/>
      <c r="L140" s="482"/>
      <c r="M140" s="482"/>
      <c r="N140" s="482"/>
      <c r="O140" s="482"/>
      <c r="P140" s="482"/>
    </row>
    <row r="141" spans="1:16">
      <c r="A141" s="282">
        <v>5</v>
      </c>
      <c r="B141" s="477" t="s">
        <v>168</v>
      </c>
      <c r="C141" s="477"/>
      <c r="D141" s="477"/>
      <c r="E141" s="477"/>
      <c r="F141" s="477"/>
      <c r="G141" s="477"/>
      <c r="H141" s="8"/>
      <c r="I141" s="283" t="s">
        <v>73</v>
      </c>
      <c r="J141" s="282"/>
      <c r="K141" s="477"/>
      <c r="L141" s="477"/>
      <c r="M141" s="477"/>
      <c r="N141" s="477"/>
      <c r="O141" s="477"/>
      <c r="P141" s="477"/>
    </row>
    <row r="142" spans="1:16">
      <c r="A142" s="282" t="s">
        <v>37</v>
      </c>
      <c r="B142" s="492" t="s">
        <v>169</v>
      </c>
      <c r="C142" s="492"/>
      <c r="D142" s="492"/>
      <c r="E142" s="492"/>
      <c r="F142" s="492"/>
      <c r="G142" s="492"/>
      <c r="H142" s="21" t="s">
        <v>118</v>
      </c>
      <c r="I142" s="82">
        <f>'Uniform&amp;EPIs '!K25</f>
        <v>53.99111111111111</v>
      </c>
      <c r="J142" s="282"/>
      <c r="K142" s="492"/>
      <c r="L142" s="492"/>
      <c r="M142" s="492"/>
      <c r="N142" s="492"/>
      <c r="O142" s="492"/>
      <c r="P142" s="492"/>
    </row>
    <row r="143" spans="1:16">
      <c r="A143" s="282" t="s">
        <v>39</v>
      </c>
      <c r="B143" s="492" t="s">
        <v>170</v>
      </c>
      <c r="C143" s="492"/>
      <c r="D143" s="492"/>
      <c r="E143" s="492"/>
      <c r="F143" s="492"/>
      <c r="G143" s="492"/>
      <c r="H143" s="21" t="s">
        <v>118</v>
      </c>
      <c r="I143" s="82">
        <v>0</v>
      </c>
      <c r="J143" s="282"/>
      <c r="K143" s="492"/>
      <c r="L143" s="492"/>
      <c r="M143" s="492"/>
      <c r="N143" s="492"/>
      <c r="O143" s="492"/>
      <c r="P143" s="492"/>
    </row>
    <row r="144" spans="1:16">
      <c r="A144" s="308" t="s">
        <v>42</v>
      </c>
      <c r="B144" s="492" t="s">
        <v>171</v>
      </c>
      <c r="C144" s="492"/>
      <c r="D144" s="492"/>
      <c r="E144" s="492"/>
      <c r="F144" s="492"/>
      <c r="G144" s="492"/>
      <c r="H144" s="21" t="s">
        <v>118</v>
      </c>
      <c r="I144" s="82">
        <v>0</v>
      </c>
      <c r="J144" s="308"/>
      <c r="K144" s="492"/>
      <c r="L144" s="492"/>
      <c r="M144" s="492"/>
      <c r="N144" s="492"/>
      <c r="O144" s="492"/>
      <c r="P144" s="492"/>
    </row>
    <row r="145" spans="1:17">
      <c r="A145" s="308" t="s">
        <v>45</v>
      </c>
      <c r="B145" s="492" t="s">
        <v>81</v>
      </c>
      <c r="C145" s="492"/>
      <c r="D145" s="492"/>
      <c r="E145" s="492"/>
      <c r="F145" s="492"/>
      <c r="G145" s="492"/>
      <c r="H145" s="21" t="s">
        <v>118</v>
      </c>
      <c r="I145" s="82">
        <v>0</v>
      </c>
      <c r="J145" s="308"/>
      <c r="K145" s="492"/>
      <c r="L145" s="492"/>
      <c r="M145" s="492"/>
      <c r="N145" s="492"/>
      <c r="O145" s="492"/>
      <c r="P145" s="492"/>
    </row>
    <row r="146" spans="1:17">
      <c r="A146" s="487" t="s">
        <v>172</v>
      </c>
      <c r="B146" s="499"/>
      <c r="C146" s="499"/>
      <c r="D146" s="499"/>
      <c r="E146" s="499"/>
      <c r="F146" s="499"/>
      <c r="G146" s="499"/>
      <c r="H146" s="33" t="s">
        <v>118</v>
      </c>
      <c r="I146" s="306">
        <f>SUM(I142:I145)</f>
        <v>53.99111111111111</v>
      </c>
      <c r="J146" s="487"/>
      <c r="K146" s="499"/>
      <c r="L146" s="499"/>
      <c r="M146" s="499"/>
      <c r="N146" s="499"/>
      <c r="O146" s="499"/>
      <c r="P146" s="499"/>
    </row>
    <row r="147" spans="1:17">
      <c r="A147" s="309"/>
      <c r="B147" s="43"/>
      <c r="C147" s="43"/>
      <c r="D147" s="43"/>
      <c r="E147" s="43"/>
      <c r="F147" s="43"/>
      <c r="G147" s="43"/>
      <c r="H147" s="43"/>
      <c r="I147" s="310"/>
      <c r="J147" s="309"/>
      <c r="K147" s="43"/>
      <c r="L147" s="43"/>
      <c r="M147" s="43"/>
      <c r="N147" s="43"/>
      <c r="O147" s="43"/>
      <c r="P147" s="43"/>
    </row>
    <row r="148" spans="1:17">
      <c r="A148" s="286" t="s">
        <v>173</v>
      </c>
      <c r="B148" s="3"/>
      <c r="C148" s="3"/>
      <c r="D148" s="3"/>
      <c r="E148" s="3"/>
      <c r="F148" s="3"/>
      <c r="G148" s="3"/>
      <c r="H148" s="3"/>
      <c r="I148" s="307"/>
      <c r="J148" s="286"/>
      <c r="K148" s="3"/>
      <c r="L148" s="3"/>
      <c r="M148" s="3"/>
      <c r="N148" s="3"/>
      <c r="O148" s="3"/>
      <c r="P148" s="3"/>
    </row>
    <row r="149" spans="1:17">
      <c r="A149" s="311"/>
      <c r="B149" s="3"/>
      <c r="C149" s="3"/>
      <c r="D149" s="3"/>
      <c r="E149" s="3"/>
      <c r="F149" s="3"/>
      <c r="G149" s="3"/>
      <c r="H149" s="3"/>
      <c r="I149" s="307"/>
      <c r="J149" s="311"/>
      <c r="K149" s="3"/>
      <c r="L149" s="3"/>
      <c r="M149" s="3"/>
      <c r="N149" s="3"/>
      <c r="O149" s="3"/>
      <c r="P149" s="3"/>
    </row>
    <row r="150" spans="1:17">
      <c r="A150" s="481" t="s">
        <v>174</v>
      </c>
      <c r="B150" s="482"/>
      <c r="C150" s="482"/>
      <c r="D150" s="482"/>
      <c r="E150" s="482"/>
      <c r="F150" s="482"/>
      <c r="G150" s="482"/>
      <c r="H150" s="482"/>
      <c r="I150" s="483"/>
      <c r="J150" s="481"/>
      <c r="K150" s="482"/>
      <c r="L150" s="482"/>
      <c r="M150" s="482"/>
      <c r="N150" s="482"/>
      <c r="O150" s="482"/>
      <c r="P150" s="482"/>
    </row>
    <row r="151" spans="1:17">
      <c r="A151" s="282">
        <v>6</v>
      </c>
      <c r="B151" s="477" t="s">
        <v>175</v>
      </c>
      <c r="C151" s="477"/>
      <c r="D151" s="477"/>
      <c r="E151" s="477"/>
      <c r="F151" s="477"/>
      <c r="G151" s="477"/>
      <c r="H151" s="8" t="s">
        <v>72</v>
      </c>
      <c r="I151" s="283" t="s">
        <v>73</v>
      </c>
      <c r="J151" s="282"/>
      <c r="K151" s="477"/>
      <c r="L151" s="477"/>
      <c r="M151" s="477"/>
      <c r="N151" s="477"/>
      <c r="O151" s="477"/>
      <c r="P151" s="477"/>
    </row>
    <row r="152" spans="1:17">
      <c r="A152" s="282" t="s">
        <v>37</v>
      </c>
      <c r="B152" s="466" t="s">
        <v>176</v>
      </c>
      <c r="C152" s="466"/>
      <c r="D152" s="466"/>
      <c r="E152" s="466"/>
      <c r="F152" s="466"/>
      <c r="G152" s="466"/>
      <c r="H152" s="24">
        <v>0.05</v>
      </c>
      <c r="I152" s="312">
        <f>H152*I170</f>
        <v>187.49140800502221</v>
      </c>
      <c r="J152" s="282"/>
      <c r="K152" s="466"/>
      <c r="L152" s="466"/>
      <c r="M152" s="466"/>
      <c r="N152" s="466"/>
      <c r="O152" s="466"/>
      <c r="P152" s="466"/>
      <c r="Q152" s="25"/>
    </row>
    <row r="153" spans="1:17">
      <c r="A153" s="282" t="s">
        <v>39</v>
      </c>
      <c r="B153" s="466" t="s">
        <v>177</v>
      </c>
      <c r="C153" s="466"/>
      <c r="D153" s="466"/>
      <c r="E153" s="466"/>
      <c r="F153" s="466"/>
      <c r="G153" s="466"/>
      <c r="H153" s="24">
        <v>0.1</v>
      </c>
      <c r="I153" s="312">
        <f>H153*(I152+I170)</f>
        <v>393.73195681054659</v>
      </c>
      <c r="J153" s="282"/>
      <c r="K153" s="466"/>
      <c r="L153" s="466"/>
      <c r="M153" s="466"/>
      <c r="N153" s="466"/>
      <c r="O153" s="466"/>
      <c r="P153" s="466"/>
      <c r="Q153" s="25"/>
    </row>
    <row r="154" spans="1:17">
      <c r="A154" s="282" t="s">
        <v>42</v>
      </c>
      <c r="B154" s="517" t="s">
        <v>178</v>
      </c>
      <c r="C154" s="517"/>
      <c r="D154" s="517"/>
      <c r="E154" s="517"/>
      <c r="F154" s="517"/>
      <c r="G154" s="517"/>
      <c r="H154" s="2"/>
      <c r="I154" s="313"/>
      <c r="J154" s="282"/>
      <c r="K154" s="517"/>
      <c r="L154" s="517"/>
      <c r="M154" s="517"/>
      <c r="N154" s="517"/>
      <c r="O154" s="517"/>
      <c r="P154" s="517"/>
    </row>
    <row r="155" spans="1:17">
      <c r="A155" s="282" t="s">
        <v>179</v>
      </c>
      <c r="B155" s="466" t="s">
        <v>180</v>
      </c>
      <c r="C155" s="466"/>
      <c r="D155" s="466"/>
      <c r="E155" s="466"/>
      <c r="F155" s="466"/>
      <c r="G155" s="466"/>
      <c r="H155" s="6">
        <v>1.6500000000000001E-2</v>
      </c>
      <c r="I155" s="312">
        <f>H155*$I$172</f>
        <v>83.338017680599663</v>
      </c>
      <c r="J155" s="282"/>
      <c r="K155" s="466"/>
      <c r="L155" s="466"/>
      <c r="M155" s="466"/>
      <c r="N155" s="466"/>
      <c r="O155" s="466"/>
      <c r="P155" s="466"/>
      <c r="Q155" s="25"/>
    </row>
    <row r="156" spans="1:17">
      <c r="A156" s="282" t="s">
        <v>181</v>
      </c>
      <c r="B156" s="466" t="s">
        <v>182</v>
      </c>
      <c r="C156" s="466"/>
      <c r="D156" s="466"/>
      <c r="E156" s="466"/>
      <c r="F156" s="466"/>
      <c r="G156" s="466"/>
      <c r="H156" s="6">
        <v>7.5999999999999998E-2</v>
      </c>
      <c r="I156" s="312">
        <f t="shared" ref="I156:I157" si="2">H156*$I$172</f>
        <v>383.85996022579235</v>
      </c>
      <c r="J156" s="282"/>
      <c r="K156" s="466"/>
      <c r="L156" s="466"/>
      <c r="M156" s="466"/>
      <c r="N156" s="466"/>
      <c r="O156" s="466"/>
      <c r="P156" s="466"/>
      <c r="Q156" s="25"/>
    </row>
    <row r="157" spans="1:17">
      <c r="A157" s="282" t="s">
        <v>183</v>
      </c>
      <c r="B157" s="466" t="s">
        <v>184</v>
      </c>
      <c r="C157" s="466"/>
      <c r="D157" s="466"/>
      <c r="E157" s="466"/>
      <c r="F157" s="466"/>
      <c r="G157" s="466"/>
      <c r="H157" s="6">
        <v>0.05</v>
      </c>
      <c r="I157" s="312">
        <f t="shared" si="2"/>
        <v>252.53944751696869</v>
      </c>
      <c r="J157" s="282"/>
      <c r="K157" s="466"/>
      <c r="L157" s="466"/>
      <c r="M157" s="466"/>
      <c r="N157" s="466"/>
      <c r="O157" s="466"/>
      <c r="P157" s="466"/>
      <c r="Q157" s="25"/>
    </row>
    <row r="158" spans="1:17">
      <c r="A158" s="487" t="s">
        <v>185</v>
      </c>
      <c r="B158" s="499"/>
      <c r="C158" s="499"/>
      <c r="D158" s="499"/>
      <c r="E158" s="499"/>
      <c r="F158" s="499"/>
      <c r="G158" s="499"/>
      <c r="H158" s="44">
        <f>SUM(H152:H157)</f>
        <v>0.29250000000000004</v>
      </c>
      <c r="I158" s="306">
        <f>SUM(I152:I157)</f>
        <v>1300.9607902389296</v>
      </c>
      <c r="J158" s="487"/>
      <c r="K158" s="499"/>
      <c r="L158" s="499"/>
      <c r="M158" s="499"/>
      <c r="N158" s="499"/>
      <c r="O158" s="499"/>
      <c r="P158" s="499"/>
    </row>
    <row r="159" spans="1:17">
      <c r="A159" s="273"/>
      <c r="B159" s="235"/>
      <c r="C159" s="235"/>
      <c r="D159" s="235"/>
      <c r="E159" s="235"/>
      <c r="F159" s="235"/>
      <c r="G159" s="235"/>
      <c r="H159" s="235"/>
      <c r="I159" s="314"/>
      <c r="J159" s="273"/>
      <c r="K159" s="235"/>
      <c r="L159" s="235"/>
      <c r="M159" s="235"/>
      <c r="N159" s="235"/>
      <c r="O159" s="235"/>
      <c r="P159" s="235"/>
    </row>
    <row r="160" spans="1:17">
      <c r="A160" s="286" t="s">
        <v>186</v>
      </c>
      <c r="B160" s="235"/>
      <c r="C160" s="235"/>
      <c r="D160" s="235"/>
      <c r="E160" s="235"/>
      <c r="F160" s="235"/>
      <c r="G160" s="235"/>
      <c r="H160" s="235"/>
      <c r="I160" s="314"/>
      <c r="J160" s="286"/>
      <c r="K160" s="235"/>
      <c r="L160" s="235"/>
      <c r="M160" s="235"/>
      <c r="N160" s="235"/>
      <c r="O160" s="235"/>
      <c r="P160" s="235"/>
    </row>
    <row r="161" spans="1:16">
      <c r="A161" s="286" t="s">
        <v>187</v>
      </c>
      <c r="B161" s="235"/>
      <c r="C161" s="235"/>
      <c r="D161" s="235"/>
      <c r="E161" s="235"/>
      <c r="F161" s="235"/>
      <c r="G161" s="235"/>
      <c r="H161" s="235"/>
      <c r="I161" s="314"/>
      <c r="J161" s="286"/>
      <c r="K161" s="235"/>
      <c r="L161" s="235"/>
      <c r="M161" s="235"/>
      <c r="N161" s="235"/>
      <c r="O161" s="235"/>
      <c r="P161" s="235"/>
    </row>
    <row r="162" spans="1:16">
      <c r="A162" s="273"/>
      <c r="B162" s="230"/>
      <c r="C162" s="230"/>
      <c r="D162" s="230"/>
      <c r="E162" s="230"/>
      <c r="F162" s="230"/>
      <c r="G162" s="230"/>
      <c r="H162" s="230"/>
      <c r="I162" s="61"/>
      <c r="J162" s="273"/>
      <c r="K162" s="230"/>
      <c r="L162" s="230"/>
      <c r="M162" s="230"/>
      <c r="N162" s="230"/>
      <c r="O162" s="230"/>
      <c r="P162" s="230"/>
    </row>
    <row r="163" spans="1:16">
      <c r="A163" s="468" t="s">
        <v>188</v>
      </c>
      <c r="B163" s="469"/>
      <c r="C163" s="469"/>
      <c r="D163" s="469"/>
      <c r="E163" s="469"/>
      <c r="F163" s="469"/>
      <c r="G163" s="469"/>
      <c r="H163" s="469"/>
      <c r="I163" s="470"/>
      <c r="J163" s="468"/>
      <c r="K163" s="469"/>
      <c r="L163" s="469"/>
      <c r="M163" s="469"/>
      <c r="N163" s="469"/>
      <c r="O163" s="469"/>
      <c r="P163" s="469"/>
    </row>
    <row r="164" spans="1:16">
      <c r="A164" s="476" t="s">
        <v>189</v>
      </c>
      <c r="B164" s="477"/>
      <c r="C164" s="477"/>
      <c r="D164" s="477"/>
      <c r="E164" s="477"/>
      <c r="F164" s="477"/>
      <c r="G164" s="477"/>
      <c r="H164" s="477"/>
      <c r="I164" s="283" t="s">
        <v>73</v>
      </c>
      <c r="J164" s="476"/>
      <c r="K164" s="477"/>
      <c r="L164" s="477"/>
      <c r="M164" s="477"/>
      <c r="N164" s="477"/>
      <c r="O164" s="477"/>
      <c r="P164" s="477"/>
    </row>
    <row r="165" spans="1:16">
      <c r="A165" s="278" t="s">
        <v>37</v>
      </c>
      <c r="B165" s="467" t="str">
        <f>A37</f>
        <v>MÓDULO 1 - COMPOSIÇÃO DA REMUNERAÇÃO</v>
      </c>
      <c r="C165" s="467"/>
      <c r="D165" s="467"/>
      <c r="E165" s="467"/>
      <c r="F165" s="467"/>
      <c r="G165" s="467"/>
      <c r="H165" s="467"/>
      <c r="I165" s="312">
        <f>I45</f>
        <v>1632.91</v>
      </c>
      <c r="J165" s="278"/>
      <c r="K165" s="467"/>
      <c r="L165" s="467"/>
      <c r="M165" s="467"/>
      <c r="N165" s="467"/>
      <c r="O165" s="467"/>
      <c r="P165" s="467"/>
    </row>
    <row r="166" spans="1:16">
      <c r="A166" s="278" t="s">
        <v>39</v>
      </c>
      <c r="B166" s="467" t="str">
        <f>A50</f>
        <v>MÓDULO 2 – ENCARGOS E BENEFÍCIOS ANUAIS, MENSAIS E DIÁRIOS</v>
      </c>
      <c r="C166" s="467"/>
      <c r="D166" s="467"/>
      <c r="E166" s="467"/>
      <c r="F166" s="467"/>
      <c r="G166" s="467"/>
      <c r="H166" s="467"/>
      <c r="I166" s="312">
        <f>I102</f>
        <v>1901.0743161173332</v>
      </c>
      <c r="J166" s="278"/>
      <c r="K166" s="467"/>
      <c r="L166" s="467"/>
      <c r="M166" s="467"/>
      <c r="N166" s="467"/>
      <c r="O166" s="467"/>
      <c r="P166" s="467"/>
    </row>
    <row r="167" spans="1:16">
      <c r="A167" s="278" t="s">
        <v>42</v>
      </c>
      <c r="B167" s="467" t="str">
        <f>A104</f>
        <v>MÓDULO 3 – PROVISÃO PARA RESCISÃO</v>
      </c>
      <c r="C167" s="467"/>
      <c r="D167" s="467"/>
      <c r="E167" s="467"/>
      <c r="F167" s="467"/>
      <c r="G167" s="467"/>
      <c r="H167" s="467"/>
      <c r="I167" s="312">
        <f>I112</f>
        <v>116.05940483200001</v>
      </c>
      <c r="J167" s="278"/>
      <c r="K167" s="467"/>
      <c r="L167" s="467"/>
      <c r="M167" s="467"/>
      <c r="N167" s="467"/>
      <c r="O167" s="467"/>
      <c r="P167" s="467"/>
    </row>
    <row r="168" spans="1:16">
      <c r="A168" s="315" t="s">
        <v>45</v>
      </c>
      <c r="B168" s="467" t="str">
        <f>A114</f>
        <v>MÓDULO 4 – CUSTO DE REPOSIÇÃO DO PROFISSIONAL AUSENTE</v>
      </c>
      <c r="C168" s="467"/>
      <c r="D168" s="467"/>
      <c r="E168" s="467"/>
      <c r="F168" s="467"/>
      <c r="G168" s="467"/>
      <c r="H168" s="467"/>
      <c r="I168" s="312">
        <f>I138</f>
        <v>45.793328039999999</v>
      </c>
      <c r="J168" s="315"/>
      <c r="K168" s="467"/>
      <c r="L168" s="467"/>
      <c r="M168" s="467"/>
      <c r="N168" s="467"/>
      <c r="O168" s="467"/>
      <c r="P168" s="467"/>
    </row>
    <row r="169" spans="1:16">
      <c r="A169" s="315" t="s">
        <v>78</v>
      </c>
      <c r="B169" s="467" t="str">
        <f>A140</f>
        <v>MÓDULO 5 – INSUMOS DIVERSOS</v>
      </c>
      <c r="C169" s="467"/>
      <c r="D169" s="467"/>
      <c r="E169" s="467"/>
      <c r="F169" s="467"/>
      <c r="G169" s="467"/>
      <c r="H169" s="467"/>
      <c r="I169" s="312">
        <f>I146</f>
        <v>53.99111111111111</v>
      </c>
      <c r="J169" s="315"/>
      <c r="K169" s="467"/>
      <c r="L169" s="467"/>
      <c r="M169" s="467"/>
      <c r="N169" s="467"/>
      <c r="O169" s="467"/>
      <c r="P169" s="467"/>
    </row>
    <row r="170" spans="1:16">
      <c r="A170" s="282"/>
      <c r="B170" s="477" t="s">
        <v>190</v>
      </c>
      <c r="C170" s="477"/>
      <c r="D170" s="477"/>
      <c r="E170" s="477"/>
      <c r="F170" s="477"/>
      <c r="G170" s="477"/>
      <c r="H170" s="477"/>
      <c r="I170" s="316">
        <f>SUM(I165:I169)</f>
        <v>3749.8281601004437</v>
      </c>
      <c r="J170" s="282"/>
      <c r="K170" s="477"/>
      <c r="L170" s="477"/>
      <c r="M170" s="477"/>
      <c r="N170" s="477"/>
      <c r="O170" s="477"/>
      <c r="P170" s="477"/>
    </row>
    <row r="171" spans="1:16">
      <c r="A171" s="315" t="s">
        <v>80</v>
      </c>
      <c r="B171" s="467" t="str">
        <f>A150</f>
        <v>MÓDULO 6 – CUSTOS INDIRETOS, TRIBUTOS E LUCRO</v>
      </c>
      <c r="C171" s="467"/>
      <c r="D171" s="467"/>
      <c r="E171" s="467"/>
      <c r="F171" s="467"/>
      <c r="G171" s="467"/>
      <c r="H171" s="467"/>
      <c r="I171" s="82">
        <f>I158</f>
        <v>1300.9607902389296</v>
      </c>
      <c r="J171" s="315"/>
      <c r="K171" s="467"/>
      <c r="L171" s="467"/>
      <c r="M171" s="467"/>
      <c r="N171" s="467"/>
      <c r="O171" s="467"/>
      <c r="P171" s="467"/>
    </row>
    <row r="172" spans="1:16" ht="13.5" thickBot="1">
      <c r="A172" s="518" t="s">
        <v>191</v>
      </c>
      <c r="B172" s="519"/>
      <c r="C172" s="519"/>
      <c r="D172" s="519"/>
      <c r="E172" s="519"/>
      <c r="F172" s="519"/>
      <c r="G172" s="519"/>
      <c r="H172" s="519"/>
      <c r="I172" s="317">
        <f>SUM(I45,I102,I112,I138,I146,I152,I153)/(1-SUM(H155:H157))</f>
        <v>5050.7889503393735</v>
      </c>
      <c r="J172" s="518"/>
      <c r="K172" s="519"/>
      <c r="L172" s="519"/>
      <c r="M172" s="519"/>
      <c r="N172" s="519"/>
      <c r="O172" s="519"/>
      <c r="P172" s="519"/>
    </row>
    <row r="173" spans="1:16" ht="13.5" thickBot="1">
      <c r="A173" s="3"/>
      <c r="B173" s="3"/>
      <c r="C173" s="3"/>
      <c r="D173" s="3"/>
      <c r="E173" s="3"/>
      <c r="F173" s="3"/>
      <c r="G173" s="3"/>
      <c r="H173" s="3"/>
      <c r="I173" s="4"/>
      <c r="J173" s="57"/>
    </row>
    <row r="174" spans="1:16" s="270" customFormat="1" ht="17.45" customHeight="1" thickBot="1">
      <c r="A174" s="520" t="s">
        <v>192</v>
      </c>
      <c r="B174" s="521"/>
      <c r="C174" s="521"/>
      <c r="D174" s="521"/>
      <c r="E174" s="521"/>
      <c r="F174" s="521"/>
      <c r="G174" s="521"/>
      <c r="H174" s="327">
        <f>I16</f>
        <v>1</v>
      </c>
      <c r="I174" s="318">
        <f>I172*H174</f>
        <v>5050.7889503393735</v>
      </c>
      <c r="J174" s="321"/>
      <c r="K174" s="271"/>
      <c r="L174" s="271"/>
      <c r="M174" s="271"/>
      <c r="N174" s="271"/>
      <c r="O174" s="522"/>
      <c r="P174" s="523"/>
    </row>
    <row r="175" spans="1:16" s="270" customFormat="1" ht="24.95" customHeight="1" thickBot="1">
      <c r="A175" s="534">
        <f>(I174)</f>
        <v>5050.7889503393735</v>
      </c>
      <c r="B175" s="535"/>
      <c r="C175" s="535"/>
      <c r="D175" s="535"/>
      <c r="E175" s="535"/>
      <c r="F175" s="535"/>
      <c r="G175" s="535"/>
      <c r="H175" s="536" t="str">
        <f>I31</f>
        <v>Aux. de serviços gerais</v>
      </c>
      <c r="I175" s="537"/>
      <c r="J175" s="322"/>
      <c r="K175" s="269"/>
      <c r="L175" s="269"/>
      <c r="M175" s="269"/>
      <c r="N175" s="269"/>
      <c r="O175" s="269"/>
      <c r="P175" s="269"/>
    </row>
    <row r="176" spans="1:16">
      <c r="A176" s="3"/>
      <c r="B176" s="3"/>
      <c r="C176" s="3"/>
      <c r="D176" s="3"/>
      <c r="E176" s="3"/>
      <c r="F176" s="3"/>
      <c r="G176" s="3"/>
      <c r="H176" s="3"/>
      <c r="I176" s="4"/>
    </row>
    <row r="177" spans="1:9">
      <c r="A177" s="3"/>
      <c r="B177" s="3"/>
      <c r="C177" s="3"/>
      <c r="D177" s="3"/>
      <c r="E177" s="3"/>
      <c r="F177" s="3"/>
      <c r="G177" s="3"/>
      <c r="H177" s="3"/>
      <c r="I177" s="4"/>
    </row>
    <row r="178" spans="1:9" hidden="1" outlineLevel="1"/>
    <row r="179" spans="1:9" hidden="1" outlineLevel="1">
      <c r="A179" s="526" t="s">
        <v>204</v>
      </c>
      <c r="B179" s="527"/>
      <c r="C179" s="527"/>
      <c r="D179" s="527"/>
      <c r="E179" s="527"/>
      <c r="F179" s="527"/>
      <c r="G179" s="527"/>
      <c r="H179" s="527"/>
      <c r="I179" s="528"/>
    </row>
    <row r="180" spans="1:9" hidden="1" outlineLevel="1">
      <c r="A180" s="529"/>
      <c r="B180" s="530"/>
      <c r="C180" s="530"/>
      <c r="D180" s="530"/>
      <c r="E180" s="530"/>
      <c r="F180" s="530"/>
      <c r="G180" s="530"/>
      <c r="H180" s="530"/>
      <c r="I180" s="531"/>
    </row>
    <row r="181" spans="1:9" hidden="1" outlineLevel="1"/>
    <row r="182" spans="1:9" ht="38.25" hidden="1" outlineLevel="1">
      <c r="A182" s="532" t="s">
        <v>195</v>
      </c>
      <c r="B182" s="532"/>
      <c r="C182" s="532"/>
      <c r="D182" s="533" t="s">
        <v>205</v>
      </c>
      <c r="E182" s="477"/>
      <c r="F182" s="477"/>
      <c r="G182" s="533" t="s">
        <v>206</v>
      </c>
      <c r="H182" s="477"/>
      <c r="I182" s="45" t="s">
        <v>200</v>
      </c>
    </row>
    <row r="183" spans="1:9" ht="30" hidden="1" customHeight="1" outlineLevel="1">
      <c r="A183" s="524" t="s">
        <v>201</v>
      </c>
      <c r="B183" s="524"/>
      <c r="C183" s="524"/>
      <c r="D183" s="473" t="s">
        <v>207</v>
      </c>
      <c r="E183" s="524"/>
      <c r="F183" s="524"/>
      <c r="G183" s="525">
        <f>A175</f>
        <v>5050.7889503393735</v>
      </c>
      <c r="H183" s="524"/>
      <c r="I183" s="157">
        <f>TRUNC((1/1800)*G183,2)</f>
        <v>2.8</v>
      </c>
    </row>
    <row r="184" spans="1:9" hidden="1" outlineLevel="1">
      <c r="A184" s="477" t="s">
        <v>202</v>
      </c>
      <c r="B184" s="477"/>
      <c r="C184" s="477"/>
      <c r="D184" s="477"/>
      <c r="E184" s="477"/>
      <c r="F184" s="477"/>
      <c r="G184" s="477"/>
      <c r="H184" s="477"/>
      <c r="I184" s="158">
        <f>SUM(I183:I183)</f>
        <v>2.8</v>
      </c>
    </row>
    <row r="185" spans="1:9" hidden="1" outlineLevel="1"/>
    <row r="186" spans="1:9" hidden="1" outlineLevel="1">
      <c r="A186" s="466" t="s">
        <v>208</v>
      </c>
      <c r="B186" s="466"/>
      <c r="C186" s="466"/>
      <c r="D186" s="466"/>
      <c r="E186" s="466"/>
      <c r="F186" s="466"/>
      <c r="G186" s="466"/>
      <c r="H186" s="466"/>
      <c r="I186" s="466"/>
    </row>
    <row r="187" spans="1:9" hidden="1" outlineLevel="1"/>
    <row r="188" spans="1:9" hidden="1" outlineLevel="1">
      <c r="A188" s="526" t="s">
        <v>209</v>
      </c>
      <c r="B188" s="527"/>
      <c r="C188" s="527"/>
      <c r="D188" s="527"/>
      <c r="E188" s="527"/>
      <c r="F188" s="527"/>
      <c r="G188" s="527"/>
      <c r="H188" s="527"/>
      <c r="I188" s="528"/>
    </row>
    <row r="189" spans="1:9" hidden="1" outlineLevel="1">
      <c r="A189" s="529"/>
      <c r="B189" s="530"/>
      <c r="C189" s="530"/>
      <c r="D189" s="530"/>
      <c r="E189" s="530"/>
      <c r="F189" s="530"/>
      <c r="G189" s="530"/>
      <c r="H189" s="530"/>
      <c r="I189" s="531"/>
    </row>
    <row r="190" spans="1:9" hidden="1" outlineLevel="1"/>
    <row r="191" spans="1:9" ht="38.25" hidden="1" outlineLevel="1">
      <c r="A191" s="532" t="s">
        <v>195</v>
      </c>
      <c r="B191" s="532"/>
      <c r="C191" s="532"/>
      <c r="D191" s="533" t="s">
        <v>205</v>
      </c>
      <c r="E191" s="477"/>
      <c r="F191" s="477"/>
      <c r="G191" s="533" t="s">
        <v>206</v>
      </c>
      <c r="H191" s="477"/>
      <c r="I191" s="45" t="s">
        <v>200</v>
      </c>
    </row>
    <row r="192" spans="1:9" ht="30.6" hidden="1" customHeight="1" outlineLevel="1">
      <c r="A192" s="524" t="s">
        <v>201</v>
      </c>
      <c r="B192" s="524"/>
      <c r="C192" s="524"/>
      <c r="D192" s="473" t="s">
        <v>210</v>
      </c>
      <c r="E192" s="524"/>
      <c r="F192" s="524"/>
      <c r="G192" s="525" t="e">
        <f>#REF!</f>
        <v>#REF!</v>
      </c>
      <c r="H192" s="524"/>
      <c r="I192" s="157" t="e">
        <f>TRUNC((1/300)*G192,2)</f>
        <v>#REF!</v>
      </c>
    </row>
    <row r="193" spans="1:9" hidden="1" outlineLevel="1">
      <c r="A193" s="477" t="s">
        <v>202</v>
      </c>
      <c r="B193" s="477"/>
      <c r="C193" s="477"/>
      <c r="D193" s="477"/>
      <c r="E193" s="477"/>
      <c r="F193" s="477"/>
      <c r="G193" s="477"/>
      <c r="H193" s="477"/>
      <c r="I193" s="158" t="e">
        <f>SUM(I192:I192)</f>
        <v>#REF!</v>
      </c>
    </row>
    <row r="194" spans="1:9" hidden="1" outlineLevel="1"/>
    <row r="195" spans="1:9" hidden="1" outlineLevel="1">
      <c r="A195" s="466" t="s">
        <v>211</v>
      </c>
      <c r="B195" s="466"/>
      <c r="C195" s="466"/>
      <c r="D195" s="466"/>
      <c r="E195" s="466"/>
      <c r="F195" s="466"/>
      <c r="G195" s="466"/>
      <c r="H195" s="466"/>
      <c r="I195" s="466"/>
    </row>
    <row r="196" spans="1:9" hidden="1" outlineLevel="1"/>
    <row r="197" spans="1:9" hidden="1" outlineLevel="1">
      <c r="A197" s="544" t="s">
        <v>212</v>
      </c>
      <c r="B197" s="545"/>
      <c r="C197" s="545"/>
      <c r="D197" s="545"/>
      <c r="E197" s="545"/>
      <c r="F197" s="545"/>
      <c r="G197" s="545"/>
      <c r="H197" s="545"/>
      <c r="I197" s="546"/>
    </row>
    <row r="198" spans="1:9" hidden="1" outlineLevel="1">
      <c r="A198" s="547"/>
      <c r="B198" s="548"/>
      <c r="C198" s="548"/>
      <c r="D198" s="548"/>
      <c r="E198" s="548"/>
      <c r="F198" s="548"/>
      <c r="G198" s="548"/>
      <c r="H198" s="548"/>
      <c r="I198" s="549"/>
    </row>
    <row r="199" spans="1:9" hidden="1" outlineLevel="1"/>
    <row r="200" spans="1:9" ht="38.25" hidden="1" outlineLevel="1">
      <c r="A200" s="532" t="s">
        <v>195</v>
      </c>
      <c r="B200" s="532"/>
      <c r="C200" s="532"/>
      <c r="D200" s="533" t="s">
        <v>205</v>
      </c>
      <c r="E200" s="477"/>
      <c r="F200" s="477"/>
      <c r="G200" s="533" t="s">
        <v>206</v>
      </c>
      <c r="H200" s="477"/>
      <c r="I200" s="45" t="s">
        <v>200</v>
      </c>
    </row>
    <row r="201" spans="1:9" ht="29.45" hidden="1" customHeight="1" outlineLevel="1">
      <c r="A201" s="524" t="s">
        <v>201</v>
      </c>
      <c r="B201" s="524"/>
      <c r="C201" s="524"/>
      <c r="D201" s="473" t="s">
        <v>213</v>
      </c>
      <c r="E201" s="524"/>
      <c r="F201" s="524"/>
      <c r="G201" s="525" t="e">
        <f>G192</f>
        <v>#REF!</v>
      </c>
      <c r="H201" s="524"/>
      <c r="I201" s="157" t="e">
        <f>TRUNC((1/130)*G201/22,2)</f>
        <v>#REF!</v>
      </c>
    </row>
    <row r="202" spans="1:9" hidden="1" outlineLevel="1">
      <c r="A202" s="477" t="s">
        <v>202</v>
      </c>
      <c r="B202" s="477"/>
      <c r="C202" s="477"/>
      <c r="D202" s="477"/>
      <c r="E202" s="477"/>
      <c r="F202" s="477"/>
      <c r="G202" s="477"/>
      <c r="H202" s="477"/>
      <c r="I202" s="268" t="e">
        <f>SUM(I201:I201)</f>
        <v>#REF!</v>
      </c>
    </row>
    <row r="203" spans="1:9" hidden="1" outlineLevel="1"/>
    <row r="204" spans="1:9" hidden="1" outlineLevel="1">
      <c r="A204" s="466" t="s">
        <v>214</v>
      </c>
      <c r="B204" s="466"/>
      <c r="C204" s="466"/>
      <c r="D204" s="466"/>
      <c r="E204" s="466"/>
      <c r="F204" s="466"/>
      <c r="G204" s="466"/>
      <c r="H204" s="466"/>
      <c r="I204" s="466"/>
    </row>
    <row r="205" spans="1:9" hidden="1" outlineLevel="1"/>
    <row r="206" spans="1:9" hidden="1" outlineLevel="1">
      <c r="A206" s="542" t="s">
        <v>215</v>
      </c>
      <c r="B206" s="543"/>
      <c r="C206" s="543"/>
      <c r="D206" s="543"/>
      <c r="E206" s="543"/>
      <c r="F206" s="543"/>
      <c r="G206" s="543"/>
      <c r="H206" s="543"/>
      <c r="I206" s="543"/>
    </row>
    <row r="207" spans="1:9" hidden="1" outlineLevel="1"/>
    <row r="208" spans="1:9" hidden="1" outlineLevel="1">
      <c r="A208" s="542" t="s">
        <v>216</v>
      </c>
      <c r="B208" s="543"/>
      <c r="C208" s="543"/>
      <c r="D208" s="543"/>
      <c r="E208" s="543"/>
      <c r="F208" s="543"/>
      <c r="G208" s="543"/>
      <c r="H208" s="543"/>
      <c r="I208" s="543"/>
    </row>
    <row r="209" spans="1:9" hidden="1" outlineLevel="1">
      <c r="A209" s="248"/>
      <c r="B209" s="249"/>
      <c r="C209" s="249"/>
      <c r="D209" s="249"/>
      <c r="E209" s="249"/>
      <c r="F209" s="249"/>
      <c r="G209" s="249"/>
      <c r="H209" s="249"/>
      <c r="I209" s="249"/>
    </row>
    <row r="210" spans="1:9" hidden="1" outlineLevel="1">
      <c r="A210" s="542" t="s">
        <v>217</v>
      </c>
      <c r="B210" s="543"/>
      <c r="C210" s="543"/>
      <c r="D210" s="543"/>
      <c r="E210" s="543"/>
      <c r="F210" s="543"/>
      <c r="G210" s="543"/>
      <c r="H210" s="543"/>
      <c r="I210" s="543"/>
    </row>
    <row r="211" spans="1:9" hidden="1" outlineLevel="1"/>
    <row r="212" spans="1:9" hidden="1" outlineLevel="1"/>
    <row r="213" spans="1:9" collapsed="1">
      <c r="A213" s="488" t="s">
        <v>231</v>
      </c>
      <c r="B213" s="489"/>
      <c r="C213" s="489"/>
      <c r="D213" s="489"/>
      <c r="E213" s="489"/>
      <c r="F213" s="489"/>
      <c r="G213" s="489"/>
      <c r="H213" s="489"/>
      <c r="I213" s="490"/>
    </row>
    <row r="214" spans="1:9" s="32" customFormat="1">
      <c r="A214" s="538"/>
      <c r="B214" s="539"/>
      <c r="C214" s="539"/>
      <c r="D214" s="539"/>
      <c r="E214" s="539"/>
      <c r="F214" s="539"/>
      <c r="G214" s="539"/>
      <c r="H214" s="539"/>
      <c r="I214" s="540"/>
    </row>
    <row r="216" spans="1:9" ht="13.5" thickBot="1">
      <c r="A216" s="32"/>
      <c r="B216" s="32"/>
      <c r="C216" s="32"/>
      <c r="D216" s="32"/>
      <c r="E216" s="32"/>
      <c r="F216" s="32"/>
      <c r="G216" s="32"/>
      <c r="H216" s="32"/>
      <c r="I216" s="32"/>
    </row>
    <row r="217" spans="1:9">
      <c r="A217" s="581" t="s">
        <v>232</v>
      </c>
      <c r="B217" s="582"/>
      <c r="C217" s="582"/>
      <c r="D217" s="582"/>
      <c r="E217" s="582"/>
      <c r="F217" s="582"/>
      <c r="G217" s="582"/>
      <c r="H217" s="582"/>
      <c r="I217" s="583"/>
    </row>
    <row r="218" spans="1:9">
      <c r="A218" s="584"/>
      <c r="B218" s="585"/>
      <c r="C218" s="585"/>
      <c r="D218" s="585"/>
      <c r="E218" s="585"/>
      <c r="F218" s="585"/>
      <c r="G218" s="585"/>
      <c r="H218" s="585"/>
      <c r="I218" s="586"/>
    </row>
    <row r="219" spans="1:9">
      <c r="A219" s="471" t="s">
        <v>201</v>
      </c>
      <c r="B219" s="473"/>
      <c r="C219" s="473"/>
      <c r="D219" s="473">
        <v>22</v>
      </c>
      <c r="E219" s="524"/>
      <c r="F219" s="524"/>
      <c r="G219" s="525">
        <f>I174</f>
        <v>5050.7889503393735</v>
      </c>
      <c r="H219" s="524"/>
      <c r="I219" s="343">
        <f>TRUNC(G219/D219,2)</f>
        <v>229.58</v>
      </c>
    </row>
    <row r="220" spans="1:9" ht="13.5" thickBot="1">
      <c r="A220" s="579" t="s">
        <v>233</v>
      </c>
      <c r="B220" s="580"/>
      <c r="C220" s="580"/>
      <c r="D220" s="580"/>
      <c r="E220" s="580"/>
      <c r="F220" s="580"/>
      <c r="G220" s="580"/>
      <c r="H220" s="580"/>
      <c r="I220" s="344">
        <f>SUM(I219:I219)</f>
        <v>229.58</v>
      </c>
    </row>
  </sheetData>
  <mergeCells count="276">
    <mergeCell ref="A220:H220"/>
    <mergeCell ref="A213:I213"/>
    <mergeCell ref="A214:I214"/>
    <mergeCell ref="A217:I218"/>
    <mergeCell ref="A219:C219"/>
    <mergeCell ref="D219:F219"/>
    <mergeCell ref="G219:H219"/>
    <mergeCell ref="A208:I208"/>
    <mergeCell ref="A210:I210"/>
    <mergeCell ref="A201:C201"/>
    <mergeCell ref="D201:F201"/>
    <mergeCell ref="G201:H201"/>
    <mergeCell ref="A202:H202"/>
    <mergeCell ref="A204:I204"/>
    <mergeCell ref="A206:I206"/>
    <mergeCell ref="A193:H193"/>
    <mergeCell ref="A195:I195"/>
    <mergeCell ref="A197:I198"/>
    <mergeCell ref="A200:C200"/>
    <mergeCell ref="D200:F200"/>
    <mergeCell ref="G200:H200"/>
    <mergeCell ref="A191:C191"/>
    <mergeCell ref="D191:F191"/>
    <mergeCell ref="G191:H191"/>
    <mergeCell ref="A192:C192"/>
    <mergeCell ref="D192:F192"/>
    <mergeCell ref="G192:H192"/>
    <mergeCell ref="A183:C183"/>
    <mergeCell ref="D183:F183"/>
    <mergeCell ref="G183:H183"/>
    <mergeCell ref="A184:H184"/>
    <mergeCell ref="A186:I186"/>
    <mergeCell ref="A188:I189"/>
    <mergeCell ref="A179:I180"/>
    <mergeCell ref="A182:C182"/>
    <mergeCell ref="D182:F182"/>
    <mergeCell ref="G182:H182"/>
    <mergeCell ref="A175:G175"/>
    <mergeCell ref="H175:I175"/>
    <mergeCell ref="B171:H171"/>
    <mergeCell ref="K171:P171"/>
    <mergeCell ref="A172:H172"/>
    <mergeCell ref="J172:P172"/>
    <mergeCell ref="A174:G174"/>
    <mergeCell ref="O174:P174"/>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52:G152"/>
    <mergeCell ref="K152:P152"/>
    <mergeCell ref="B153:G153"/>
    <mergeCell ref="K153:P153"/>
    <mergeCell ref="B154:G154"/>
    <mergeCell ref="K154:P154"/>
    <mergeCell ref="A146:G146"/>
    <mergeCell ref="J146:P146"/>
    <mergeCell ref="A150:I150"/>
    <mergeCell ref="J150:P150"/>
    <mergeCell ref="B151:G151"/>
    <mergeCell ref="K151:P151"/>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23:G123"/>
    <mergeCell ref="K123:P123"/>
    <mergeCell ref="B124:G124"/>
    <mergeCell ref="K124:P124"/>
    <mergeCell ref="B125:G125"/>
    <mergeCell ref="K125:P125"/>
    <mergeCell ref="B120:G120"/>
    <mergeCell ref="K120:P120"/>
    <mergeCell ref="B121:G121"/>
    <mergeCell ref="K121:P121"/>
    <mergeCell ref="B122:G122"/>
    <mergeCell ref="K122:P122"/>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07:G107"/>
    <mergeCell ref="K107:P107"/>
    <mergeCell ref="B108:G108"/>
    <mergeCell ref="K108:P108"/>
    <mergeCell ref="B109:G109"/>
    <mergeCell ref="K109:P109"/>
    <mergeCell ref="A104:I104"/>
    <mergeCell ref="J104:P104"/>
    <mergeCell ref="B105:G105"/>
    <mergeCell ref="K105:P105"/>
    <mergeCell ref="B106:G106"/>
    <mergeCell ref="K106:P106"/>
    <mergeCell ref="B101:H101"/>
    <mergeCell ref="K101:P101"/>
    <mergeCell ref="A102:H102"/>
    <mergeCell ref="J102:P102"/>
    <mergeCell ref="A103:I103"/>
    <mergeCell ref="J103:P103"/>
    <mergeCell ref="A98:H98"/>
    <mergeCell ref="J98:P98"/>
    <mergeCell ref="B99:H99"/>
    <mergeCell ref="K99:P99"/>
    <mergeCell ref="B100:H100"/>
    <mergeCell ref="K100:P100"/>
    <mergeCell ref="B88:G88"/>
    <mergeCell ref="K88:P88"/>
    <mergeCell ref="B89:G89"/>
    <mergeCell ref="K89:P89"/>
    <mergeCell ref="A90:H90"/>
    <mergeCell ref="J90:P90"/>
    <mergeCell ref="B85:G85"/>
    <mergeCell ref="K85:P85"/>
    <mergeCell ref="B86:G86"/>
    <mergeCell ref="K86:P86"/>
    <mergeCell ref="B87:G87"/>
    <mergeCell ref="K87:P87"/>
    <mergeCell ref="A75:G75"/>
    <mergeCell ref="J75:P75"/>
    <mergeCell ref="B83:G83"/>
    <mergeCell ref="K83:P83"/>
    <mergeCell ref="B84:G84"/>
    <mergeCell ref="K84:P84"/>
    <mergeCell ref="B72:G72"/>
    <mergeCell ref="K72:P72"/>
    <mergeCell ref="B73:G73"/>
    <mergeCell ref="K73:P73"/>
    <mergeCell ref="B74:G74"/>
    <mergeCell ref="K74:P74"/>
    <mergeCell ref="B69:G69"/>
    <mergeCell ref="K69:P69"/>
    <mergeCell ref="B70:G70"/>
    <mergeCell ref="K70:P70"/>
    <mergeCell ref="B71:G71"/>
    <mergeCell ref="K71:P71"/>
    <mergeCell ref="B66:G66"/>
    <mergeCell ref="K66:P66"/>
    <mergeCell ref="B67:G67"/>
    <mergeCell ref="K67:P67"/>
    <mergeCell ref="B68:G68"/>
    <mergeCell ref="K68:P68"/>
    <mergeCell ref="A54:G54"/>
    <mergeCell ref="J54:P54"/>
    <mergeCell ref="B55:G55"/>
    <mergeCell ref="K55:P55"/>
    <mergeCell ref="A56:G56"/>
    <mergeCell ref="J56:P56"/>
    <mergeCell ref="B51:G51"/>
    <mergeCell ref="K51:P51"/>
    <mergeCell ref="B52:G52"/>
    <mergeCell ref="K52:P52"/>
    <mergeCell ref="B53:G53"/>
    <mergeCell ref="K53:P53"/>
    <mergeCell ref="B44:G44"/>
    <mergeCell ref="K44:P44"/>
    <mergeCell ref="A45:H45"/>
    <mergeCell ref="J45:P45"/>
    <mergeCell ref="A50:I50"/>
    <mergeCell ref="J50:P50"/>
    <mergeCell ref="B41:G41"/>
    <mergeCell ref="K41:P41"/>
    <mergeCell ref="B42:G42"/>
    <mergeCell ref="K42:P42"/>
    <mergeCell ref="B43:G43"/>
    <mergeCell ref="K43:P43"/>
    <mergeCell ref="B38:G38"/>
    <mergeCell ref="K38:P38"/>
    <mergeCell ref="B39:G39"/>
    <mergeCell ref="K39:P39"/>
    <mergeCell ref="B40:G40"/>
    <mergeCell ref="K40:P40"/>
    <mergeCell ref="B31:H31"/>
    <mergeCell ref="K31:P31"/>
    <mergeCell ref="B32:H32"/>
    <mergeCell ref="K32:P32"/>
    <mergeCell ref="A37:I37"/>
    <mergeCell ref="J37:P37"/>
    <mergeCell ref="B28:H28"/>
    <mergeCell ref="K28:P28"/>
    <mergeCell ref="B29:H29"/>
    <mergeCell ref="K29:P29"/>
    <mergeCell ref="B30:H30"/>
    <mergeCell ref="K30:P30"/>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A6:F6"/>
    <mergeCell ref="J6:O6"/>
    <mergeCell ref="A8:I8"/>
    <mergeCell ref="J8:P8"/>
    <mergeCell ref="B9:H9"/>
    <mergeCell ref="K9:P9"/>
    <mergeCell ref="A1:I1"/>
    <mergeCell ref="J1:P1"/>
    <mergeCell ref="A3:F3"/>
    <mergeCell ref="J3:O3"/>
    <mergeCell ref="A4:F4"/>
    <mergeCell ref="J4:O4"/>
  </mergeCells>
  <pageMargins left="0.39370078740157483" right="0.19685039370078741" top="0.59055118110236227" bottom="0.39370078740157483" header="0.15748031496062992" footer="0.15748031496062992"/>
  <pageSetup paperSize="9" firstPageNumber="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1:O66"/>
  <sheetViews>
    <sheetView topLeftCell="A15" zoomScale="130" zoomScaleNormal="130" workbookViewId="0">
      <selection activeCell="E40" sqref="E40"/>
    </sheetView>
  </sheetViews>
  <sheetFormatPr defaultRowHeight="12.75" customHeight="1"/>
  <cols>
    <col min="2" max="2" width="16.28515625" bestFit="1" customWidth="1"/>
    <col min="3" max="3" width="10.7109375" customWidth="1"/>
    <col min="4" max="4" width="20.7109375" customWidth="1"/>
    <col min="5" max="5" width="15.42578125" customWidth="1"/>
  </cols>
  <sheetData>
    <row r="1" spans="2:6"/>
    <row r="2" spans="2:6">
      <c r="B2" s="452" t="s">
        <v>234</v>
      </c>
      <c r="C2" s="453"/>
      <c r="D2" s="453"/>
      <c r="E2" s="454"/>
    </row>
    <row r="3" spans="2:6">
      <c r="B3" s="57"/>
      <c r="E3" s="58"/>
      <c r="F3" s="43"/>
    </row>
    <row r="4" spans="2:6">
      <c r="B4" s="80" t="s">
        <v>235</v>
      </c>
      <c r="C4" s="51"/>
      <c r="D4" s="51"/>
      <c r="E4" s="115">
        <v>4.95</v>
      </c>
    </row>
    <row r="5" spans="2:6">
      <c r="B5" s="80" t="s">
        <v>236</v>
      </c>
      <c r="C5" s="51"/>
      <c r="D5" s="51"/>
      <c r="E5" s="114">
        <v>2</v>
      </c>
    </row>
    <row r="6" spans="2:6">
      <c r="B6" s="80" t="s">
        <v>237</v>
      </c>
      <c r="C6" s="51"/>
      <c r="D6" s="51"/>
      <c r="E6" s="114">
        <v>22</v>
      </c>
    </row>
    <row r="7" spans="2:6">
      <c r="B7" s="80" t="s">
        <v>238</v>
      </c>
      <c r="C7" s="51"/>
      <c r="D7" s="51"/>
      <c r="E7" s="169">
        <v>0.06</v>
      </c>
    </row>
    <row r="8" spans="2:6">
      <c r="B8" s="57"/>
      <c r="E8" s="58"/>
    </row>
    <row r="9" spans="2:6">
      <c r="B9" s="81" t="s">
        <v>239</v>
      </c>
      <c r="C9" s="51"/>
      <c r="D9" s="51"/>
      <c r="E9" s="83">
        <f>(E4*E5*E6)</f>
        <v>217.8</v>
      </c>
    </row>
    <row r="10" spans="2:6">
      <c r="B10" s="81" t="s">
        <v>240</v>
      </c>
      <c r="C10" s="51"/>
      <c r="D10" s="51"/>
      <c r="E10" s="83">
        <f>'Limpeza - Item 1'!I30*'Mód2.3 '!E7</f>
        <v>97.974599999999995</v>
      </c>
    </row>
    <row r="11" spans="2:6">
      <c r="B11" s="57"/>
      <c r="E11" s="58"/>
    </row>
    <row r="12" spans="2:6">
      <c r="B12" s="65" t="s">
        <v>241</v>
      </c>
      <c r="C12" s="66"/>
      <c r="D12" s="66"/>
      <c r="E12" s="79">
        <f>E9-E10</f>
        <v>119.82540000000002</v>
      </c>
    </row>
    <row r="13" spans="2:6">
      <c r="E13" s="7"/>
    </row>
    <row r="14" spans="2:6">
      <c r="E14" s="7"/>
    </row>
    <row r="15" spans="2:6">
      <c r="B15" s="452" t="s">
        <v>242</v>
      </c>
      <c r="C15" s="453"/>
      <c r="D15" s="453"/>
      <c r="E15" s="454"/>
    </row>
    <row r="16" spans="2:6">
      <c r="B16" s="57"/>
      <c r="E16" s="58"/>
    </row>
    <row r="17" spans="2:5">
      <c r="B17" s="80" t="s">
        <v>243</v>
      </c>
      <c r="C17" s="51"/>
      <c r="D17" s="51"/>
      <c r="E17" s="115">
        <v>23.76</v>
      </c>
    </row>
    <row r="18" spans="2:5">
      <c r="B18" s="80" t="s">
        <v>237</v>
      </c>
      <c r="C18" s="51"/>
      <c r="D18" s="51"/>
      <c r="E18" s="114">
        <v>22</v>
      </c>
    </row>
    <row r="19" spans="2:5">
      <c r="B19" s="80" t="s">
        <v>244</v>
      </c>
      <c r="C19" s="51"/>
      <c r="D19" s="51"/>
      <c r="E19" s="195">
        <v>0.05</v>
      </c>
    </row>
    <row r="20" spans="2:5">
      <c r="B20" s="57"/>
      <c r="E20" s="58"/>
    </row>
    <row r="21" spans="2:5">
      <c r="B21" s="81" t="s">
        <v>245</v>
      </c>
      <c r="C21" s="51"/>
      <c r="D21" s="51"/>
      <c r="E21" s="82">
        <f>E17*E18</f>
        <v>522.72</v>
      </c>
    </row>
    <row r="22" spans="2:5">
      <c r="B22" s="81" t="s">
        <v>246</v>
      </c>
      <c r="C22" s="51"/>
      <c r="D22" s="51"/>
      <c r="E22" s="159">
        <v>164.16</v>
      </c>
    </row>
    <row r="23" spans="2:5">
      <c r="B23" s="81" t="s">
        <v>240</v>
      </c>
      <c r="C23" s="51"/>
      <c r="D23" s="51"/>
      <c r="E23" s="82">
        <f>E21*E19</f>
        <v>26.136000000000003</v>
      </c>
    </row>
    <row r="24" spans="2:5">
      <c r="B24" s="57"/>
      <c r="E24" s="58"/>
    </row>
    <row r="25" spans="2:5">
      <c r="B25" s="65" t="s">
        <v>247</v>
      </c>
      <c r="C25" s="66"/>
      <c r="D25" s="66"/>
      <c r="E25" s="79">
        <f>E21-E23+E22</f>
        <v>660.74400000000003</v>
      </c>
    </row>
    <row r="26" spans="2:5">
      <c r="E26" s="7"/>
    </row>
    <row r="27" spans="2:5">
      <c r="E27" s="7"/>
    </row>
    <row r="28" spans="2:5">
      <c r="B28" s="452" t="s">
        <v>248</v>
      </c>
      <c r="C28" s="453"/>
      <c r="D28" s="453"/>
      <c r="E28" s="454"/>
    </row>
    <row r="29" spans="2:5">
      <c r="B29" s="57"/>
      <c r="E29" s="58"/>
    </row>
    <row r="30" spans="2:5">
      <c r="B30" s="80" t="s">
        <v>249</v>
      </c>
      <c r="C30" s="51"/>
      <c r="D30" s="51"/>
      <c r="E30" s="417">
        <v>63.17</v>
      </c>
    </row>
    <row r="31" spans="2:5">
      <c r="B31" s="80" t="s">
        <v>250</v>
      </c>
      <c r="C31" s="51"/>
      <c r="D31" s="51"/>
      <c r="E31" s="160"/>
    </row>
    <row r="32" spans="2:5">
      <c r="B32" s="57"/>
      <c r="E32" s="58"/>
    </row>
    <row r="33" spans="2:15">
      <c r="B33" s="65" t="s">
        <v>251</v>
      </c>
      <c r="C33" s="66"/>
      <c r="D33" s="66"/>
      <c r="E33" s="79">
        <f>SUM(E30-E31)</f>
        <v>63.17</v>
      </c>
    </row>
    <row r="34" spans="2:15">
      <c r="E34" s="7"/>
    </row>
    <row r="35" spans="2:15" ht="13.5" customHeight="1">
      <c r="E35" s="7"/>
      <c r="G35" s="109"/>
      <c r="H35" s="109"/>
      <c r="I35" s="109"/>
      <c r="J35" s="109"/>
      <c r="K35" s="109"/>
      <c r="L35" s="109"/>
      <c r="M35" s="109"/>
      <c r="N35" s="109"/>
      <c r="O35" s="109"/>
    </row>
    <row r="36" spans="2:15">
      <c r="B36" s="591" t="s">
        <v>252</v>
      </c>
      <c r="C36" s="453"/>
      <c r="D36" s="453"/>
      <c r="E36" s="454"/>
      <c r="G36" s="588"/>
      <c r="H36" s="588"/>
      <c r="I36" s="588"/>
      <c r="J36" s="109"/>
      <c r="K36" s="109"/>
      <c r="L36" s="109"/>
      <c r="M36" s="109"/>
      <c r="N36" s="109"/>
      <c r="O36" s="109"/>
    </row>
    <row r="37" spans="2:15">
      <c r="B37" s="85"/>
      <c r="C37" s="86"/>
      <c r="D37" s="86"/>
      <c r="E37" s="87"/>
      <c r="G37" s="109"/>
      <c r="H37" s="109"/>
      <c r="I37" s="109"/>
      <c r="J37" s="109"/>
      <c r="K37" s="109"/>
      <c r="L37" s="109"/>
      <c r="M37" s="109"/>
      <c r="N37" s="109"/>
      <c r="O37" s="109"/>
    </row>
    <row r="38" spans="2:15">
      <c r="B38" s="80" t="s">
        <v>253</v>
      </c>
      <c r="C38" s="51"/>
      <c r="D38" s="51"/>
      <c r="E38" s="115"/>
      <c r="G38" s="109"/>
      <c r="H38" s="109"/>
      <c r="I38" s="109"/>
      <c r="J38" s="109"/>
      <c r="K38" s="109"/>
      <c r="L38" s="109"/>
      <c r="M38" s="109"/>
      <c r="N38" s="109"/>
      <c r="O38" s="109"/>
    </row>
    <row r="39" spans="2:15">
      <c r="B39" s="80" t="s">
        <v>254</v>
      </c>
      <c r="C39" s="51"/>
      <c r="D39" s="51"/>
      <c r="E39" s="115"/>
      <c r="G39" s="109"/>
      <c r="H39" s="109"/>
      <c r="I39" s="109"/>
      <c r="J39" s="109"/>
      <c r="K39" s="109"/>
      <c r="L39" s="109"/>
      <c r="M39" s="109"/>
      <c r="N39" s="109"/>
      <c r="O39" s="109"/>
    </row>
    <row r="40" spans="2:15">
      <c r="B40" s="80"/>
      <c r="C40" s="51"/>
      <c r="D40" s="84"/>
      <c r="E40" s="117"/>
      <c r="G40" s="109"/>
      <c r="H40" s="109"/>
      <c r="I40" s="109"/>
      <c r="J40" s="109"/>
      <c r="K40" s="109"/>
      <c r="L40" s="109"/>
      <c r="M40" s="109"/>
      <c r="N40" s="109"/>
      <c r="O40" s="109"/>
    </row>
    <row r="41" spans="2:15">
      <c r="B41" s="88"/>
      <c r="C41" s="89"/>
      <c r="D41" s="89"/>
      <c r="E41" s="90"/>
      <c r="G41" s="109"/>
      <c r="H41" s="109"/>
      <c r="I41" s="109"/>
      <c r="J41" s="109"/>
      <c r="K41" s="109"/>
      <c r="L41" s="109"/>
      <c r="M41" s="109"/>
      <c r="N41" s="109"/>
      <c r="O41" s="109"/>
    </row>
    <row r="42" spans="2:15">
      <c r="B42" s="65" t="s">
        <v>255</v>
      </c>
      <c r="C42" s="66"/>
      <c r="D42" s="66"/>
      <c r="E42" s="79">
        <f>E38+E39</f>
        <v>0</v>
      </c>
    </row>
    <row r="43" spans="2:15">
      <c r="E43" s="7"/>
    </row>
    <row r="44" spans="2:15">
      <c r="E44" s="7"/>
    </row>
    <row r="45" spans="2:15">
      <c r="B45" s="452" t="s">
        <v>256</v>
      </c>
      <c r="C45" s="453"/>
      <c r="D45" s="453"/>
      <c r="E45" s="454"/>
    </row>
    <row r="46" spans="2:15">
      <c r="B46" s="85"/>
      <c r="C46" s="86"/>
      <c r="D46" s="86"/>
      <c r="E46" s="87"/>
    </row>
    <row r="47" spans="2:15">
      <c r="B47" s="80" t="s">
        <v>257</v>
      </c>
      <c r="C47" s="51"/>
      <c r="D47" s="51"/>
      <c r="E47" s="115"/>
    </row>
    <row r="48" spans="2:15">
      <c r="B48" s="80" t="s">
        <v>258</v>
      </c>
      <c r="C48" s="51"/>
      <c r="D48" s="51"/>
      <c r="E48" s="115"/>
    </row>
    <row r="49" spans="2:8">
      <c r="B49" s="80" t="s">
        <v>259</v>
      </c>
      <c r="C49" s="51"/>
      <c r="D49" s="84"/>
      <c r="E49" s="118"/>
    </row>
    <row r="50" spans="2:8">
      <c r="B50" s="88" t="s">
        <v>260</v>
      </c>
      <c r="C50" s="89"/>
      <c r="D50" s="89"/>
      <c r="E50" s="112">
        <v>1</v>
      </c>
    </row>
    <row r="51" spans="2:8">
      <c r="B51" s="65" t="s">
        <v>261</v>
      </c>
      <c r="C51" s="66"/>
      <c r="D51" s="66"/>
      <c r="E51" s="110">
        <f>((E47*E49)+(E48*E49))/E50</f>
        <v>0</v>
      </c>
    </row>
    <row r="52" spans="2:8">
      <c r="B52" s="72" t="s">
        <v>262</v>
      </c>
      <c r="C52" s="66"/>
      <c r="D52" s="66"/>
      <c r="E52" s="111">
        <f>E51/12</f>
        <v>0</v>
      </c>
    </row>
    <row r="53" spans="2:8"/>
    <row r="54" spans="2:8">
      <c r="B54" s="452"/>
      <c r="C54" s="453"/>
      <c r="D54" s="453"/>
      <c r="E54" s="454"/>
    </row>
    <row r="55" spans="2:8">
      <c r="B55" s="91"/>
      <c r="C55" s="92"/>
      <c r="D55" s="92"/>
      <c r="E55" s="93"/>
    </row>
    <row r="56" spans="2:8">
      <c r="B56" s="95" t="s">
        <v>263</v>
      </c>
      <c r="C56" s="51"/>
      <c r="D56" s="51"/>
      <c r="E56" s="115"/>
    </row>
    <row r="57" spans="2:8" ht="12.75" customHeight="1">
      <c r="B57" s="95" t="s">
        <v>264</v>
      </c>
      <c r="C57" s="51"/>
      <c r="D57" s="51"/>
      <c r="E57" s="114"/>
      <c r="G57" s="587"/>
      <c r="H57" s="587"/>
    </row>
    <row r="58" spans="2:8" ht="13.5" customHeight="1">
      <c r="B58" s="88" t="s">
        <v>265</v>
      </c>
      <c r="C58" s="89"/>
      <c r="D58" s="89"/>
      <c r="E58" s="119">
        <v>2</v>
      </c>
      <c r="G58" s="587"/>
      <c r="H58" s="587"/>
    </row>
    <row r="59" spans="2:8">
      <c r="B59" s="113" t="s">
        <v>261</v>
      </c>
      <c r="C59" s="66"/>
      <c r="D59" s="66"/>
      <c r="E59" s="110">
        <f>E56*E57*E58</f>
        <v>0</v>
      </c>
      <c r="G59" s="587"/>
      <c r="H59" s="587"/>
    </row>
    <row r="60" spans="2:8">
      <c r="B60" s="72" t="s">
        <v>262</v>
      </c>
      <c r="C60" s="66"/>
      <c r="D60" s="66"/>
      <c r="E60" s="111">
        <f>E59/12</f>
        <v>0</v>
      </c>
    </row>
    <row r="63" spans="2:8">
      <c r="B63" s="589" t="s">
        <v>266</v>
      </c>
      <c r="C63" s="590"/>
      <c r="D63" s="590"/>
      <c r="E63" s="590"/>
      <c r="F63" s="590"/>
    </row>
    <row r="64" spans="2:8">
      <c r="B64" s="590"/>
      <c r="C64" s="590"/>
      <c r="D64" s="590"/>
      <c r="E64" s="590"/>
      <c r="F64" s="590"/>
    </row>
    <row r="65" spans="2:6">
      <c r="B65" s="590"/>
      <c r="C65" s="590"/>
      <c r="D65" s="590"/>
      <c r="E65" s="590"/>
      <c r="F65" s="590"/>
    </row>
    <row r="66" spans="2:6">
      <c r="B66" s="590"/>
      <c r="C66" s="590"/>
      <c r="D66" s="590"/>
      <c r="E66" s="590"/>
      <c r="F66" s="590"/>
    </row>
  </sheetData>
  <mergeCells count="10">
    <mergeCell ref="B63:F66"/>
    <mergeCell ref="B36:E36"/>
    <mergeCell ref="B45:E45"/>
    <mergeCell ref="B54:E54"/>
    <mergeCell ref="G57:H57"/>
    <mergeCell ref="G58:H59"/>
    <mergeCell ref="G36:I36"/>
    <mergeCell ref="B2:E2"/>
    <mergeCell ref="B15:E15"/>
    <mergeCell ref="B28:E28"/>
  </mergeCells>
  <pageMargins left="0.511811024" right="0.511811024" top="0.78740157499999996" bottom="0.78740157499999996" header="0.31496062000000002" footer="0.31496062000000002"/>
  <pageSetup paperSize="9" scale="63"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M43"/>
  <sheetViews>
    <sheetView zoomScale="70" zoomScaleNormal="70" workbookViewId="0">
      <selection activeCell="M14" sqref="M14"/>
    </sheetView>
  </sheetViews>
  <sheetFormatPr defaultRowHeight="12.75"/>
  <cols>
    <col min="1" max="1" width="3.7109375" style="182"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thickBot="1">
      <c r="A1" s="603" t="s">
        <v>267</v>
      </c>
      <c r="B1" s="604"/>
      <c r="C1" s="604"/>
      <c r="D1" s="604"/>
      <c r="E1" s="604"/>
      <c r="F1" s="604"/>
      <c r="G1" s="604"/>
      <c r="H1" s="604"/>
      <c r="I1" s="604"/>
      <c r="J1" s="604"/>
      <c r="K1" s="604"/>
      <c r="L1" s="605"/>
    </row>
    <row r="2" spans="1:13" ht="12.95" customHeight="1">
      <c r="A2" s="213" t="s">
        <v>37</v>
      </c>
      <c r="B2" s="616" t="s">
        <v>268</v>
      </c>
      <c r="C2" s="616"/>
      <c r="D2" s="616"/>
      <c r="E2" s="237" t="s">
        <v>269</v>
      </c>
      <c r="F2" s="617"/>
      <c r="G2" s="606"/>
      <c r="H2" s="606"/>
      <c r="I2" s="606"/>
      <c r="J2" s="237" t="s">
        <v>270</v>
      </c>
      <c r="K2" s="606"/>
      <c r="L2" s="607"/>
    </row>
    <row r="3" spans="1:13" ht="12.95" customHeight="1">
      <c r="A3" s="215" t="s">
        <v>39</v>
      </c>
      <c r="B3" s="612" t="s">
        <v>271</v>
      </c>
      <c r="C3" s="612"/>
      <c r="D3" s="612"/>
      <c r="E3" s="170" t="s">
        <v>269</v>
      </c>
      <c r="F3" s="614"/>
      <c r="G3" s="618"/>
      <c r="H3" s="618"/>
      <c r="I3" s="618"/>
      <c r="J3" s="170" t="s">
        <v>270</v>
      </c>
      <c r="K3" s="608"/>
      <c r="L3" s="609"/>
    </row>
    <row r="4" spans="1:13" ht="12.95" customHeight="1">
      <c r="A4" s="217" t="s">
        <v>42</v>
      </c>
      <c r="B4" s="610" t="s">
        <v>272</v>
      </c>
      <c r="C4" s="610"/>
      <c r="D4" s="610"/>
      <c r="E4" s="171" t="s">
        <v>269</v>
      </c>
      <c r="F4" s="615"/>
      <c r="G4" s="610"/>
      <c r="H4" s="610"/>
      <c r="I4" s="610"/>
      <c r="J4" s="171" t="s">
        <v>270</v>
      </c>
      <c r="K4" s="610"/>
      <c r="L4" s="611"/>
    </row>
    <row r="5" spans="1:13" ht="12.95" customHeight="1">
      <c r="A5" s="215" t="s">
        <v>45</v>
      </c>
      <c r="B5" s="612" t="s">
        <v>273</v>
      </c>
      <c r="C5" s="612"/>
      <c r="D5" s="612"/>
      <c r="E5" s="170" t="s">
        <v>269</v>
      </c>
      <c r="F5" s="614"/>
      <c r="G5" s="608"/>
      <c r="H5" s="608"/>
      <c r="I5" s="608"/>
      <c r="J5" s="170" t="s">
        <v>270</v>
      </c>
      <c r="K5" s="612"/>
      <c r="L5" s="613"/>
    </row>
    <row r="6" spans="1:13">
      <c r="A6" s="219" t="s">
        <v>78</v>
      </c>
      <c r="B6" s="647"/>
      <c r="C6" s="647"/>
      <c r="D6" s="647"/>
      <c r="E6" s="220"/>
      <c r="F6" s="648"/>
      <c r="G6" s="649"/>
      <c r="H6" s="649"/>
      <c r="I6" s="649"/>
      <c r="J6" s="220"/>
      <c r="K6" s="619"/>
      <c r="L6" s="620"/>
    </row>
    <row r="7" spans="1:13" ht="13.5" thickBot="1">
      <c r="A7" s="221" t="s">
        <v>80</v>
      </c>
      <c r="B7" s="644"/>
      <c r="C7" s="644"/>
      <c r="D7" s="644"/>
      <c r="E7" s="222"/>
      <c r="F7" s="645"/>
      <c r="G7" s="646"/>
      <c r="H7" s="646"/>
      <c r="I7" s="646"/>
      <c r="J7" s="223"/>
      <c r="K7" s="621"/>
      <c r="L7" s="622"/>
    </row>
    <row r="8" spans="1:13">
      <c r="A8" s="623" t="s">
        <v>274</v>
      </c>
      <c r="B8" s="626" t="s">
        <v>275</v>
      </c>
      <c r="C8" s="629" t="s">
        <v>276</v>
      </c>
      <c r="D8" s="632" t="s">
        <v>277</v>
      </c>
      <c r="E8" s="635" t="s">
        <v>278</v>
      </c>
      <c r="F8" s="636"/>
      <c r="G8" s="636"/>
      <c r="H8" s="636"/>
      <c r="I8" s="636"/>
      <c r="J8" s="637"/>
      <c r="K8" s="638" t="s">
        <v>279</v>
      </c>
      <c r="L8" s="639"/>
    </row>
    <row r="9" spans="1:13" ht="13.5">
      <c r="A9" s="624"/>
      <c r="B9" s="627"/>
      <c r="C9" s="630"/>
      <c r="D9" s="633"/>
      <c r="E9" s="360" t="s">
        <v>37</v>
      </c>
      <c r="F9" s="361" t="s">
        <v>39</v>
      </c>
      <c r="G9" s="361" t="s">
        <v>42</v>
      </c>
      <c r="H9" s="361" t="s">
        <v>45</v>
      </c>
      <c r="I9" s="361" t="s">
        <v>78</v>
      </c>
      <c r="J9" s="176" t="s">
        <v>80</v>
      </c>
      <c r="K9" s="640" t="s">
        <v>280</v>
      </c>
      <c r="L9" s="642" t="s">
        <v>281</v>
      </c>
    </row>
    <row r="10" spans="1:13" ht="24" customHeight="1" thickBot="1">
      <c r="A10" s="625"/>
      <c r="B10" s="628"/>
      <c r="C10" s="631"/>
      <c r="D10" s="634"/>
      <c r="E10" s="332" t="s">
        <v>282</v>
      </c>
      <c r="F10" s="332" t="s">
        <v>282</v>
      </c>
      <c r="G10" s="332" t="s">
        <v>282</v>
      </c>
      <c r="H10" s="332" t="s">
        <v>282</v>
      </c>
      <c r="I10" s="332" t="s">
        <v>282</v>
      </c>
      <c r="J10" s="359" t="s">
        <v>282</v>
      </c>
      <c r="K10" s="641"/>
      <c r="L10" s="643"/>
    </row>
    <row r="11" spans="1:13" ht="38.25">
      <c r="A11" s="395">
        <v>1</v>
      </c>
      <c r="B11" s="396" t="s">
        <v>283</v>
      </c>
      <c r="C11" s="397" t="s">
        <v>284</v>
      </c>
      <c r="D11" s="398">
        <v>3</v>
      </c>
      <c r="E11" s="353">
        <v>22.93</v>
      </c>
      <c r="F11" s="353">
        <v>27.9</v>
      </c>
      <c r="G11" s="353">
        <v>26</v>
      </c>
      <c r="H11" s="362">
        <v>25</v>
      </c>
      <c r="I11" s="362">
        <v>16.899999999999999</v>
      </c>
      <c r="J11" s="250">
        <v>24.99</v>
      </c>
      <c r="K11" s="434">
        <f t="shared" ref="K11:K19" si="0">AVERAGE(E11:J11)</f>
        <v>23.953333333333333</v>
      </c>
      <c r="L11" s="435">
        <f t="shared" ref="L11:L19" si="1">K11*D11</f>
        <v>71.86</v>
      </c>
    </row>
    <row r="12" spans="1:13" ht="30.75">
      <c r="A12" s="399">
        <v>2</v>
      </c>
      <c r="B12" s="400" t="s">
        <v>285</v>
      </c>
      <c r="C12" s="391" t="s">
        <v>284</v>
      </c>
      <c r="D12" s="401">
        <v>3</v>
      </c>
      <c r="E12" s="352">
        <v>29.9</v>
      </c>
      <c r="F12" s="352">
        <v>38.9</v>
      </c>
      <c r="G12" s="352">
        <v>43.9</v>
      </c>
      <c r="I12" s="250"/>
      <c r="J12" s="250"/>
      <c r="K12" s="436">
        <f t="shared" si="0"/>
        <v>37.566666666666663</v>
      </c>
      <c r="L12" s="437">
        <f t="shared" si="1"/>
        <v>112.69999999999999</v>
      </c>
      <c r="M12" s="204"/>
    </row>
    <row r="13" spans="1:13" ht="25.5">
      <c r="A13" s="399">
        <v>3</v>
      </c>
      <c r="B13" s="400" t="s">
        <v>286</v>
      </c>
      <c r="C13" s="196" t="s">
        <v>287</v>
      </c>
      <c r="D13" s="402">
        <v>3</v>
      </c>
      <c r="E13" s="364">
        <v>62.99</v>
      </c>
      <c r="F13" s="364">
        <v>65.42</v>
      </c>
      <c r="G13" s="364">
        <v>69</v>
      </c>
      <c r="H13" s="364"/>
      <c r="I13" s="364"/>
      <c r="J13" s="364"/>
      <c r="K13" s="436">
        <f t="shared" si="0"/>
        <v>65.803333333333327</v>
      </c>
      <c r="L13" s="437">
        <f t="shared" si="1"/>
        <v>197.40999999999997</v>
      </c>
    </row>
    <row r="14" spans="1:13" ht="25.5">
      <c r="A14" s="399">
        <v>4</v>
      </c>
      <c r="B14" s="403" t="s">
        <v>288</v>
      </c>
      <c r="C14" s="404" t="s">
        <v>287</v>
      </c>
      <c r="D14" s="405">
        <v>3</v>
      </c>
      <c r="E14" s="365">
        <v>14</v>
      </c>
      <c r="F14" s="365">
        <v>24</v>
      </c>
      <c r="G14" s="365">
        <v>27</v>
      </c>
      <c r="H14" s="365">
        <v>10.89</v>
      </c>
      <c r="I14" s="365">
        <v>14.39</v>
      </c>
      <c r="J14" s="365">
        <v>17.989999999999998</v>
      </c>
      <c r="K14" s="436">
        <f t="shared" si="0"/>
        <v>18.044999999999998</v>
      </c>
      <c r="L14" s="437">
        <f t="shared" si="1"/>
        <v>54.134999999999991</v>
      </c>
    </row>
    <row r="15" spans="1:13" ht="18">
      <c r="A15" s="399">
        <v>5</v>
      </c>
      <c r="B15" s="339" t="s">
        <v>289</v>
      </c>
      <c r="C15" s="196" t="s">
        <v>276</v>
      </c>
      <c r="D15" s="402">
        <v>1</v>
      </c>
      <c r="E15" s="364">
        <v>7</v>
      </c>
      <c r="F15" s="364">
        <v>9</v>
      </c>
      <c r="G15" s="364">
        <v>8</v>
      </c>
      <c r="H15" s="364">
        <v>8</v>
      </c>
      <c r="I15" s="364">
        <v>7</v>
      </c>
      <c r="J15" s="364">
        <v>4.62</v>
      </c>
      <c r="K15" s="436">
        <f t="shared" si="0"/>
        <v>7.27</v>
      </c>
      <c r="L15" s="437">
        <f t="shared" si="1"/>
        <v>7.27</v>
      </c>
      <c r="M15" s="205"/>
    </row>
    <row r="16" spans="1:13" ht="25.5">
      <c r="A16" s="399">
        <v>6</v>
      </c>
      <c r="B16" s="339" t="s">
        <v>290</v>
      </c>
      <c r="C16" s="196" t="s">
        <v>276</v>
      </c>
      <c r="D16" s="326">
        <v>2</v>
      </c>
      <c r="E16" s="364">
        <v>69.900000000000006</v>
      </c>
      <c r="F16" s="364">
        <v>69.989999999999995</v>
      </c>
      <c r="G16" s="364">
        <v>68.989999999999995</v>
      </c>
      <c r="H16" s="364">
        <v>45.9</v>
      </c>
      <c r="I16" s="364">
        <v>76</v>
      </c>
      <c r="J16" s="364">
        <v>56.4</v>
      </c>
      <c r="K16" s="436">
        <f t="shared" si="0"/>
        <v>64.529999999999987</v>
      </c>
      <c r="L16" s="437">
        <f t="shared" si="1"/>
        <v>129.05999999999997</v>
      </c>
    </row>
    <row r="17" spans="1:12">
      <c r="A17" s="399">
        <v>7</v>
      </c>
      <c r="B17" s="410" t="s">
        <v>291</v>
      </c>
      <c r="C17" s="393" t="s">
        <v>287</v>
      </c>
      <c r="D17" s="411">
        <v>1</v>
      </c>
      <c r="E17" s="367">
        <v>14</v>
      </c>
      <c r="F17" s="367">
        <v>12</v>
      </c>
      <c r="G17" s="367">
        <v>13.72</v>
      </c>
      <c r="H17" s="367">
        <v>12.05</v>
      </c>
      <c r="I17" s="368">
        <v>18.8</v>
      </c>
      <c r="J17" s="368">
        <v>13.38</v>
      </c>
      <c r="K17" s="438">
        <f t="shared" si="0"/>
        <v>13.991666666666665</v>
      </c>
      <c r="L17" s="439">
        <f t="shared" si="1"/>
        <v>13.991666666666665</v>
      </c>
    </row>
    <row r="18" spans="1:12">
      <c r="A18" s="380">
        <v>8</v>
      </c>
      <c r="B18" s="406" t="s">
        <v>292</v>
      </c>
      <c r="C18" s="407" t="s">
        <v>276</v>
      </c>
      <c r="D18" s="408">
        <v>1</v>
      </c>
      <c r="E18" s="366">
        <v>42.55</v>
      </c>
      <c r="F18" s="366">
        <v>57.42</v>
      </c>
      <c r="G18" s="366">
        <v>56.09</v>
      </c>
      <c r="H18" s="366">
        <v>53</v>
      </c>
      <c r="I18" s="409">
        <v>55</v>
      </c>
      <c r="J18" s="409">
        <v>47.78</v>
      </c>
      <c r="K18" s="436">
        <f t="shared" ref="K18" si="2">AVERAGE(E18:J18)</f>
        <v>51.973333333333336</v>
      </c>
      <c r="L18" s="437">
        <f t="shared" ref="L18" si="3">K18*D18</f>
        <v>51.973333333333336</v>
      </c>
    </row>
    <row r="19" spans="1:12" ht="84.75" customHeight="1">
      <c r="A19" s="399">
        <v>9</v>
      </c>
      <c r="B19" s="358" t="s">
        <v>293</v>
      </c>
      <c r="C19" s="391" t="s">
        <v>284</v>
      </c>
      <c r="D19" s="401">
        <v>4</v>
      </c>
      <c r="E19" s="412">
        <v>2</v>
      </c>
      <c r="F19" s="412">
        <v>2.85</v>
      </c>
      <c r="G19" s="412">
        <v>1.6</v>
      </c>
      <c r="H19" s="412">
        <v>1.45</v>
      </c>
      <c r="I19" s="413">
        <v>3.69</v>
      </c>
      <c r="J19" s="413">
        <v>2.65</v>
      </c>
      <c r="K19" s="440">
        <f t="shared" si="0"/>
        <v>2.3733333333333335</v>
      </c>
      <c r="L19" s="441">
        <f t="shared" si="1"/>
        <v>9.4933333333333341</v>
      </c>
    </row>
    <row r="20" spans="1:12" ht="13.5" thickBot="1">
      <c r="A20" s="592" t="s">
        <v>294</v>
      </c>
      <c r="B20" s="593"/>
      <c r="C20" s="593"/>
      <c r="D20" s="594"/>
      <c r="E20" s="179"/>
      <c r="F20" s="180"/>
      <c r="G20" s="180"/>
      <c r="H20" s="180"/>
      <c r="I20" s="180"/>
      <c r="J20" s="181"/>
      <c r="K20" s="595">
        <f>SUM(L11:L19)</f>
        <v>647.89333333333332</v>
      </c>
      <c r="L20" s="596"/>
    </row>
    <row r="21" spans="1:12" ht="13.5" thickBot="1">
      <c r="K21" s="206"/>
      <c r="L21" s="206"/>
    </row>
    <row r="22" spans="1:12" ht="13.5" thickBot="1">
      <c r="A22" s="592" t="s">
        <v>295</v>
      </c>
      <c r="B22" s="593"/>
      <c r="C22" s="593"/>
      <c r="D22" s="593"/>
      <c r="E22" s="593"/>
      <c r="F22" s="593"/>
      <c r="G22" s="593"/>
      <c r="H22" s="593"/>
      <c r="I22" s="593"/>
      <c r="J22" s="594"/>
      <c r="K22" s="597">
        <f>K20/12</f>
        <v>53.99111111111111</v>
      </c>
      <c r="L22" s="598"/>
    </row>
    <row r="23" spans="1:12">
      <c r="K23" s="206"/>
      <c r="L23" s="206"/>
    </row>
    <row r="24" spans="1:12" ht="13.5" thickBot="1">
      <c r="A24" s="57"/>
      <c r="K24" s="206"/>
      <c r="L24" s="207"/>
    </row>
    <row r="25" spans="1:12" ht="15.75" thickBot="1">
      <c r="A25" s="599" t="s">
        <v>296</v>
      </c>
      <c r="B25" s="600"/>
      <c r="C25" s="600"/>
      <c r="D25" s="600"/>
      <c r="E25" s="600"/>
      <c r="F25" s="600"/>
      <c r="G25" s="600"/>
      <c r="H25" s="600"/>
      <c r="I25" s="600"/>
      <c r="J25" s="600"/>
      <c r="K25" s="601">
        <f>K22</f>
        <v>53.99111111111111</v>
      </c>
      <c r="L25" s="602"/>
    </row>
    <row r="27" spans="1:12" ht="13.5" thickBot="1"/>
    <row r="28" spans="1:12">
      <c r="A28" s="650"/>
      <c r="B28" s="651"/>
      <c r="C28" s="656" t="s">
        <v>297</v>
      </c>
      <c r="D28" s="659"/>
      <c r="E28" s="660"/>
      <c r="F28" s="660"/>
      <c r="G28" s="660"/>
      <c r="H28" s="660"/>
      <c r="I28" s="660"/>
      <c r="J28" s="660"/>
      <c r="K28" s="660"/>
      <c r="L28" s="661"/>
    </row>
    <row r="29" spans="1:12">
      <c r="A29" s="652"/>
      <c r="B29" s="653"/>
      <c r="C29" s="657"/>
      <c r="D29" s="662"/>
      <c r="E29" s="663"/>
      <c r="F29" s="663"/>
      <c r="G29" s="663"/>
      <c r="H29" s="663"/>
      <c r="I29" s="663"/>
      <c r="J29" s="663"/>
      <c r="K29" s="663"/>
      <c r="L29" s="664"/>
    </row>
    <row r="30" spans="1:12">
      <c r="A30" s="652"/>
      <c r="B30" s="653"/>
      <c r="C30" s="657"/>
      <c r="D30" s="662"/>
      <c r="E30" s="663"/>
      <c r="F30" s="663"/>
      <c r="G30" s="663"/>
      <c r="H30" s="663"/>
      <c r="I30" s="663"/>
      <c r="J30" s="663"/>
      <c r="K30" s="663"/>
      <c r="L30" s="664"/>
    </row>
    <row r="31" spans="1:12" ht="13.5" thickBot="1">
      <c r="A31" s="654"/>
      <c r="B31" s="655"/>
      <c r="C31" s="658"/>
      <c r="D31" s="665"/>
      <c r="E31" s="666"/>
      <c r="F31" s="666"/>
      <c r="G31" s="666"/>
      <c r="H31" s="666"/>
      <c r="I31" s="666"/>
      <c r="J31" s="666"/>
      <c r="K31" s="666"/>
      <c r="L31" s="667"/>
    </row>
    <row r="33" spans="1:12" ht="13.5" thickBot="1"/>
    <row r="34" spans="1:12">
      <c r="A34" s="668" t="s">
        <v>298</v>
      </c>
      <c r="B34" s="669"/>
      <c r="C34" s="669"/>
      <c r="D34" s="669"/>
      <c r="E34" s="669"/>
      <c r="F34" s="669"/>
      <c r="G34" s="669"/>
      <c r="H34" s="669"/>
      <c r="I34" s="669"/>
      <c r="J34" s="669"/>
      <c r="K34" s="669"/>
      <c r="L34" s="670"/>
    </row>
    <row r="35" spans="1:12">
      <c r="A35" s="671"/>
      <c r="B35" s="587"/>
      <c r="C35" s="587"/>
      <c r="D35" s="587"/>
      <c r="E35" s="587"/>
      <c r="F35" s="587"/>
      <c r="G35" s="587"/>
      <c r="H35" s="587"/>
      <c r="I35" s="587"/>
      <c r="J35" s="587"/>
      <c r="K35" s="587"/>
      <c r="L35" s="672"/>
    </row>
    <row r="36" spans="1:12">
      <c r="A36" s="671"/>
      <c r="B36" s="587"/>
      <c r="C36" s="587"/>
      <c r="D36" s="587"/>
      <c r="E36" s="587"/>
      <c r="F36" s="587"/>
      <c r="G36" s="587"/>
      <c r="H36" s="587"/>
      <c r="I36" s="587"/>
      <c r="J36" s="587"/>
      <c r="K36" s="587"/>
      <c r="L36" s="672"/>
    </row>
    <row r="37" spans="1:12">
      <c r="A37" s="671"/>
      <c r="B37" s="587"/>
      <c r="C37" s="587"/>
      <c r="D37" s="587"/>
      <c r="E37" s="587"/>
      <c r="F37" s="587"/>
      <c r="G37" s="587"/>
      <c r="H37" s="587"/>
      <c r="I37" s="587"/>
      <c r="J37" s="587"/>
      <c r="K37" s="587"/>
      <c r="L37" s="672"/>
    </row>
    <row r="38" spans="1:12" ht="13.5" thickBot="1">
      <c r="A38" s="673"/>
      <c r="B38" s="674"/>
      <c r="C38" s="674"/>
      <c r="D38" s="674"/>
      <c r="E38" s="674"/>
      <c r="F38" s="674"/>
      <c r="G38" s="674"/>
      <c r="H38" s="674"/>
      <c r="I38" s="674"/>
      <c r="J38" s="674"/>
      <c r="K38" s="674"/>
      <c r="L38" s="675"/>
    </row>
    <row r="39" spans="1:12" ht="13.5" thickBot="1"/>
    <row r="40" spans="1:12">
      <c r="A40" s="676" t="s">
        <v>299</v>
      </c>
      <c r="B40" s="677"/>
      <c r="C40" s="677"/>
      <c r="D40" s="677"/>
      <c r="E40" s="677"/>
      <c r="F40" s="677"/>
      <c r="G40" s="677"/>
      <c r="H40" s="678"/>
    </row>
    <row r="41" spans="1:12">
      <c r="A41" s="679"/>
      <c r="B41" s="680"/>
      <c r="C41" s="680"/>
      <c r="D41" s="680"/>
      <c r="E41" s="680"/>
      <c r="F41" s="680"/>
      <c r="G41" s="680"/>
      <c r="H41" s="681"/>
    </row>
    <row r="42" spans="1:12">
      <c r="A42" s="679"/>
      <c r="B42" s="680"/>
      <c r="C42" s="680"/>
      <c r="D42" s="680"/>
      <c r="E42" s="680"/>
      <c r="F42" s="680"/>
      <c r="G42" s="680"/>
      <c r="H42" s="681"/>
    </row>
    <row r="43" spans="1:12" ht="13.5" thickBot="1">
      <c r="A43" s="682"/>
      <c r="B43" s="683"/>
      <c r="C43" s="683"/>
      <c r="D43" s="683"/>
      <c r="E43" s="683"/>
      <c r="F43" s="683"/>
      <c r="G43" s="683"/>
      <c r="H43" s="684"/>
    </row>
  </sheetData>
  <mergeCells count="38">
    <mergeCell ref="A28:B31"/>
    <mergeCell ref="C28:C31"/>
    <mergeCell ref="D28:L31"/>
    <mergeCell ref="A34:L38"/>
    <mergeCell ref="A40:H43"/>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20:D20"/>
    <mergeCell ref="K20:L20"/>
    <mergeCell ref="A22:J22"/>
    <mergeCell ref="K22:L22"/>
    <mergeCell ref="A25:J25"/>
    <mergeCell ref="K25:L25"/>
  </mergeCells>
  <pageMargins left="0.511811024" right="0.511811024" top="0.78740157499999996" bottom="0.78740157499999996" header="0.31496062000000002" footer="0.31496062000000002"/>
  <pageSetup paperSize="9" scale="93"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M65"/>
  <sheetViews>
    <sheetView topLeftCell="A29" zoomScale="85" zoomScaleNormal="85" workbookViewId="0">
      <selection activeCell="K54" sqref="K54:L54"/>
    </sheetView>
  </sheetViews>
  <sheetFormatPr defaultRowHeight="12.75"/>
  <cols>
    <col min="1" max="1" width="3.7109375" style="182" bestFit="1" customWidth="1"/>
    <col min="2" max="2" width="47.710937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c r="A1" s="603" t="s">
        <v>300</v>
      </c>
      <c r="B1" s="604"/>
      <c r="C1" s="604"/>
      <c r="D1" s="604"/>
      <c r="E1" s="604"/>
      <c r="F1" s="604"/>
      <c r="G1" s="604"/>
      <c r="H1" s="604"/>
      <c r="I1" s="604"/>
      <c r="J1" s="604"/>
      <c r="K1" s="604"/>
      <c r="L1" s="605"/>
    </row>
    <row r="2" spans="1:12" ht="12.95" customHeight="1">
      <c r="A2" s="227" t="s">
        <v>37</v>
      </c>
      <c r="B2" s="701" t="s">
        <v>301</v>
      </c>
      <c r="C2" s="606"/>
      <c r="D2" s="606"/>
      <c r="E2" s="237" t="s">
        <v>269</v>
      </c>
      <c r="F2" s="702"/>
      <c r="G2" s="703"/>
      <c r="H2" s="703"/>
      <c r="I2" s="703"/>
      <c r="J2" s="237" t="s">
        <v>270</v>
      </c>
      <c r="K2" s="606" t="s">
        <v>302</v>
      </c>
      <c r="L2" s="607"/>
    </row>
    <row r="3" spans="1:12" ht="12.95" customHeight="1">
      <c r="A3" s="228" t="s">
        <v>39</v>
      </c>
      <c r="B3" s="700" t="s">
        <v>303</v>
      </c>
      <c r="C3" s="612"/>
      <c r="D3" s="612"/>
      <c r="E3" s="170" t="s">
        <v>269</v>
      </c>
      <c r="F3" s="614"/>
      <c r="G3" s="618"/>
      <c r="H3" s="618"/>
      <c r="I3" s="618"/>
      <c r="J3" s="170" t="s">
        <v>270</v>
      </c>
      <c r="K3" s="612" t="s">
        <v>304</v>
      </c>
      <c r="L3" s="613"/>
    </row>
    <row r="4" spans="1:12" ht="12.95" customHeight="1">
      <c r="A4" s="229" t="s">
        <v>42</v>
      </c>
      <c r="B4" s="692" t="s">
        <v>305</v>
      </c>
      <c r="C4" s="610"/>
      <c r="D4" s="610"/>
      <c r="E4" s="171" t="s">
        <v>269</v>
      </c>
      <c r="F4" s="615"/>
      <c r="G4" s="699"/>
      <c r="H4" s="699"/>
      <c r="I4" s="699"/>
      <c r="J4" s="171" t="s">
        <v>270</v>
      </c>
      <c r="K4" s="610" t="s">
        <v>306</v>
      </c>
      <c r="L4" s="611"/>
    </row>
    <row r="5" spans="1:12">
      <c r="A5" s="183" t="s">
        <v>45</v>
      </c>
      <c r="B5" s="700"/>
      <c r="C5" s="612"/>
      <c r="D5" s="612"/>
      <c r="E5" s="170" t="s">
        <v>269</v>
      </c>
      <c r="F5" s="614"/>
      <c r="G5" s="608"/>
      <c r="H5" s="608"/>
      <c r="I5" s="608"/>
      <c r="J5" s="170" t="s">
        <v>270</v>
      </c>
      <c r="K5" s="612"/>
      <c r="L5" s="613"/>
    </row>
    <row r="6" spans="1:12">
      <c r="A6" s="184" t="s">
        <v>78</v>
      </c>
      <c r="B6" s="692"/>
      <c r="C6" s="610"/>
      <c r="D6" s="610"/>
      <c r="E6" s="171" t="s">
        <v>269</v>
      </c>
      <c r="F6" s="615"/>
      <c r="G6" s="610"/>
      <c r="H6" s="610"/>
      <c r="I6" s="610"/>
      <c r="J6" s="171" t="s">
        <v>270</v>
      </c>
      <c r="K6" s="610"/>
      <c r="L6" s="611"/>
    </row>
    <row r="7" spans="1:12" ht="13.5" thickBot="1">
      <c r="A7" s="185" t="s">
        <v>80</v>
      </c>
      <c r="B7" s="693"/>
      <c r="C7" s="694"/>
      <c r="D7" s="694"/>
      <c r="E7" s="172" t="s">
        <v>269</v>
      </c>
      <c r="F7" s="695"/>
      <c r="G7" s="696"/>
      <c r="H7" s="696"/>
      <c r="I7" s="697"/>
      <c r="J7" s="173" t="s">
        <v>270</v>
      </c>
      <c r="K7" s="694"/>
      <c r="L7" s="698"/>
    </row>
    <row r="8" spans="1:12">
      <c r="A8" s="623" t="s">
        <v>274</v>
      </c>
      <c r="B8" s="626" t="s">
        <v>307</v>
      </c>
      <c r="C8" s="629" t="s">
        <v>276</v>
      </c>
      <c r="D8" s="632" t="s">
        <v>277</v>
      </c>
      <c r="E8" s="635" t="s">
        <v>278</v>
      </c>
      <c r="F8" s="636"/>
      <c r="G8" s="636"/>
      <c r="H8" s="636"/>
      <c r="I8" s="636"/>
      <c r="J8" s="637"/>
      <c r="K8" s="638" t="s">
        <v>279</v>
      </c>
      <c r="L8" s="639"/>
    </row>
    <row r="9" spans="1:12" ht="13.5">
      <c r="A9" s="624"/>
      <c r="B9" s="688"/>
      <c r="C9" s="630"/>
      <c r="D9" s="633"/>
      <c r="E9" s="174" t="s">
        <v>37</v>
      </c>
      <c r="F9" s="175" t="s">
        <v>39</v>
      </c>
      <c r="G9" s="175" t="s">
        <v>42</v>
      </c>
      <c r="H9" s="175" t="s">
        <v>45</v>
      </c>
      <c r="I9" s="175" t="s">
        <v>78</v>
      </c>
      <c r="J9" s="176" t="s">
        <v>80</v>
      </c>
      <c r="K9" s="640" t="s">
        <v>280</v>
      </c>
      <c r="L9" s="642" t="s">
        <v>281</v>
      </c>
    </row>
    <row r="10" spans="1:12" ht="20.25" customHeight="1">
      <c r="A10" s="687"/>
      <c r="B10" s="689"/>
      <c r="C10" s="690"/>
      <c r="D10" s="691"/>
      <c r="E10" s="191" t="s">
        <v>282</v>
      </c>
      <c r="F10" s="192" t="s">
        <v>282</v>
      </c>
      <c r="G10" s="192" t="s">
        <v>282</v>
      </c>
      <c r="H10" s="192" t="s">
        <v>282</v>
      </c>
      <c r="I10" s="192" t="s">
        <v>282</v>
      </c>
      <c r="J10" s="193" t="s">
        <v>282</v>
      </c>
      <c r="K10" s="685"/>
      <c r="L10" s="686"/>
    </row>
    <row r="11" spans="1:12" s="177" customFormat="1" ht="25.5">
      <c r="A11" s="376">
        <v>1</v>
      </c>
      <c r="B11" s="377" t="s">
        <v>308</v>
      </c>
      <c r="C11" s="378" t="s">
        <v>309</v>
      </c>
      <c r="D11" s="379">
        <v>4</v>
      </c>
      <c r="E11" s="424">
        <v>8.09</v>
      </c>
      <c r="F11" s="424">
        <v>7.55</v>
      </c>
      <c r="G11" s="425">
        <v>8.1349999999999998</v>
      </c>
      <c r="H11" s="425">
        <v>8.4</v>
      </c>
      <c r="I11" s="425">
        <v>7.99</v>
      </c>
      <c r="J11" s="425">
        <v>9.52</v>
      </c>
      <c r="K11" s="428">
        <f>AVERAGE(E11:J11)</f>
        <v>8.2808333333333337</v>
      </c>
      <c r="L11" s="429">
        <f>K11*D11</f>
        <v>33.123333333333335</v>
      </c>
    </row>
    <row r="12" spans="1:12" s="177" customFormat="1" ht="63.75">
      <c r="A12" s="380">
        <v>2</v>
      </c>
      <c r="B12" s="377" t="s">
        <v>310</v>
      </c>
      <c r="C12" s="381" t="s">
        <v>311</v>
      </c>
      <c r="D12" s="379">
        <v>3</v>
      </c>
      <c r="E12" s="364">
        <v>15</v>
      </c>
      <c r="F12" s="364">
        <v>17</v>
      </c>
      <c r="G12" s="365">
        <v>18.25</v>
      </c>
      <c r="H12" s="365">
        <v>19.8</v>
      </c>
      <c r="I12" s="365">
        <v>23.36</v>
      </c>
      <c r="J12" s="365">
        <v>21.58</v>
      </c>
      <c r="K12" s="428">
        <f>AVERAGE(E12:J12)</f>
        <v>19.164999999999999</v>
      </c>
      <c r="L12" s="430">
        <f>K12*D12</f>
        <v>57.494999999999997</v>
      </c>
    </row>
    <row r="13" spans="1:12" s="177" customFormat="1" ht="63" customHeight="1">
      <c r="A13" s="380">
        <v>3</v>
      </c>
      <c r="B13" s="382" t="s">
        <v>312</v>
      </c>
      <c r="C13" s="381" t="s">
        <v>311</v>
      </c>
      <c r="D13" s="379">
        <v>2</v>
      </c>
      <c r="E13" s="364">
        <v>24.89</v>
      </c>
      <c r="F13" s="364">
        <v>18.899999999999999</v>
      </c>
      <c r="G13" s="365">
        <v>35.479999999999997</v>
      </c>
      <c r="H13" s="365">
        <v>27.99</v>
      </c>
      <c r="I13" s="365">
        <v>38</v>
      </c>
      <c r="J13" s="365">
        <v>26.5</v>
      </c>
      <c r="K13" s="431">
        <f>AVERAGE(E13:J13)</f>
        <v>28.626666666666665</v>
      </c>
      <c r="L13" s="430">
        <f>K13*D13</f>
        <v>57.25333333333333</v>
      </c>
    </row>
    <row r="14" spans="1:12" s="177" customFormat="1" ht="61.5" customHeight="1">
      <c r="A14" s="380">
        <v>4</v>
      </c>
      <c r="B14" s="382" t="s">
        <v>313</v>
      </c>
      <c r="C14" s="381" t="s">
        <v>311</v>
      </c>
      <c r="D14" s="379">
        <v>2</v>
      </c>
      <c r="E14" s="364">
        <v>20</v>
      </c>
      <c r="F14" s="364">
        <v>39.99</v>
      </c>
      <c r="G14" s="365">
        <v>36.9</v>
      </c>
      <c r="H14" s="365">
        <v>38.99</v>
      </c>
      <c r="I14" s="365"/>
      <c r="J14" s="365"/>
      <c r="K14" s="431">
        <f t="shared" ref="K14:K28" si="0">AVERAGE(E14:J14)</f>
        <v>33.97</v>
      </c>
      <c r="L14" s="430">
        <f>K14*D14</f>
        <v>67.94</v>
      </c>
    </row>
    <row r="15" spans="1:12" s="177" customFormat="1" ht="48" customHeight="1">
      <c r="A15" s="380">
        <v>5</v>
      </c>
      <c r="B15" s="382" t="s">
        <v>314</v>
      </c>
      <c r="C15" s="378" t="s">
        <v>315</v>
      </c>
      <c r="D15" s="379">
        <v>3</v>
      </c>
      <c r="E15" s="364">
        <v>15</v>
      </c>
      <c r="F15" s="364">
        <v>12</v>
      </c>
      <c r="G15" s="365">
        <v>20.75</v>
      </c>
      <c r="H15" s="365">
        <v>19.670000000000002</v>
      </c>
      <c r="I15" s="365">
        <v>19.84</v>
      </c>
      <c r="J15" s="365">
        <v>21.9</v>
      </c>
      <c r="K15" s="431">
        <f t="shared" si="0"/>
        <v>18.193333333333332</v>
      </c>
      <c r="L15" s="430">
        <f t="shared" ref="L15:L28" si="1">K15*D15</f>
        <v>54.58</v>
      </c>
    </row>
    <row r="16" spans="1:12" s="177" customFormat="1">
      <c r="A16" s="380">
        <v>6</v>
      </c>
      <c r="B16" s="382" t="s">
        <v>316</v>
      </c>
      <c r="C16" s="378" t="s">
        <v>52</v>
      </c>
      <c r="D16" s="379">
        <v>3</v>
      </c>
      <c r="E16" s="364">
        <v>3.8</v>
      </c>
      <c r="F16" s="364">
        <v>2.99</v>
      </c>
      <c r="G16" s="365">
        <v>3.85</v>
      </c>
      <c r="H16" s="365">
        <v>3.9</v>
      </c>
      <c r="I16" s="365">
        <v>3.95</v>
      </c>
      <c r="J16" s="365">
        <v>2.99</v>
      </c>
      <c r="K16" s="431">
        <f>AVERAGE(E16:J16)</f>
        <v>3.5800000000000005</v>
      </c>
      <c r="L16" s="430">
        <f>K16*D16</f>
        <v>10.740000000000002</v>
      </c>
    </row>
    <row r="17" spans="1:13" s="177" customFormat="1" ht="75.75" customHeight="1">
      <c r="A17" s="380">
        <v>7</v>
      </c>
      <c r="B17" s="382" t="s">
        <v>317</v>
      </c>
      <c r="C17" s="378" t="s">
        <v>52</v>
      </c>
      <c r="D17" s="379">
        <v>2</v>
      </c>
      <c r="E17" s="364">
        <v>13.48</v>
      </c>
      <c r="F17" s="364">
        <v>9.89</v>
      </c>
      <c r="G17" s="365">
        <v>10.7</v>
      </c>
      <c r="H17" s="365">
        <v>9.43</v>
      </c>
      <c r="I17" s="365">
        <v>11.99</v>
      </c>
      <c r="J17" s="365">
        <v>11.16</v>
      </c>
      <c r="K17" s="431">
        <f t="shared" si="0"/>
        <v>11.108333333333334</v>
      </c>
      <c r="L17" s="430">
        <f t="shared" si="1"/>
        <v>22.216666666666669</v>
      </c>
    </row>
    <row r="18" spans="1:13" s="177" customFormat="1" ht="25.5">
      <c r="A18" s="380">
        <v>8</v>
      </c>
      <c r="B18" s="382" t="s">
        <v>318</v>
      </c>
      <c r="C18" s="378" t="s">
        <v>52</v>
      </c>
      <c r="D18" s="379">
        <v>2</v>
      </c>
      <c r="E18" s="364">
        <v>8.98</v>
      </c>
      <c r="F18" s="364">
        <v>8.9</v>
      </c>
      <c r="G18" s="365">
        <v>11.1</v>
      </c>
      <c r="H18" s="365">
        <v>11.2</v>
      </c>
      <c r="I18" s="365">
        <v>10.5</v>
      </c>
      <c r="J18" s="365">
        <v>9.99</v>
      </c>
      <c r="K18" s="431">
        <f t="shared" si="0"/>
        <v>10.111666666666668</v>
      </c>
      <c r="L18" s="430">
        <f t="shared" si="1"/>
        <v>20.223333333333336</v>
      </c>
    </row>
    <row r="19" spans="1:13" s="177" customFormat="1" ht="63.75" customHeight="1">
      <c r="A19" s="380">
        <v>9</v>
      </c>
      <c r="B19" s="382" t="s">
        <v>319</v>
      </c>
      <c r="C19" s="378" t="s">
        <v>52</v>
      </c>
      <c r="D19" s="379">
        <v>4</v>
      </c>
      <c r="E19" s="364">
        <v>12</v>
      </c>
      <c r="F19" s="364">
        <v>13.94</v>
      </c>
      <c r="G19" s="365">
        <v>15.56</v>
      </c>
      <c r="H19" s="365">
        <v>14.08</v>
      </c>
      <c r="I19" s="365">
        <v>13.85</v>
      </c>
      <c r="J19" s="365">
        <v>12.9</v>
      </c>
      <c r="K19" s="431">
        <f>AVERAGE(E19:J19)</f>
        <v>13.721666666666666</v>
      </c>
      <c r="L19" s="430">
        <f>K19*D19</f>
        <v>54.886666666666663</v>
      </c>
    </row>
    <row r="20" spans="1:13" s="177" customFormat="1" ht="35.25" customHeight="1">
      <c r="A20" s="380">
        <v>10</v>
      </c>
      <c r="B20" s="382" t="s">
        <v>320</v>
      </c>
      <c r="C20" s="378" t="s">
        <v>52</v>
      </c>
      <c r="D20" s="379">
        <v>4</v>
      </c>
      <c r="E20" s="364">
        <v>8.9499999999999993</v>
      </c>
      <c r="F20" s="364">
        <v>13.9</v>
      </c>
      <c r="G20" s="365">
        <v>11.25</v>
      </c>
      <c r="H20" s="365">
        <v>10.9</v>
      </c>
      <c r="I20" s="365">
        <v>11.49</v>
      </c>
      <c r="J20" s="365">
        <v>6.49</v>
      </c>
      <c r="K20" s="431">
        <f t="shared" si="0"/>
        <v>10.496666666666668</v>
      </c>
      <c r="L20" s="430">
        <f>K20*D20</f>
        <v>41.986666666666672</v>
      </c>
    </row>
    <row r="21" spans="1:13" s="177" customFormat="1" ht="25.5">
      <c r="A21" s="380">
        <v>11</v>
      </c>
      <c r="B21" s="383" t="s">
        <v>321</v>
      </c>
      <c r="C21" s="378" t="s">
        <v>322</v>
      </c>
      <c r="D21" s="379">
        <v>13</v>
      </c>
      <c r="E21" s="365">
        <v>5</v>
      </c>
      <c r="F21" s="365">
        <v>3.89</v>
      </c>
      <c r="G21" s="365">
        <v>4.99</v>
      </c>
      <c r="H21" s="364">
        <v>5.66</v>
      </c>
      <c r="I21" s="364">
        <v>5.9</v>
      </c>
      <c r="J21" s="364">
        <v>3.69</v>
      </c>
      <c r="K21" s="431">
        <f t="shared" si="0"/>
        <v>4.8549999999999995</v>
      </c>
      <c r="L21" s="430">
        <f t="shared" si="1"/>
        <v>63.114999999999995</v>
      </c>
    </row>
    <row r="22" spans="1:13" s="177" customFormat="1">
      <c r="A22" s="380">
        <v>12</v>
      </c>
      <c r="B22" s="382" t="s">
        <v>323</v>
      </c>
      <c r="C22" s="378" t="s">
        <v>52</v>
      </c>
      <c r="D22" s="379">
        <v>1</v>
      </c>
      <c r="E22" s="365">
        <v>11.99</v>
      </c>
      <c r="F22" s="365">
        <v>9.99</v>
      </c>
      <c r="G22" s="365">
        <v>13.74</v>
      </c>
      <c r="H22" s="365">
        <v>16.899999999999999</v>
      </c>
      <c r="I22" s="365">
        <v>15</v>
      </c>
      <c r="J22" s="365">
        <v>18.899999999999999</v>
      </c>
      <c r="K22" s="431">
        <f t="shared" si="0"/>
        <v>14.420000000000002</v>
      </c>
      <c r="L22" s="430">
        <f t="shared" si="1"/>
        <v>14.420000000000002</v>
      </c>
      <c r="M22" s="29"/>
    </row>
    <row r="23" spans="1:13" s="177" customFormat="1" ht="25.5">
      <c r="A23" s="380">
        <v>13</v>
      </c>
      <c r="B23" s="382" t="s">
        <v>324</v>
      </c>
      <c r="C23" s="378" t="s">
        <v>325</v>
      </c>
      <c r="D23" s="379">
        <v>2</v>
      </c>
      <c r="E23" s="364">
        <v>37.5</v>
      </c>
      <c r="F23" s="364">
        <v>39</v>
      </c>
      <c r="G23" s="365">
        <v>41</v>
      </c>
      <c r="H23" s="365">
        <v>38.9</v>
      </c>
      <c r="I23" s="365">
        <v>38.700000000000003</v>
      </c>
      <c r="J23" s="365">
        <v>49.36</v>
      </c>
      <c r="K23" s="431">
        <f t="shared" si="0"/>
        <v>40.743333333333339</v>
      </c>
      <c r="L23" s="430">
        <f t="shared" si="1"/>
        <v>81.486666666666679</v>
      </c>
    </row>
    <row r="24" spans="1:13" s="177" customFormat="1" ht="25.5" customHeight="1">
      <c r="A24" s="380">
        <v>14</v>
      </c>
      <c r="B24" s="382" t="s">
        <v>326</v>
      </c>
      <c r="C24" s="378" t="s">
        <v>325</v>
      </c>
      <c r="D24" s="379">
        <v>4</v>
      </c>
      <c r="E24" s="364">
        <v>22.41</v>
      </c>
      <c r="F24" s="364">
        <v>21.99</v>
      </c>
      <c r="G24" s="365">
        <v>26.5</v>
      </c>
      <c r="H24" s="365">
        <v>23.5</v>
      </c>
      <c r="I24" s="365">
        <v>31.49</v>
      </c>
      <c r="J24" s="365">
        <v>34.9</v>
      </c>
      <c r="K24" s="431">
        <f t="shared" si="0"/>
        <v>26.798333333333332</v>
      </c>
      <c r="L24" s="430">
        <f t="shared" si="1"/>
        <v>107.19333333333333</v>
      </c>
    </row>
    <row r="25" spans="1:13" s="177" customFormat="1" ht="25.5">
      <c r="A25" s="380">
        <v>15</v>
      </c>
      <c r="B25" s="382" t="s">
        <v>327</v>
      </c>
      <c r="C25" s="378" t="s">
        <v>322</v>
      </c>
      <c r="D25" s="379">
        <v>4</v>
      </c>
      <c r="E25" s="364">
        <v>12.8</v>
      </c>
      <c r="F25" s="364">
        <v>8.9499999999999993</v>
      </c>
      <c r="G25" s="364">
        <v>8.9499999999999993</v>
      </c>
      <c r="H25" s="365"/>
      <c r="I25" s="426"/>
      <c r="J25" s="365"/>
      <c r="K25" s="431">
        <f t="shared" si="0"/>
        <v>10.233333333333333</v>
      </c>
      <c r="L25" s="430">
        <f t="shared" si="1"/>
        <v>40.93333333333333</v>
      </c>
    </row>
    <row r="26" spans="1:13" s="177" customFormat="1" ht="25.5">
      <c r="A26" s="380">
        <v>16</v>
      </c>
      <c r="B26" s="382" t="s">
        <v>328</v>
      </c>
      <c r="C26" s="378" t="s">
        <v>322</v>
      </c>
      <c r="D26" s="384">
        <v>6</v>
      </c>
      <c r="E26" s="364">
        <v>24.69</v>
      </c>
      <c r="F26" s="364">
        <v>42.99</v>
      </c>
      <c r="G26" s="365">
        <v>35.33</v>
      </c>
      <c r="H26" s="365"/>
      <c r="I26" s="365"/>
      <c r="J26" s="365"/>
      <c r="K26" s="431">
        <f>AVERAGE(E26:J26)</f>
        <v>34.336666666666666</v>
      </c>
      <c r="L26" s="430">
        <f t="shared" si="1"/>
        <v>206.01999999999998</v>
      </c>
    </row>
    <row r="27" spans="1:13" s="177" customFormat="1" ht="59.25" customHeight="1">
      <c r="A27" s="380">
        <v>17</v>
      </c>
      <c r="B27" s="255" t="s">
        <v>329</v>
      </c>
      <c r="C27" s="381" t="s">
        <v>330</v>
      </c>
      <c r="D27" s="384">
        <v>4</v>
      </c>
      <c r="E27" s="364">
        <v>105</v>
      </c>
      <c r="F27" s="364">
        <v>127.99</v>
      </c>
      <c r="G27" s="365">
        <v>157.04</v>
      </c>
      <c r="H27" s="365">
        <v>135.15</v>
      </c>
      <c r="I27" s="365"/>
      <c r="J27" s="365"/>
      <c r="K27" s="431">
        <f t="shared" si="0"/>
        <v>131.29499999999999</v>
      </c>
      <c r="L27" s="430">
        <f t="shared" si="1"/>
        <v>525.17999999999995</v>
      </c>
    </row>
    <row r="28" spans="1:13" s="177" customFormat="1" ht="78" customHeight="1">
      <c r="A28" s="380">
        <v>18</v>
      </c>
      <c r="B28" s="255" t="s">
        <v>331</v>
      </c>
      <c r="C28" s="381" t="s">
        <v>332</v>
      </c>
      <c r="D28" s="384">
        <v>4</v>
      </c>
      <c r="E28" s="364">
        <v>111.5</v>
      </c>
      <c r="F28" s="364">
        <v>131</v>
      </c>
      <c r="G28" s="365">
        <v>140</v>
      </c>
      <c r="H28" s="365">
        <v>133.9</v>
      </c>
      <c r="I28" s="365">
        <v>136.4</v>
      </c>
      <c r="J28" s="365">
        <v>129</v>
      </c>
      <c r="K28" s="431">
        <f t="shared" si="0"/>
        <v>130.29999999999998</v>
      </c>
      <c r="L28" s="430">
        <f t="shared" si="1"/>
        <v>521.19999999999993</v>
      </c>
    </row>
    <row r="29" spans="1:13" s="177" customFormat="1" ht="38.25">
      <c r="A29" s="385">
        <v>19</v>
      </c>
      <c r="B29" s="386" t="s">
        <v>333</v>
      </c>
      <c r="C29" s="387" t="s">
        <v>311</v>
      </c>
      <c r="D29" s="388">
        <v>2</v>
      </c>
      <c r="E29" s="367">
        <v>25</v>
      </c>
      <c r="F29" s="367">
        <v>20.58</v>
      </c>
      <c r="G29" s="367">
        <v>26.99</v>
      </c>
      <c r="H29" s="367">
        <v>17.89</v>
      </c>
      <c r="I29" s="367">
        <v>16.79</v>
      </c>
      <c r="J29" s="367">
        <v>19.989999999999998</v>
      </c>
      <c r="K29" s="432">
        <f t="shared" ref="K29:K30" si="2">AVERAGE(E29:J29)</f>
        <v>21.206666666666667</v>
      </c>
      <c r="L29" s="433">
        <f t="shared" ref="L29:L30" si="3">K29*D29</f>
        <v>42.413333333333334</v>
      </c>
    </row>
    <row r="30" spans="1:13" s="177" customFormat="1" ht="38.25">
      <c r="A30" s="418">
        <v>20</v>
      </c>
      <c r="B30" s="420" t="s">
        <v>334</v>
      </c>
      <c r="C30" s="389" t="s">
        <v>309</v>
      </c>
      <c r="D30" s="419">
        <v>2</v>
      </c>
      <c r="E30" s="366">
        <v>159</v>
      </c>
      <c r="F30" s="366">
        <v>128.69999999999999</v>
      </c>
      <c r="G30" s="366">
        <v>128.9</v>
      </c>
      <c r="H30" s="366">
        <v>118.88</v>
      </c>
      <c r="I30" s="366"/>
      <c r="J30" s="366"/>
      <c r="K30" s="428">
        <f t="shared" si="2"/>
        <v>133.87</v>
      </c>
      <c r="L30" s="428">
        <f t="shared" si="3"/>
        <v>267.74</v>
      </c>
    </row>
    <row r="31" spans="1:13" ht="13.5" thickBot="1">
      <c r="A31" s="704" t="s">
        <v>335</v>
      </c>
      <c r="B31" s="705"/>
      <c r="C31" s="705"/>
      <c r="D31" s="705"/>
      <c r="E31" s="705"/>
      <c r="F31" s="705"/>
      <c r="G31" s="705"/>
      <c r="H31" s="705"/>
      <c r="I31" s="705"/>
      <c r="J31" s="706"/>
      <c r="K31" s="707">
        <f>SUM(L11:L30)</f>
        <v>2290.1466666666665</v>
      </c>
      <c r="L31" s="708"/>
    </row>
    <row r="32" spans="1:13" ht="13.5" thickBot="1">
      <c r="K32" s="247"/>
      <c r="L32" s="247"/>
    </row>
    <row r="33" spans="1:12" ht="13.5" thickBot="1">
      <c r="A33" s="592" t="s">
        <v>336</v>
      </c>
      <c r="B33" s="593"/>
      <c r="C33" s="593"/>
      <c r="D33" s="593"/>
      <c r="E33" s="593"/>
      <c r="F33" s="593"/>
      <c r="G33" s="593"/>
      <c r="H33" s="593"/>
      <c r="I33" s="593"/>
      <c r="J33" s="594"/>
      <c r="K33" s="709">
        <f>K31/'Limpeza - Item 1'!H174</f>
        <v>2290.1466666666665</v>
      </c>
      <c r="L33" s="710"/>
    </row>
    <row r="34" spans="1:12">
      <c r="A34" s="197"/>
      <c r="B34" s="197"/>
      <c r="C34" s="197"/>
      <c r="D34" s="197"/>
      <c r="E34" s="197"/>
      <c r="F34" s="197"/>
      <c r="G34" s="197"/>
      <c r="H34" s="197"/>
      <c r="I34" s="197"/>
      <c r="J34" s="197"/>
      <c r="K34" s="198"/>
      <c r="L34" s="198"/>
    </row>
    <row r="36" spans="1:12" ht="13.5" thickBot="1"/>
    <row r="37" spans="1:12">
      <c r="A37" s="623" t="s">
        <v>274</v>
      </c>
      <c r="B37" s="626" t="s">
        <v>337</v>
      </c>
      <c r="C37" s="629" t="s">
        <v>276</v>
      </c>
      <c r="D37" s="632" t="s">
        <v>277</v>
      </c>
      <c r="E37" s="635" t="s">
        <v>278</v>
      </c>
      <c r="F37" s="636"/>
      <c r="G37" s="636"/>
      <c r="H37" s="636"/>
      <c r="I37" s="636"/>
      <c r="J37" s="637"/>
      <c r="K37" s="638" t="s">
        <v>279</v>
      </c>
      <c r="L37" s="639"/>
    </row>
    <row r="38" spans="1:12" ht="13.5">
      <c r="A38" s="624"/>
      <c r="B38" s="688"/>
      <c r="C38" s="630"/>
      <c r="D38" s="633"/>
      <c r="E38" s="360" t="s">
        <v>37</v>
      </c>
      <c r="F38" s="361" t="s">
        <v>39</v>
      </c>
      <c r="G38" s="361" t="s">
        <v>42</v>
      </c>
      <c r="H38" s="361" t="s">
        <v>45</v>
      </c>
      <c r="I38" s="361" t="s">
        <v>78</v>
      </c>
      <c r="J38" s="363" t="s">
        <v>80</v>
      </c>
      <c r="K38" s="640" t="s">
        <v>280</v>
      </c>
      <c r="L38" s="642" t="s">
        <v>281</v>
      </c>
    </row>
    <row r="39" spans="1:12" ht="28.5" customHeight="1">
      <c r="A39" s="625"/>
      <c r="B39" s="711"/>
      <c r="C39" s="631"/>
      <c r="D39" s="634"/>
      <c r="E39" s="332" t="s">
        <v>282</v>
      </c>
      <c r="F39" s="332" t="s">
        <v>282</v>
      </c>
      <c r="G39" s="332" t="s">
        <v>282</v>
      </c>
      <c r="H39" s="332" t="s">
        <v>282</v>
      </c>
      <c r="I39" s="332" t="s">
        <v>282</v>
      </c>
      <c r="J39" s="332" t="s">
        <v>282</v>
      </c>
      <c r="K39" s="712"/>
      <c r="L39" s="643"/>
    </row>
    <row r="40" spans="1:12">
      <c r="A40" s="238">
        <v>1</v>
      </c>
      <c r="B40" s="390" t="s">
        <v>338</v>
      </c>
      <c r="C40" s="391" t="s">
        <v>276</v>
      </c>
      <c r="D40" s="340">
        <v>2</v>
      </c>
      <c r="E40" s="369">
        <v>26.9</v>
      </c>
      <c r="F40" s="370">
        <v>23.9</v>
      </c>
      <c r="G40" s="370">
        <v>29.98</v>
      </c>
      <c r="H40" s="370">
        <v>21.61</v>
      </c>
      <c r="I40" s="370">
        <v>20</v>
      </c>
      <c r="J40" s="370">
        <v>21.8</v>
      </c>
      <c r="K40" s="253">
        <f t="shared" ref="K40:K41" si="4">AVERAGE(E40:J40)</f>
        <v>24.031666666666666</v>
      </c>
      <c r="L40" s="254">
        <f t="shared" ref="L40:L41" si="5">K40*D40</f>
        <v>48.063333333333333</v>
      </c>
    </row>
    <row r="41" spans="1:12">
      <c r="A41" s="194">
        <v>2</v>
      </c>
      <c r="B41" s="390" t="s">
        <v>339</v>
      </c>
      <c r="C41" s="196" t="s">
        <v>276</v>
      </c>
      <c r="D41" s="340">
        <v>2</v>
      </c>
      <c r="E41" s="371">
        <v>23.74</v>
      </c>
      <c r="F41" s="372">
        <v>20</v>
      </c>
      <c r="G41" s="372">
        <v>20.5</v>
      </c>
      <c r="H41" s="372">
        <v>19.149999999999999</v>
      </c>
      <c r="I41" s="372">
        <v>17.86</v>
      </c>
      <c r="J41" s="372">
        <v>20.34</v>
      </c>
      <c r="K41" s="253">
        <f t="shared" si="4"/>
        <v>20.264999999999997</v>
      </c>
      <c r="L41" s="254">
        <f t="shared" si="5"/>
        <v>40.529999999999994</v>
      </c>
    </row>
    <row r="42" spans="1:12">
      <c r="A42" s="194">
        <v>3</v>
      </c>
      <c r="B42" s="390" t="s">
        <v>340</v>
      </c>
      <c r="C42" s="196" t="s">
        <v>276</v>
      </c>
      <c r="D42" s="340">
        <v>2</v>
      </c>
      <c r="E42" s="371">
        <v>5.7</v>
      </c>
      <c r="F42" s="372">
        <v>7</v>
      </c>
      <c r="G42" s="372">
        <v>11.62</v>
      </c>
      <c r="H42" s="372">
        <v>11.39</v>
      </c>
      <c r="I42" s="372">
        <v>13.95</v>
      </c>
      <c r="J42" s="372">
        <v>11.09</v>
      </c>
      <c r="K42" s="253">
        <f t="shared" ref="K42:K51" si="6">AVERAGE(E42:J42)</f>
        <v>10.125</v>
      </c>
      <c r="L42" s="254">
        <f t="shared" ref="L42:L51" si="7">K42*D42</f>
        <v>20.25</v>
      </c>
    </row>
    <row r="43" spans="1:12" ht="38.25">
      <c r="A43" s="238">
        <v>4</v>
      </c>
      <c r="B43" s="390" t="s">
        <v>341</v>
      </c>
      <c r="C43" s="196" t="s">
        <v>287</v>
      </c>
      <c r="D43" s="340">
        <v>2</v>
      </c>
      <c r="E43" s="371">
        <v>6.3</v>
      </c>
      <c r="F43" s="372">
        <v>6.2</v>
      </c>
      <c r="G43" s="372">
        <v>6.55</v>
      </c>
      <c r="H43" s="372">
        <v>4.8</v>
      </c>
      <c r="I43" s="423">
        <v>4.2</v>
      </c>
      <c r="J43" s="372">
        <v>6.5</v>
      </c>
      <c r="K43" s="253">
        <f t="shared" si="6"/>
        <v>5.7583333333333329</v>
      </c>
      <c r="L43" s="254">
        <f t="shared" si="7"/>
        <v>11.516666666666666</v>
      </c>
    </row>
    <row r="44" spans="1:12" ht="38.25">
      <c r="A44" s="194">
        <v>5</v>
      </c>
      <c r="B44" s="390" t="s">
        <v>342</v>
      </c>
      <c r="C44" s="196" t="s">
        <v>287</v>
      </c>
      <c r="D44" s="340">
        <v>2</v>
      </c>
      <c r="E44" s="371">
        <v>6.9</v>
      </c>
      <c r="F44" s="372">
        <v>5.6</v>
      </c>
      <c r="G44" s="372">
        <v>6.65</v>
      </c>
      <c r="H44" s="421">
        <v>6.94</v>
      </c>
      <c r="I44" s="352">
        <v>6.5</v>
      </c>
      <c r="J44" s="422">
        <v>8.52</v>
      </c>
      <c r="K44" s="253">
        <f t="shared" si="6"/>
        <v>6.8516666666666666</v>
      </c>
      <c r="L44" s="254">
        <f t="shared" si="7"/>
        <v>13.703333333333333</v>
      </c>
    </row>
    <row r="45" spans="1:12">
      <c r="A45" s="238">
        <v>6</v>
      </c>
      <c r="B45" s="390" t="s">
        <v>343</v>
      </c>
      <c r="C45" s="196" t="s">
        <v>276</v>
      </c>
      <c r="D45" s="340">
        <v>2</v>
      </c>
      <c r="E45" s="371">
        <v>25.9</v>
      </c>
      <c r="F45" s="372">
        <v>26</v>
      </c>
      <c r="G45" s="372">
        <v>24.79</v>
      </c>
      <c r="H45" s="372">
        <v>39.9</v>
      </c>
      <c r="I45" s="373">
        <v>36.79</v>
      </c>
      <c r="J45" s="372">
        <v>27.99</v>
      </c>
      <c r="K45" s="253">
        <f t="shared" si="6"/>
        <v>30.228333333333335</v>
      </c>
      <c r="L45" s="254">
        <f t="shared" si="7"/>
        <v>60.456666666666671</v>
      </c>
    </row>
    <row r="46" spans="1:12" ht="56.25" customHeight="1">
      <c r="A46" s="194">
        <v>7</v>
      </c>
      <c r="B46" s="390" t="s">
        <v>344</v>
      </c>
      <c r="C46" s="196" t="s">
        <v>276</v>
      </c>
      <c r="D46" s="340">
        <v>2</v>
      </c>
      <c r="E46" s="371">
        <v>50</v>
      </c>
      <c r="F46" s="372">
        <v>40.450000000000003</v>
      </c>
      <c r="G46" s="372">
        <v>42</v>
      </c>
      <c r="H46" s="372">
        <v>41.9</v>
      </c>
      <c r="I46" s="372">
        <v>41.9</v>
      </c>
      <c r="J46" s="372">
        <v>55.9</v>
      </c>
      <c r="K46" s="253">
        <f t="shared" si="6"/>
        <v>45.358333333333327</v>
      </c>
      <c r="L46" s="254">
        <f t="shared" si="7"/>
        <v>90.716666666666654</v>
      </c>
    </row>
    <row r="47" spans="1:12">
      <c r="A47" s="238">
        <v>8</v>
      </c>
      <c r="B47" s="390" t="s">
        <v>345</v>
      </c>
      <c r="C47" s="196" t="s">
        <v>276</v>
      </c>
      <c r="D47" s="340">
        <v>2</v>
      </c>
      <c r="E47" s="371">
        <v>25.49</v>
      </c>
      <c r="F47" s="372">
        <v>26.39</v>
      </c>
      <c r="G47" s="372">
        <v>23</v>
      </c>
      <c r="H47" s="372">
        <v>27.49</v>
      </c>
      <c r="I47" s="372">
        <v>17.89</v>
      </c>
      <c r="J47" s="372">
        <v>22.99</v>
      </c>
      <c r="K47" s="253">
        <f t="shared" si="6"/>
        <v>23.875</v>
      </c>
      <c r="L47" s="254">
        <f t="shared" si="7"/>
        <v>47.75</v>
      </c>
    </row>
    <row r="48" spans="1:12">
      <c r="A48" s="238">
        <v>9</v>
      </c>
      <c r="B48" s="390" t="s">
        <v>346</v>
      </c>
      <c r="C48" s="196" t="s">
        <v>276</v>
      </c>
      <c r="D48" s="340">
        <v>2</v>
      </c>
      <c r="E48" s="371">
        <v>29.9</v>
      </c>
      <c r="F48" s="372">
        <v>25</v>
      </c>
      <c r="G48" s="372">
        <v>26.48</v>
      </c>
      <c r="H48" s="372">
        <v>33.840000000000003</v>
      </c>
      <c r="I48" s="372">
        <v>24.61</v>
      </c>
      <c r="J48" s="372">
        <v>29</v>
      </c>
      <c r="K48" s="253">
        <f t="shared" si="6"/>
        <v>28.138333333333332</v>
      </c>
      <c r="L48" s="254">
        <f t="shared" si="7"/>
        <v>56.276666666666664</v>
      </c>
    </row>
    <row r="49" spans="1:12">
      <c r="A49" s="194">
        <v>10</v>
      </c>
      <c r="B49" s="392" t="s">
        <v>347</v>
      </c>
      <c r="C49" s="196" t="s">
        <v>276</v>
      </c>
      <c r="D49" s="340">
        <v>2</v>
      </c>
      <c r="E49" s="371">
        <v>22.57</v>
      </c>
      <c r="F49" s="372">
        <v>29.99</v>
      </c>
      <c r="G49" s="372">
        <v>27.53</v>
      </c>
      <c r="H49" s="372">
        <v>43.9</v>
      </c>
      <c r="I49" s="372">
        <v>37.69</v>
      </c>
      <c r="J49" s="372">
        <v>34.68</v>
      </c>
      <c r="K49" s="253">
        <f t="shared" si="6"/>
        <v>32.726666666666667</v>
      </c>
      <c r="L49" s="254">
        <f t="shared" si="7"/>
        <v>65.453333333333333</v>
      </c>
    </row>
    <row r="50" spans="1:12">
      <c r="A50" s="238">
        <v>11</v>
      </c>
      <c r="B50" s="390" t="s">
        <v>348</v>
      </c>
      <c r="C50" s="196" t="s">
        <v>276</v>
      </c>
      <c r="D50" s="340">
        <v>2</v>
      </c>
      <c r="E50" s="371">
        <v>72.989999999999995</v>
      </c>
      <c r="F50" s="372">
        <v>73.31</v>
      </c>
      <c r="G50" s="372">
        <v>74.25</v>
      </c>
      <c r="H50" s="372">
        <v>52</v>
      </c>
      <c r="I50" s="372">
        <v>82</v>
      </c>
      <c r="J50" s="372">
        <v>79.900000000000006</v>
      </c>
      <c r="K50" s="253">
        <f t="shared" si="6"/>
        <v>72.408333333333346</v>
      </c>
      <c r="L50" s="254">
        <f t="shared" si="7"/>
        <v>144.81666666666669</v>
      </c>
    </row>
    <row r="51" spans="1:12" ht="25.5">
      <c r="A51" s="194">
        <v>12</v>
      </c>
      <c r="B51" s="394" t="s">
        <v>349</v>
      </c>
      <c r="C51" s="196" t="s">
        <v>315</v>
      </c>
      <c r="D51" s="340">
        <v>2</v>
      </c>
      <c r="E51" s="371">
        <v>16.52</v>
      </c>
      <c r="F51" s="372">
        <v>16.52</v>
      </c>
      <c r="G51" s="372">
        <v>29.12</v>
      </c>
      <c r="H51" s="372"/>
      <c r="I51" s="372"/>
      <c r="J51" s="372"/>
      <c r="K51" s="253">
        <f t="shared" si="6"/>
        <v>20.72</v>
      </c>
      <c r="L51" s="254">
        <f t="shared" si="7"/>
        <v>41.44</v>
      </c>
    </row>
    <row r="52" spans="1:12" ht="13.5" customHeight="1">
      <c r="A52" s="592" t="s">
        <v>350</v>
      </c>
      <c r="B52" s="593"/>
      <c r="C52" s="593"/>
      <c r="D52" s="593"/>
      <c r="E52" s="593"/>
      <c r="F52" s="593"/>
      <c r="G52" s="593"/>
      <c r="H52" s="593"/>
      <c r="I52" s="593"/>
      <c r="J52" s="594"/>
      <c r="K52" s="713">
        <f>SUM(L40:L51)</f>
        <v>640.97333333333336</v>
      </c>
      <c r="L52" s="714"/>
    </row>
    <row r="53" spans="1:12">
      <c r="A53" s="168"/>
      <c r="B53" s="168"/>
      <c r="C53" s="199"/>
      <c r="D53" s="200"/>
      <c r="E53" s="201"/>
      <c r="F53" s="201"/>
      <c r="G53" s="201"/>
      <c r="H53" s="201"/>
      <c r="I53" s="201"/>
      <c r="J53" s="201"/>
      <c r="K53" s="202"/>
      <c r="L53" s="202"/>
    </row>
    <row r="54" spans="1:12" ht="13.5" thickBot="1">
      <c r="A54" s="592" t="s">
        <v>336</v>
      </c>
      <c r="B54" s="593"/>
      <c r="C54" s="593"/>
      <c r="D54" s="593"/>
      <c r="E54" s="593"/>
      <c r="F54" s="593"/>
      <c r="G54" s="593"/>
      <c r="H54" s="593"/>
      <c r="I54" s="593"/>
      <c r="J54" s="594"/>
      <c r="K54" s="709">
        <f>K52/'Limpeza - Item 1'!H174</f>
        <v>640.97333333333336</v>
      </c>
      <c r="L54" s="710"/>
    </row>
    <row r="55" spans="1:12" ht="13.5" thickBot="1">
      <c r="A55" s="197"/>
      <c r="B55" s="197"/>
      <c r="C55" s="197"/>
      <c r="D55" s="197"/>
      <c r="E55" s="197"/>
      <c r="F55" s="197"/>
      <c r="G55" s="197"/>
      <c r="H55" s="197"/>
      <c r="I55" s="197"/>
      <c r="J55" s="197"/>
      <c r="K55" s="198"/>
      <c r="L55" s="198"/>
    </row>
    <row r="56" spans="1:12" ht="13.5" thickBot="1">
      <c r="A56" s="715" t="s">
        <v>351</v>
      </c>
      <c r="B56" s="716"/>
      <c r="C56" s="716"/>
      <c r="D56" s="716"/>
      <c r="E56" s="716"/>
      <c r="F56" s="716"/>
      <c r="G56" s="716"/>
      <c r="H56" s="716"/>
      <c r="I56" s="716"/>
      <c r="J56" s="717"/>
      <c r="K56" s="718" t="s">
        <v>352</v>
      </c>
      <c r="L56" s="719"/>
    </row>
    <row r="57" spans="1:12">
      <c r="A57" s="729" t="s">
        <v>353</v>
      </c>
      <c r="B57" s="730"/>
      <c r="C57" s="730"/>
      <c r="D57" s="730"/>
      <c r="E57" s="730"/>
      <c r="F57" s="730"/>
      <c r="G57" s="730"/>
      <c r="H57" s="730"/>
      <c r="I57" s="730"/>
      <c r="J57" s="730"/>
      <c r="K57" s="720">
        <f>K33</f>
        <v>2290.1466666666665</v>
      </c>
      <c r="L57" s="721"/>
    </row>
    <row r="58" spans="1:12" ht="13.5" thickBot="1">
      <c r="A58" s="727" t="s">
        <v>354</v>
      </c>
      <c r="B58" s="728"/>
      <c r="C58" s="728"/>
      <c r="D58" s="728"/>
      <c r="E58" s="728"/>
      <c r="F58" s="728"/>
      <c r="G58" s="728"/>
      <c r="H58" s="728"/>
      <c r="I58" s="728"/>
      <c r="J58" s="728"/>
      <c r="K58" s="731">
        <f>K54</f>
        <v>640.97333333333336</v>
      </c>
      <c r="L58" s="732"/>
    </row>
    <row r="59" spans="1:12" ht="13.5" thickBot="1">
      <c r="A59" s="722" t="s">
        <v>355</v>
      </c>
      <c r="B59" s="723"/>
      <c r="C59" s="723"/>
      <c r="D59" s="723"/>
      <c r="E59" s="723"/>
      <c r="F59" s="723"/>
      <c r="G59" s="723"/>
      <c r="H59" s="723"/>
      <c r="I59" s="723"/>
      <c r="J59" s="724"/>
      <c r="K59" s="725">
        <f>SUM(K57:L58)</f>
        <v>2931.12</v>
      </c>
      <c r="L59" s="726"/>
    </row>
    <row r="61" spans="1:12" ht="13.5" thickBot="1"/>
    <row r="62" spans="1:12" ht="20.25" customHeight="1">
      <c r="A62" s="650"/>
      <c r="B62" s="651"/>
      <c r="C62" s="656" t="s">
        <v>297</v>
      </c>
      <c r="D62" s="659"/>
      <c r="E62" s="660"/>
      <c r="F62" s="660"/>
      <c r="G62" s="660"/>
      <c r="H62" s="660"/>
      <c r="I62" s="660"/>
      <c r="J62" s="660"/>
      <c r="K62" s="660"/>
      <c r="L62" s="661"/>
    </row>
    <row r="63" spans="1:12" ht="28.5" customHeight="1">
      <c r="A63" s="652"/>
      <c r="B63" s="653"/>
      <c r="C63" s="657"/>
      <c r="D63" s="662"/>
      <c r="E63" s="663"/>
      <c r="F63" s="663"/>
      <c r="G63" s="663"/>
      <c r="H63" s="663"/>
      <c r="I63" s="663"/>
      <c r="J63" s="663"/>
      <c r="K63" s="663"/>
      <c r="L63" s="664"/>
    </row>
    <row r="64" spans="1:12" ht="14.25" customHeight="1">
      <c r="A64" s="652"/>
      <c r="B64" s="653"/>
      <c r="C64" s="657"/>
      <c r="D64" s="662"/>
      <c r="E64" s="663"/>
      <c r="F64" s="663"/>
      <c r="G64" s="663"/>
      <c r="H64" s="663"/>
      <c r="I64" s="663"/>
      <c r="J64" s="663"/>
      <c r="K64" s="663"/>
      <c r="L64" s="664"/>
    </row>
    <row r="65" spans="1:12" ht="13.5" thickBot="1">
      <c r="A65" s="654"/>
      <c r="B65" s="655"/>
      <c r="C65" s="658"/>
      <c r="D65" s="665"/>
      <c r="E65" s="666"/>
      <c r="F65" s="666"/>
      <c r="G65" s="666"/>
      <c r="H65" s="666"/>
      <c r="I65" s="666"/>
      <c r="J65" s="666"/>
      <c r="K65" s="666"/>
      <c r="L65" s="667"/>
    </row>
  </sheetData>
  <mergeCells count="54">
    <mergeCell ref="K57:L57"/>
    <mergeCell ref="A59:J59"/>
    <mergeCell ref="K59:L59"/>
    <mergeCell ref="A62:B65"/>
    <mergeCell ref="C62:C65"/>
    <mergeCell ref="D62:L65"/>
    <mergeCell ref="A58:J58"/>
    <mergeCell ref="A57:J57"/>
    <mergeCell ref="K58:L58"/>
    <mergeCell ref="K52:L52"/>
    <mergeCell ref="A54:J54"/>
    <mergeCell ref="K54:L54"/>
    <mergeCell ref="A56:J56"/>
    <mergeCell ref="K56:L56"/>
    <mergeCell ref="A52:J52"/>
    <mergeCell ref="A31:J31"/>
    <mergeCell ref="K31:L31"/>
    <mergeCell ref="A33:J33"/>
    <mergeCell ref="K33:L33"/>
    <mergeCell ref="A37:A39"/>
    <mergeCell ref="B37:B39"/>
    <mergeCell ref="C37:C39"/>
    <mergeCell ref="D37:D39"/>
    <mergeCell ref="E37:J37"/>
    <mergeCell ref="K37:L37"/>
    <mergeCell ref="K38:K39"/>
    <mergeCell ref="L38:L39"/>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scale="9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56" t="s">
        <v>356</v>
      </c>
    </row>
    <row r="3" spans="1:8" ht="13.5" thickBot="1">
      <c r="A3" s="41"/>
    </row>
    <row r="4" spans="1:8" ht="13.5" thickBot="1">
      <c r="A4" s="736" t="s">
        <v>357</v>
      </c>
      <c r="B4" s="737"/>
      <c r="C4" s="737"/>
      <c r="D4" s="737"/>
      <c r="E4" s="738"/>
      <c r="H4" s="9" t="s">
        <v>358</v>
      </c>
    </row>
    <row r="5" spans="1:8" ht="13.5" thickBot="1">
      <c r="A5" s="739" t="s">
        <v>359</v>
      </c>
      <c r="B5" s="739"/>
      <c r="C5" s="739"/>
      <c r="D5" s="739"/>
      <c r="E5" s="69" t="s">
        <v>6</v>
      </c>
    </row>
    <row r="6" spans="1:8">
      <c r="A6" s="46" t="s">
        <v>360</v>
      </c>
      <c r="B6" s="51"/>
      <c r="C6" s="51"/>
      <c r="D6" s="51"/>
      <c r="E6" s="122">
        <v>88.61</v>
      </c>
      <c r="F6" s="96" t="s">
        <v>361</v>
      </c>
      <c r="G6" s="120">
        <v>0.5</v>
      </c>
      <c r="H6" t="s">
        <v>362</v>
      </c>
    </row>
    <row r="7" spans="1:8" ht="13.5" thickBot="1">
      <c r="A7" s="46" t="s">
        <v>363</v>
      </c>
      <c r="B7" s="51"/>
      <c r="C7" s="51"/>
      <c r="D7" s="51"/>
      <c r="E7" s="123">
        <v>1.35</v>
      </c>
      <c r="G7" s="121">
        <v>0.5</v>
      </c>
      <c r="H7" t="s">
        <v>364</v>
      </c>
    </row>
    <row r="8" spans="1:8" ht="13.5" thickBot="1">
      <c r="A8" s="49" t="s">
        <v>365</v>
      </c>
      <c r="B8" s="50"/>
      <c r="C8" s="50"/>
      <c r="D8" s="50"/>
      <c r="E8" s="124">
        <v>10.039999999999999</v>
      </c>
    </row>
    <row r="9" spans="1:8" ht="13.5" thickBot="1">
      <c r="A9" s="41"/>
    </row>
    <row r="10" spans="1:8" ht="13.5" thickBot="1">
      <c r="A10" s="736" t="s">
        <v>357</v>
      </c>
      <c r="B10" s="737"/>
      <c r="C10" s="737"/>
      <c r="D10" s="737"/>
      <c r="E10" s="738"/>
    </row>
    <row r="11" spans="1:8" ht="13.5" thickBot="1">
      <c r="A11" s="739" t="s">
        <v>359</v>
      </c>
      <c r="B11" s="739"/>
      <c r="C11" s="739"/>
      <c r="D11" s="739"/>
      <c r="E11" s="69" t="s">
        <v>6</v>
      </c>
    </row>
    <row r="12" spans="1:8">
      <c r="A12" s="47" t="s">
        <v>366</v>
      </c>
      <c r="B12" s="48"/>
      <c r="C12" s="48"/>
      <c r="D12" s="48"/>
      <c r="E12" s="125">
        <f>E6*G6</f>
        <v>44.305</v>
      </c>
    </row>
    <row r="13" spans="1:8" ht="13.5" thickBot="1">
      <c r="A13" s="46" t="s">
        <v>367</v>
      </c>
      <c r="B13" s="51"/>
      <c r="C13" s="51"/>
      <c r="D13" s="51"/>
      <c r="E13" s="126">
        <f>E6*G7</f>
        <v>44.305</v>
      </c>
    </row>
    <row r="14" spans="1:8" ht="13.5" thickBot="1">
      <c r="A14" s="41"/>
    </row>
    <row r="15" spans="1:8" ht="13.5" thickBot="1">
      <c r="A15" s="65" t="s">
        <v>368</v>
      </c>
      <c r="B15" s="66"/>
      <c r="C15" s="128">
        <v>12</v>
      </c>
      <c r="E15" s="65" t="s">
        <v>368</v>
      </c>
      <c r="F15" s="66"/>
      <c r="G15" s="127">
        <v>18</v>
      </c>
      <c r="H15" s="29" t="s">
        <v>369</v>
      </c>
    </row>
    <row r="16" spans="1:8" ht="13.5" thickBot="1">
      <c r="A16" s="41"/>
      <c r="E16" s="41"/>
    </row>
    <row r="17" spans="1:16" ht="13.5" thickBot="1">
      <c r="A17" s="740" t="s">
        <v>370</v>
      </c>
      <c r="B17" s="741"/>
      <c r="C17" s="742"/>
      <c r="E17" s="740" t="s">
        <v>370</v>
      </c>
      <c r="F17" s="741"/>
      <c r="G17" s="742"/>
    </row>
    <row r="18" spans="1:16">
      <c r="A18" s="57"/>
      <c r="C18" s="58"/>
      <c r="E18" s="57"/>
      <c r="G18" s="58"/>
    </row>
    <row r="19" spans="1:16">
      <c r="A19" s="59" t="s">
        <v>2</v>
      </c>
      <c r="C19" s="58"/>
      <c r="E19" s="59" t="s">
        <v>2</v>
      </c>
      <c r="G19" s="58"/>
    </row>
    <row r="20" spans="1:16">
      <c r="A20" s="57" t="s">
        <v>3</v>
      </c>
      <c r="C20" s="60">
        <f>'Controle de pragas - Item 2'!I58</f>
        <v>1632.91</v>
      </c>
      <c r="E20" s="57" t="s">
        <v>3</v>
      </c>
      <c r="G20" s="60">
        <f>'Controle de pragas - Item 2'!I58</f>
        <v>1632.91</v>
      </c>
    </row>
    <row r="21" spans="1:16">
      <c r="A21" s="57" t="s">
        <v>371</v>
      </c>
      <c r="C21" s="60">
        <f>'Controle de pragas - Item 2'!I115</f>
        <v>1901.0743161173332</v>
      </c>
      <c r="E21" s="57" t="s">
        <v>371</v>
      </c>
      <c r="G21" s="60">
        <f>'Controle de pragas - Item 2'!I115</f>
        <v>1901.0743161173332</v>
      </c>
    </row>
    <row r="22" spans="1:16">
      <c r="A22" s="57" t="s">
        <v>372</v>
      </c>
      <c r="C22" s="60">
        <f>-'Mód2.2'!C11</f>
        <v>-566.37156768000011</v>
      </c>
      <c r="D22" s="104" t="s">
        <v>373</v>
      </c>
      <c r="E22" s="57" t="s">
        <v>372</v>
      </c>
      <c r="G22" s="60">
        <f>-'Mód2.2'!C11</f>
        <v>-566.37156768000011</v>
      </c>
    </row>
    <row r="23" spans="1:16">
      <c r="A23" s="59" t="s">
        <v>5</v>
      </c>
      <c r="C23" s="61">
        <f>SUM(C20:C22)</f>
        <v>2967.6127484373328</v>
      </c>
      <c r="E23" s="59" t="s">
        <v>5</v>
      </c>
      <c r="G23" s="61">
        <f>SUM(G20:G22)</f>
        <v>2967.6127484373328</v>
      </c>
    </row>
    <row r="24" spans="1:16">
      <c r="A24" s="57"/>
      <c r="C24" s="58"/>
      <c r="E24" s="57"/>
      <c r="G24" s="58"/>
    </row>
    <row r="25" spans="1:16">
      <c r="A25" s="59" t="s">
        <v>368</v>
      </c>
      <c r="C25" s="64">
        <f>C15</f>
        <v>12</v>
      </c>
      <c r="E25" s="59" t="s">
        <v>368</v>
      </c>
      <c r="G25" s="64">
        <f>G15</f>
        <v>18</v>
      </c>
    </row>
    <row r="26" spans="1:16">
      <c r="A26" s="59" t="s">
        <v>374</v>
      </c>
      <c r="C26" s="74">
        <f>E12</f>
        <v>44.305</v>
      </c>
      <c r="E26" s="59" t="s">
        <v>374</v>
      </c>
      <c r="G26" s="74">
        <f>E12</f>
        <v>44.305</v>
      </c>
    </row>
    <row r="27" spans="1:16" ht="13.5" thickBot="1">
      <c r="A27" s="57"/>
      <c r="C27" s="58"/>
      <c r="E27" s="57"/>
      <c r="G27" s="58"/>
    </row>
    <row r="28" spans="1:16" ht="13.5" thickBot="1">
      <c r="A28" s="53" t="s">
        <v>375</v>
      </c>
      <c r="B28" s="54"/>
      <c r="C28" s="68">
        <f>C23/C25*C26%</f>
        <v>109.56673568293002</v>
      </c>
      <c r="E28" s="105" t="s">
        <v>376</v>
      </c>
      <c r="F28" s="54"/>
      <c r="G28" s="68">
        <f>G23/G25*G26%</f>
        <v>73.044490455286692</v>
      </c>
    </row>
    <row r="29" spans="1:16" ht="13.5" thickBot="1"/>
    <row r="30" spans="1:16" ht="13.5" thickBot="1">
      <c r="A30" s="452" t="s">
        <v>377</v>
      </c>
      <c r="B30" s="453"/>
      <c r="C30" s="453"/>
      <c r="D30" s="453"/>
      <c r="E30" s="453"/>
      <c r="F30" s="453"/>
      <c r="G30" s="454"/>
      <c r="J30" s="452" t="s">
        <v>377</v>
      </c>
      <c r="K30" s="453"/>
      <c r="L30" s="453"/>
      <c r="M30" s="453"/>
      <c r="N30" s="453"/>
      <c r="O30" s="453"/>
      <c r="P30" s="454"/>
    </row>
    <row r="31" spans="1:16">
      <c r="A31" s="57"/>
      <c r="G31" s="58"/>
      <c r="J31" s="57"/>
      <c r="P31" s="58"/>
    </row>
    <row r="32" spans="1:16">
      <c r="A32" s="59" t="s">
        <v>2</v>
      </c>
      <c r="G32" s="58"/>
      <c r="J32" s="59" t="s">
        <v>2</v>
      </c>
      <c r="P32" s="58"/>
    </row>
    <row r="33" spans="1:19">
      <c r="A33" s="57" t="s">
        <v>3</v>
      </c>
      <c r="G33" s="60">
        <f>'Controle de pragas - Item 2'!I58</f>
        <v>1632.91</v>
      </c>
      <c r="J33" s="57" t="s">
        <v>1</v>
      </c>
      <c r="P33" s="60">
        <f>'Mód2.2'!H11</f>
        <v>157.32543546666668</v>
      </c>
    </row>
    <row r="34" spans="1:19">
      <c r="A34" s="57" t="s">
        <v>4</v>
      </c>
      <c r="G34" s="60">
        <f>'Controle de pragas - Item 2'!I67</f>
        <v>333.65794333333332</v>
      </c>
      <c r="J34" s="57"/>
      <c r="P34" s="60"/>
    </row>
    <row r="35" spans="1:19">
      <c r="A35" s="59" t="s">
        <v>5</v>
      </c>
      <c r="G35" s="61">
        <f>SUM(G33:G34)</f>
        <v>1966.5679433333335</v>
      </c>
      <c r="H35" s="750" t="s">
        <v>373</v>
      </c>
      <c r="I35" s="751"/>
      <c r="J35" s="59" t="s">
        <v>5</v>
      </c>
      <c r="P35" s="61">
        <f>SUM(P33:P34)</f>
        <v>157.32543546666668</v>
      </c>
    </row>
    <row r="36" spans="1:19">
      <c r="A36" s="57"/>
      <c r="G36" s="58"/>
      <c r="J36" s="57"/>
      <c r="P36" s="58"/>
    </row>
    <row r="37" spans="1:19">
      <c r="A37" s="59" t="s">
        <v>378</v>
      </c>
      <c r="G37" s="62">
        <f>'Controle de pragas - Item 2'!H87</f>
        <v>0.08</v>
      </c>
      <c r="J37" s="59"/>
      <c r="P37" s="62"/>
    </row>
    <row r="38" spans="1:19">
      <c r="A38" s="59" t="s">
        <v>379</v>
      </c>
      <c r="G38" s="62">
        <v>0.4</v>
      </c>
      <c r="J38" s="59" t="s">
        <v>379</v>
      </c>
      <c r="P38" s="62">
        <v>0.4</v>
      </c>
    </row>
    <row r="39" spans="1:19">
      <c r="A39" s="59" t="s">
        <v>374</v>
      </c>
      <c r="C39" s="63"/>
      <c r="G39" s="74">
        <f>E12</f>
        <v>44.305</v>
      </c>
      <c r="J39" s="59" t="s">
        <v>374</v>
      </c>
      <c r="L39" s="63"/>
      <c r="P39" s="74">
        <f>E12</f>
        <v>44.305</v>
      </c>
    </row>
    <row r="40" spans="1:19" ht="13.5" thickBot="1">
      <c r="A40" s="57"/>
      <c r="G40" s="58"/>
      <c r="J40" s="57"/>
      <c r="P40" s="58"/>
    </row>
    <row r="41" spans="1:19" ht="13.5" thickBot="1">
      <c r="A41" s="452" t="s">
        <v>380</v>
      </c>
      <c r="B41" s="453"/>
      <c r="C41" s="453"/>
      <c r="D41" s="453"/>
      <c r="E41" s="453"/>
      <c r="F41" s="453"/>
      <c r="G41" s="68">
        <f>G35*G37*G38*G39%</f>
        <v>27.881213673402669</v>
      </c>
      <c r="J41" s="591" t="s">
        <v>381</v>
      </c>
      <c r="K41" s="749"/>
      <c r="L41" s="749"/>
      <c r="M41" s="749"/>
      <c r="N41" s="749"/>
      <c r="O41" s="749"/>
      <c r="P41" s="68">
        <f>P35*P38*P39%</f>
        <v>27.881213673402669</v>
      </c>
    </row>
    <row r="43" spans="1:19" ht="13.5" thickBot="1"/>
    <row r="44" spans="1:19" ht="13.5" thickBot="1">
      <c r="A44" s="733" t="s">
        <v>382</v>
      </c>
      <c r="B44" s="734"/>
      <c r="C44" s="735"/>
      <c r="E44" s="733" t="s">
        <v>382</v>
      </c>
      <c r="F44" s="734"/>
      <c r="G44" s="735"/>
    </row>
    <row r="45" spans="1:19">
      <c r="A45" s="57"/>
      <c r="C45" s="58"/>
      <c r="E45" s="57"/>
      <c r="G45" s="58"/>
      <c r="J45" s="75" t="s">
        <v>383</v>
      </c>
    </row>
    <row r="46" spans="1:19">
      <c r="A46" s="59" t="s">
        <v>2</v>
      </c>
      <c r="C46" s="58"/>
      <c r="E46" s="59" t="s">
        <v>2</v>
      </c>
      <c r="G46" s="58"/>
    </row>
    <row r="47" spans="1:19" ht="12.75" customHeight="1">
      <c r="A47" s="57" t="s">
        <v>3</v>
      </c>
      <c r="C47" s="60">
        <f>'Controle de pragas - Item 2'!I58</f>
        <v>1632.91</v>
      </c>
      <c r="E47" s="57" t="s">
        <v>3</v>
      </c>
      <c r="G47" s="60">
        <f>'Controle de pragas - Item 2'!I58</f>
        <v>1632.91</v>
      </c>
      <c r="J47" s="587" t="s">
        <v>384</v>
      </c>
      <c r="K47" s="587"/>
      <c r="L47" s="587"/>
      <c r="M47" s="587"/>
      <c r="N47" s="587"/>
      <c r="O47" s="587"/>
      <c r="P47" s="587"/>
      <c r="Q47" s="587"/>
      <c r="R47" s="587"/>
      <c r="S47" s="587"/>
    </row>
    <row r="48" spans="1:19">
      <c r="A48" s="57" t="s">
        <v>371</v>
      </c>
      <c r="C48" s="60">
        <f>'Controle de pragas - Item 2'!I115</f>
        <v>1901.0743161173332</v>
      </c>
      <c r="E48" s="57" t="s">
        <v>371</v>
      </c>
      <c r="G48" s="60">
        <f>'Controle de pragas - Item 2'!I115</f>
        <v>1901.0743161173332</v>
      </c>
      <c r="H48" s="43"/>
      <c r="I48" s="43"/>
      <c r="J48" s="587"/>
      <c r="K48" s="587"/>
      <c r="L48" s="587"/>
      <c r="M48" s="587"/>
      <c r="N48" s="587"/>
      <c r="O48" s="587"/>
      <c r="P48" s="587"/>
      <c r="Q48" s="587"/>
      <c r="R48" s="587"/>
      <c r="S48" s="587"/>
    </row>
    <row r="49" spans="1:19">
      <c r="A49" s="59" t="s">
        <v>5</v>
      </c>
      <c r="C49" s="61">
        <f>SUM(C47:C48)</f>
        <v>3533.984316117333</v>
      </c>
      <c r="D49" s="104" t="s">
        <v>373</v>
      </c>
      <c r="E49" s="59" t="s">
        <v>5</v>
      </c>
      <c r="G49" s="61">
        <f>SUM(G47:G48)</f>
        <v>3533.984316117333</v>
      </c>
      <c r="H49" s="752" t="s">
        <v>373</v>
      </c>
      <c r="I49" s="752"/>
      <c r="J49" s="587"/>
      <c r="K49" s="587"/>
      <c r="L49" s="587"/>
      <c r="M49" s="587"/>
      <c r="N49" s="587"/>
      <c r="O49" s="587"/>
      <c r="P49" s="587"/>
      <c r="Q49" s="587"/>
      <c r="R49" s="587"/>
      <c r="S49" s="587"/>
    </row>
    <row r="50" spans="1:19">
      <c r="A50" s="57"/>
      <c r="C50" s="58"/>
      <c r="E50" s="57"/>
      <c r="G50" s="58"/>
      <c r="J50" s="587"/>
      <c r="K50" s="587"/>
      <c r="L50" s="587"/>
      <c r="M50" s="587"/>
      <c r="N50" s="587"/>
      <c r="O50" s="587"/>
      <c r="P50" s="587"/>
      <c r="Q50" s="587"/>
      <c r="R50" s="587"/>
      <c r="S50" s="587"/>
    </row>
    <row r="51" spans="1:19" ht="13.5" thickBot="1">
      <c r="A51" s="59" t="s">
        <v>368</v>
      </c>
      <c r="C51" s="64">
        <f>C15</f>
        <v>12</v>
      </c>
      <c r="E51" s="59" t="s">
        <v>368</v>
      </c>
      <c r="G51" s="64">
        <f>G15</f>
        <v>18</v>
      </c>
      <c r="J51" s="587"/>
      <c r="K51" s="587"/>
      <c r="L51" s="587"/>
      <c r="M51" s="587"/>
      <c r="N51" s="587"/>
      <c r="O51" s="587"/>
      <c r="P51" s="587"/>
      <c r="Q51" s="587"/>
      <c r="R51" s="587"/>
      <c r="S51" s="587"/>
    </row>
    <row r="52" spans="1:19" ht="13.5" thickBot="1">
      <c r="A52" s="59" t="s">
        <v>374</v>
      </c>
      <c r="C52" s="74">
        <f>E13</f>
        <v>44.305</v>
      </c>
      <c r="E52" s="59" t="s">
        <v>374</v>
      </c>
      <c r="G52" s="74">
        <f>E13</f>
        <v>44.305</v>
      </c>
      <c r="J52" s="73">
        <f>'Controle de pragas - Item 2'!I58*1.94%</f>
        <v>31.678454000000002</v>
      </c>
      <c r="M52" s="7"/>
    </row>
    <row r="53" spans="1:19" ht="13.5" thickBot="1">
      <c r="A53" s="57"/>
      <c r="C53" s="58"/>
      <c r="E53" s="57"/>
      <c r="G53" s="58"/>
    </row>
    <row r="54" spans="1:19" ht="13.5" thickBot="1">
      <c r="A54" s="53" t="s">
        <v>385</v>
      </c>
      <c r="B54" s="54"/>
      <c r="C54" s="68">
        <f>C49/C51*C52%</f>
        <v>130.47764593798203</v>
      </c>
      <c r="E54" s="105" t="s">
        <v>386</v>
      </c>
      <c r="F54" s="54"/>
      <c r="G54" s="68">
        <f>G49/G51*G52%</f>
        <v>86.985097291988026</v>
      </c>
    </row>
    <row r="55" spans="1:19" ht="13.5" thickBot="1"/>
    <row r="56" spans="1:19" ht="13.5" thickBot="1">
      <c r="A56" s="452" t="s">
        <v>387</v>
      </c>
      <c r="B56" s="453"/>
      <c r="C56" s="453"/>
      <c r="D56" s="453"/>
      <c r="E56" s="453"/>
      <c r="F56" s="453"/>
      <c r="G56" s="454"/>
      <c r="J56" s="452" t="s">
        <v>387</v>
      </c>
      <c r="K56" s="453"/>
      <c r="L56" s="453"/>
      <c r="M56" s="453"/>
      <c r="N56" s="453"/>
      <c r="O56" s="453"/>
      <c r="P56" s="454"/>
    </row>
    <row r="57" spans="1:19">
      <c r="A57" s="57"/>
      <c r="G57" s="58"/>
      <c r="J57" s="57"/>
      <c r="P57" s="58"/>
    </row>
    <row r="58" spans="1:19">
      <c r="A58" s="59" t="s">
        <v>2</v>
      </c>
      <c r="G58" s="58"/>
      <c r="J58" s="59" t="s">
        <v>2</v>
      </c>
      <c r="P58" s="58"/>
    </row>
    <row r="59" spans="1:19">
      <c r="A59" s="57" t="s">
        <v>3</v>
      </c>
      <c r="G59" s="60">
        <f>'Controle de pragas - Item 2'!I58</f>
        <v>1632.91</v>
      </c>
      <c r="J59" s="57" t="s">
        <v>1</v>
      </c>
      <c r="P59" s="60">
        <f>'Mód2.2'!H11</f>
        <v>157.32543546666668</v>
      </c>
    </row>
    <row r="60" spans="1:19">
      <c r="A60" s="57" t="s">
        <v>4</v>
      </c>
      <c r="G60" s="60">
        <f>'Controle de pragas - Item 2'!I67</f>
        <v>333.65794333333332</v>
      </c>
      <c r="J60" s="57"/>
      <c r="P60" s="60"/>
    </row>
    <row r="61" spans="1:19">
      <c r="A61" s="59" t="s">
        <v>5</v>
      </c>
      <c r="G61" s="61">
        <f>SUM(G59:G60)</f>
        <v>1966.5679433333335</v>
      </c>
      <c r="J61" s="59" t="s">
        <v>5</v>
      </c>
      <c r="P61" s="61">
        <f>SUM(P59:P60)</f>
        <v>157.32543546666668</v>
      </c>
    </row>
    <row r="62" spans="1:19">
      <c r="A62" s="57"/>
      <c r="G62" s="58"/>
      <c r="H62" s="750" t="s">
        <v>373</v>
      </c>
      <c r="I62" s="751"/>
      <c r="J62" s="57"/>
      <c r="P62" s="58"/>
    </row>
    <row r="63" spans="1:19">
      <c r="A63" s="59" t="s">
        <v>378</v>
      </c>
      <c r="G63" s="62">
        <f>'Controle de pragas - Item 2'!H87</f>
        <v>0.08</v>
      </c>
      <c r="J63" s="59"/>
      <c r="P63" s="62"/>
    </row>
    <row r="64" spans="1:19">
      <c r="A64" s="59" t="s">
        <v>379</v>
      </c>
      <c r="G64" s="62">
        <v>0.4</v>
      </c>
      <c r="J64" s="59" t="s">
        <v>379</v>
      </c>
      <c r="P64" s="62">
        <v>0.4</v>
      </c>
    </row>
    <row r="65" spans="1:16">
      <c r="A65" s="59" t="s">
        <v>374</v>
      </c>
      <c r="C65" s="63"/>
      <c r="G65" s="74">
        <f>E13</f>
        <v>44.305</v>
      </c>
      <c r="J65" s="59" t="s">
        <v>374</v>
      </c>
      <c r="L65" s="63"/>
      <c r="P65" s="74">
        <f>E13</f>
        <v>44.305</v>
      </c>
    </row>
    <row r="66" spans="1:16" ht="13.5" thickBot="1">
      <c r="A66" s="57"/>
      <c r="G66" s="58"/>
      <c r="J66" s="57"/>
      <c r="P66" s="58"/>
    </row>
    <row r="67" spans="1:16" ht="13.5" thickBot="1">
      <c r="A67" s="452" t="s">
        <v>388</v>
      </c>
      <c r="B67" s="453"/>
      <c r="C67" s="453"/>
      <c r="D67" s="453"/>
      <c r="E67" s="453"/>
      <c r="F67" s="453"/>
      <c r="G67" s="68">
        <f>G61*G63*G64*G65%</f>
        <v>27.881213673402669</v>
      </c>
      <c r="J67" s="591" t="s">
        <v>389</v>
      </c>
      <c r="K67" s="749"/>
      <c r="L67" s="749"/>
      <c r="M67" s="749"/>
      <c r="N67" s="749"/>
      <c r="O67" s="749"/>
      <c r="P67" s="68">
        <f>P61*P64*P65%</f>
        <v>27.881213673402669</v>
      </c>
    </row>
    <row r="70" spans="1:16" ht="13.5" thickBot="1"/>
    <row r="71" spans="1:16" ht="13.5" thickBot="1">
      <c r="A71" s="452" t="s">
        <v>390</v>
      </c>
      <c r="B71" s="453"/>
      <c r="C71" s="453"/>
      <c r="D71" s="453"/>
      <c r="E71" s="453"/>
      <c r="F71" s="453"/>
      <c r="G71" s="454"/>
    </row>
    <row r="72" spans="1:16">
      <c r="A72" s="85"/>
      <c r="B72" s="86"/>
      <c r="C72" s="86"/>
      <c r="D72" s="86"/>
      <c r="E72" s="86"/>
      <c r="F72" s="86"/>
      <c r="G72" s="87"/>
    </row>
    <row r="73" spans="1:16">
      <c r="A73" s="59" t="s">
        <v>2</v>
      </c>
      <c r="G73" s="58"/>
    </row>
    <row r="74" spans="1:16">
      <c r="A74" s="57" t="s">
        <v>391</v>
      </c>
      <c r="G74" s="60">
        <f>-'Controle de pragas - Item 2'!I67</f>
        <v>-333.65794333333332</v>
      </c>
    </row>
    <row r="75" spans="1:16">
      <c r="A75" s="57"/>
      <c r="G75" s="58"/>
    </row>
    <row r="76" spans="1:16">
      <c r="A76" s="59" t="s">
        <v>374</v>
      </c>
      <c r="G76" s="97">
        <f>E7</f>
        <v>1.35</v>
      </c>
    </row>
    <row r="77" spans="1:16" ht="13.5" thickBot="1">
      <c r="A77" s="88"/>
      <c r="B77" s="89"/>
      <c r="C77" s="89"/>
      <c r="D77" s="89"/>
      <c r="E77" s="89"/>
      <c r="F77" s="89"/>
      <c r="G77" s="90"/>
    </row>
    <row r="78" spans="1:16" ht="13.5" thickBot="1">
      <c r="A78" s="452" t="s">
        <v>392</v>
      </c>
      <c r="B78" s="453"/>
      <c r="C78" s="453"/>
      <c r="D78" s="453"/>
      <c r="E78" s="453"/>
      <c r="F78" s="453"/>
      <c r="G78" s="68">
        <f>G74*G76%</f>
        <v>-4.5043822350000005</v>
      </c>
    </row>
    <row r="80" spans="1:16" ht="13.5" thickBot="1"/>
    <row r="81" spans="2:11" ht="13.5" thickBot="1">
      <c r="B81" s="746" t="s">
        <v>393</v>
      </c>
      <c r="C81" s="747"/>
      <c r="D81" s="747"/>
      <c r="E81" s="747"/>
      <c r="F81" s="747"/>
      <c r="G81" s="747"/>
      <c r="H81" s="747"/>
      <c r="I81" s="747"/>
      <c r="J81" s="747"/>
      <c r="K81" s="748"/>
    </row>
    <row r="82" spans="2:11">
      <c r="B82" s="85"/>
      <c r="C82" s="86"/>
      <c r="D82" s="86"/>
      <c r="E82" s="86"/>
      <c r="F82" s="86"/>
      <c r="G82" s="87"/>
      <c r="H82" s="98" t="s">
        <v>394</v>
      </c>
      <c r="I82" s="98" t="s">
        <v>395</v>
      </c>
      <c r="J82" s="98" t="s">
        <v>396</v>
      </c>
      <c r="K82" s="98" t="s">
        <v>397</v>
      </c>
    </row>
    <row r="83" spans="2:11" ht="13.5" thickBot="1">
      <c r="B83" s="743" t="s">
        <v>398</v>
      </c>
      <c r="C83" s="744"/>
      <c r="D83" s="744"/>
      <c r="E83" s="744"/>
      <c r="F83" s="744"/>
      <c r="G83" s="745"/>
      <c r="H83" s="101" t="s">
        <v>399</v>
      </c>
      <c r="I83" s="101" t="s">
        <v>400</v>
      </c>
      <c r="J83" s="101"/>
      <c r="K83" s="101" t="s">
        <v>401</v>
      </c>
    </row>
    <row r="84" spans="2:11">
      <c r="B84" s="85"/>
      <c r="C84" s="86"/>
      <c r="D84" s="86"/>
      <c r="E84" s="86"/>
      <c r="F84" s="86"/>
      <c r="G84" s="87"/>
      <c r="H84" s="99"/>
      <c r="I84" s="99"/>
      <c r="J84" s="99"/>
      <c r="K84" s="99"/>
    </row>
    <row r="85" spans="2:11">
      <c r="B85" s="57" t="str">
        <f>A28</f>
        <v>VALOR AP INDENIZADO</v>
      </c>
      <c r="G85" s="58"/>
      <c r="H85" s="100">
        <f>C28</f>
        <v>109.56673568293002</v>
      </c>
      <c r="I85" s="99"/>
      <c r="J85" s="99"/>
      <c r="K85" s="100">
        <f>G28</f>
        <v>73.044490455286692</v>
      </c>
    </row>
    <row r="86" spans="2:11">
      <c r="B86" s="57" t="str">
        <f>A41</f>
        <v>VALOR MULTA FGTS E CONTRIBUIÇÃO SOCIAL NO AP INDENIZADO</v>
      </c>
      <c r="G86" s="58"/>
      <c r="H86" s="100">
        <f>G41</f>
        <v>27.881213673402669</v>
      </c>
      <c r="I86" s="99"/>
      <c r="J86" s="99"/>
      <c r="K86" s="100">
        <f>G41</f>
        <v>27.881213673402669</v>
      </c>
    </row>
    <row r="87" spans="2:11">
      <c r="B87" s="57" t="str">
        <f>A54</f>
        <v>VALOR AP TRABALHADO</v>
      </c>
      <c r="G87" s="58"/>
      <c r="H87" s="100">
        <f>C54</f>
        <v>130.47764593798203</v>
      </c>
      <c r="I87" s="100">
        <f>J52</f>
        <v>31.678454000000002</v>
      </c>
      <c r="J87" s="99"/>
      <c r="K87" s="100">
        <f>G54</f>
        <v>86.985097291988026</v>
      </c>
    </row>
    <row r="88" spans="2:11">
      <c r="B88" s="57" t="str">
        <f>A67</f>
        <v>VALOR MULTA FGTS E CONTRIBUIÇÃO SOCIAL NO AP TRABALHADO</v>
      </c>
      <c r="G88" s="58"/>
      <c r="H88" s="100">
        <f>G67</f>
        <v>27.881213673402669</v>
      </c>
      <c r="I88" s="99"/>
      <c r="J88" s="99"/>
      <c r="K88" s="100">
        <f>G67</f>
        <v>27.881213673402669</v>
      </c>
    </row>
    <row r="89" spans="2:11">
      <c r="B89" s="57" t="str">
        <f>A78</f>
        <v>VALOR DEMISSÃO POR JUSTA CAUSA</v>
      </c>
      <c r="G89" s="58"/>
      <c r="H89" s="100">
        <f>G78</f>
        <v>-4.5043822350000005</v>
      </c>
      <c r="I89" s="99"/>
      <c r="J89" s="99"/>
      <c r="K89" s="99"/>
    </row>
    <row r="90" spans="2:11" ht="13.5" thickBot="1">
      <c r="B90" s="88"/>
      <c r="C90" s="89"/>
      <c r="D90" s="89"/>
      <c r="E90" s="89"/>
      <c r="F90" s="89"/>
      <c r="G90" s="90"/>
      <c r="H90" s="99"/>
      <c r="I90" s="99"/>
      <c r="J90" s="99"/>
      <c r="K90" s="99"/>
    </row>
    <row r="91" spans="2:11" ht="13.5" thickBot="1">
      <c r="B91" s="65" t="s">
        <v>402</v>
      </c>
      <c r="C91" s="78"/>
      <c r="D91" s="78"/>
      <c r="E91" s="78"/>
      <c r="F91" s="78"/>
      <c r="G91" s="78"/>
      <c r="H91" s="102">
        <f>SUM(H85:H90)</f>
        <v>291.30242673271738</v>
      </c>
      <c r="I91" s="106">
        <f>SUM(I85:I90)</f>
        <v>31.678454000000002</v>
      </c>
      <c r="J91" s="103">
        <f>SUM(J85:J90)</f>
        <v>0</v>
      </c>
      <c r="K91" s="106">
        <f>SUM(K85:K90)</f>
        <v>215.79201509408006</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cols>
    <col min="1" max="1" width="4.85546875" customWidth="1"/>
    <col min="7" max="7" width="21" customWidth="1"/>
    <col min="8" max="8" width="27.5703125" customWidth="1"/>
  </cols>
  <sheetData>
    <row r="1" spans="1:9">
      <c r="A1" s="10" t="s">
        <v>403</v>
      </c>
      <c r="B1" s="753" t="s">
        <v>404</v>
      </c>
      <c r="C1" s="753"/>
      <c r="D1" s="753"/>
      <c r="E1" s="753"/>
      <c r="F1" s="753"/>
      <c r="G1" s="753"/>
      <c r="H1" s="11">
        <f>'Controle de pragas - Item 2'!H168+'Controle de pragas - Item 2'!H169+'Controle de pragas - Item 2'!H170</f>
        <v>0.14250000000000002</v>
      </c>
      <c r="I1" s="12"/>
    </row>
    <row r="2" spans="1:9">
      <c r="A2" s="13"/>
      <c r="B2" s="754">
        <v>100</v>
      </c>
      <c r="C2" s="754"/>
      <c r="D2" s="754"/>
      <c r="E2" s="754"/>
      <c r="F2" s="754"/>
      <c r="G2" s="754"/>
      <c r="H2" s="14"/>
      <c r="I2" s="15"/>
    </row>
    <row r="3" spans="1:9">
      <c r="A3" s="16"/>
      <c r="B3" s="27"/>
      <c r="C3" s="27"/>
      <c r="D3" s="27"/>
      <c r="E3" s="27"/>
      <c r="F3" s="27"/>
      <c r="G3" s="27"/>
      <c r="H3" s="14"/>
      <c r="I3" s="15"/>
    </row>
    <row r="4" spans="1:9">
      <c r="A4" s="13" t="s">
        <v>405</v>
      </c>
      <c r="B4" s="754" t="s">
        <v>406</v>
      </c>
      <c r="C4" s="754"/>
      <c r="D4" s="754"/>
      <c r="E4" s="754"/>
      <c r="F4" s="754"/>
      <c r="G4" s="754"/>
      <c r="H4" s="14"/>
      <c r="I4" s="15">
        <f>'Controle de pragas - Item 2'!I165+'Controle de pragas - Item 2'!I166+'Controle de pragas - Item 2'!I183</f>
        <v>4333.7697211660125</v>
      </c>
    </row>
    <row r="5" spans="1:9">
      <c r="A5" s="13"/>
      <c r="B5" s="27"/>
      <c r="C5" s="27"/>
      <c r="D5" s="27"/>
      <c r="E5" s="27"/>
      <c r="F5" s="27"/>
      <c r="G5" s="27"/>
      <c r="H5" s="14"/>
      <c r="I5" s="15"/>
    </row>
    <row r="6" spans="1:9">
      <c r="A6" s="13" t="s">
        <v>407</v>
      </c>
      <c r="B6" s="754" t="s">
        <v>408</v>
      </c>
      <c r="C6" s="754"/>
      <c r="D6" s="754"/>
      <c r="E6" s="754"/>
      <c r="F6" s="754"/>
      <c r="G6" s="754"/>
      <c r="H6" s="14"/>
      <c r="I6" s="15">
        <f>I4/(1-H1)</f>
        <v>5053.9588585026386</v>
      </c>
    </row>
    <row r="7" spans="1:9">
      <c r="A7" s="13"/>
      <c r="B7" s="27"/>
      <c r="C7" s="27"/>
      <c r="D7" s="27"/>
      <c r="E7" s="27"/>
      <c r="F7" s="27"/>
      <c r="G7" s="27"/>
      <c r="H7" s="14"/>
      <c r="I7" s="15"/>
    </row>
    <row r="8" spans="1:9">
      <c r="A8" s="17"/>
      <c r="B8" s="755" t="s">
        <v>409</v>
      </c>
      <c r="C8" s="755"/>
      <c r="D8" s="755"/>
      <c r="E8" s="755"/>
      <c r="F8" s="755"/>
      <c r="G8" s="755"/>
      <c r="H8" s="18"/>
      <c r="I8" s="19">
        <f>I6-I4</f>
        <v>720.18913733662612</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c r="A1" s="452" t="s">
        <v>410</v>
      </c>
      <c r="B1" s="453"/>
      <c r="C1" s="453"/>
      <c r="D1" s="453"/>
      <c r="E1" s="453"/>
      <c r="F1" s="453"/>
      <c r="G1" s="453"/>
      <c r="H1" s="453"/>
      <c r="I1" s="454"/>
    </row>
    <row r="3" spans="1:16">
      <c r="A3" s="70" t="s">
        <v>411</v>
      </c>
    </row>
    <row r="5" spans="1:16">
      <c r="A5" s="9" t="s">
        <v>2</v>
      </c>
      <c r="B5" s="9"/>
    </row>
    <row r="7" spans="1:16">
      <c r="A7" t="s">
        <v>412</v>
      </c>
      <c r="D7" s="7">
        <f>'Controle de pragas - Item 2'!I58</f>
        <v>1632.91</v>
      </c>
    </row>
    <row r="8" spans="1:16">
      <c r="A8" t="s">
        <v>413</v>
      </c>
      <c r="D8" s="7">
        <f>'Controle de pragas - Item 2'!I115</f>
        <v>1901.0743161173332</v>
      </c>
    </row>
    <row r="9" spans="1:16">
      <c r="A9" t="s">
        <v>414</v>
      </c>
      <c r="D9" s="7">
        <f>'Controle de pragas - Item 2'!I125</f>
        <v>116.05940483200001</v>
      </c>
    </row>
    <row r="10" spans="1:16">
      <c r="D10" s="7"/>
    </row>
    <row r="11" spans="1:16">
      <c r="A11" s="9" t="s">
        <v>415</v>
      </c>
      <c r="B11" s="9"/>
      <c r="C11" s="9"/>
      <c r="D11" s="4">
        <f>SUM(D7:D10)</f>
        <v>3650.043720949333</v>
      </c>
    </row>
    <row r="12" spans="1:16" ht="13.5" thickBot="1"/>
    <row r="13" spans="1:16" ht="13.5" thickBot="1">
      <c r="A13" s="72" t="s">
        <v>416</v>
      </c>
      <c r="B13" s="66"/>
      <c r="C13" s="66"/>
      <c r="D13" s="67">
        <v>30</v>
      </c>
      <c r="F13" s="756"/>
      <c r="G13" s="756"/>
      <c r="H13" s="756"/>
      <c r="I13" s="756"/>
      <c r="J13" s="756"/>
      <c r="K13" s="756"/>
      <c r="L13" s="756"/>
      <c r="M13" s="756"/>
    </row>
    <row r="14" spans="1:16" ht="13.5" thickBot="1"/>
    <row r="15" spans="1:16" ht="13.5" thickBot="1">
      <c r="A15" s="53" t="s">
        <v>417</v>
      </c>
      <c r="B15" s="71"/>
      <c r="C15" s="71"/>
      <c r="D15" s="55">
        <f>D11/D13</f>
        <v>121.66812403164444</v>
      </c>
      <c r="P15" s="9" t="s">
        <v>358</v>
      </c>
    </row>
    <row r="16" spans="1:16" ht="13.5" thickBot="1"/>
    <row r="17" spans="1:17" ht="13.5" thickBot="1">
      <c r="A17" s="72" t="s">
        <v>418</v>
      </c>
      <c r="B17" s="66"/>
      <c r="C17" s="66"/>
      <c r="D17" s="66"/>
      <c r="E17" s="66"/>
      <c r="F17" s="66"/>
      <c r="G17" s="66"/>
      <c r="H17" s="66"/>
      <c r="I17" s="146">
        <f>P17</f>
        <v>20.9589</v>
      </c>
      <c r="P17" s="129">
        <v>20.9589</v>
      </c>
      <c r="Q17" t="s">
        <v>419</v>
      </c>
    </row>
    <row r="18" spans="1:17" ht="13.5" thickBot="1">
      <c r="P18" s="130">
        <v>1</v>
      </c>
      <c r="Q18" t="s">
        <v>420</v>
      </c>
    </row>
    <row r="19" spans="1:17" ht="13.5" thickBot="1">
      <c r="A19" s="72" t="s">
        <v>421</v>
      </c>
      <c r="B19" s="66"/>
      <c r="C19" s="66"/>
      <c r="D19" s="66"/>
      <c r="E19" s="66"/>
      <c r="F19" s="66"/>
      <c r="G19" s="66"/>
      <c r="H19" s="66"/>
      <c r="I19" s="146">
        <f>P18+SUM(P21:P26)+P29</f>
        <v>4.8740000000000006</v>
      </c>
      <c r="P19" s="130">
        <v>0</v>
      </c>
      <c r="Q19" t="s">
        <v>422</v>
      </c>
    </row>
    <row r="20" spans="1:17" ht="13.5" thickBot="1">
      <c r="P20" s="131">
        <v>0.96589999999999998</v>
      </c>
      <c r="Q20" t="s">
        <v>423</v>
      </c>
    </row>
    <row r="21" spans="1:17" ht="13.5" thickBot="1">
      <c r="A21" s="72" t="s">
        <v>424</v>
      </c>
      <c r="B21" s="66"/>
      <c r="C21" s="66"/>
      <c r="D21" s="66"/>
      <c r="E21" s="66"/>
      <c r="F21" s="66"/>
      <c r="G21" s="66"/>
      <c r="H21" s="66"/>
      <c r="I21" s="146">
        <f>P27</f>
        <v>0.19969999999999999</v>
      </c>
      <c r="P21" s="130">
        <v>3.4931999999999999</v>
      </c>
      <c r="Q21" t="s">
        <v>425</v>
      </c>
    </row>
    <row r="22" spans="1:17" ht="13.5" thickBot="1">
      <c r="P22" s="130">
        <v>0.26879999999999998</v>
      </c>
      <c r="Q22" t="s">
        <v>426</v>
      </c>
    </row>
    <row r="23" spans="1:17" ht="13.5" thickBot="1">
      <c r="A23" s="72" t="s">
        <v>427</v>
      </c>
      <c r="B23" s="66"/>
      <c r="C23" s="66"/>
      <c r="D23" s="66"/>
      <c r="E23" s="66"/>
      <c r="F23" s="66"/>
      <c r="G23" s="66"/>
      <c r="H23" s="66"/>
      <c r="I23" s="146">
        <f>P20</f>
        <v>0.96589999999999998</v>
      </c>
      <c r="P23" s="130">
        <v>4.2700000000000002E-2</v>
      </c>
      <c r="Q23" t="s">
        <v>428</v>
      </c>
    </row>
    <row r="24" spans="1:17" ht="13.5" thickBot="1">
      <c r="P24" s="130">
        <v>3.5499999999999997E-2</v>
      </c>
      <c r="Q24" t="s">
        <v>429</v>
      </c>
    </row>
    <row r="25" spans="1:17" ht="13.5" thickBot="1">
      <c r="A25" s="72" t="s">
        <v>430</v>
      </c>
      <c r="B25" s="66"/>
      <c r="C25" s="66"/>
      <c r="D25" s="66"/>
      <c r="E25" s="66"/>
      <c r="F25" s="66"/>
      <c r="G25" s="66"/>
      <c r="H25" s="66"/>
      <c r="I25" s="146">
        <f>P28</f>
        <v>2.4752999999999998</v>
      </c>
      <c r="P25" s="130">
        <v>0.02</v>
      </c>
      <c r="Q25" t="s">
        <v>431</v>
      </c>
    </row>
    <row r="26" spans="1:17" ht="13.5" thickBot="1">
      <c r="P26" s="130">
        <v>4.0000000000000001E-3</v>
      </c>
      <c r="Q26" t="s">
        <v>432</v>
      </c>
    </row>
    <row r="27" spans="1:17" ht="13.5" thickBot="1">
      <c r="I27" s="72" t="s">
        <v>433</v>
      </c>
      <c r="J27" s="108">
        <f>SUM(I17:I25)</f>
        <v>29.473800000000004</v>
      </c>
      <c r="P27" s="131">
        <v>0.19969999999999999</v>
      </c>
      <c r="Q27" t="s">
        <v>434</v>
      </c>
    </row>
    <row r="28" spans="1:17" ht="13.5" thickBot="1">
      <c r="A28" s="72" t="s">
        <v>435</v>
      </c>
      <c r="B28" s="66"/>
      <c r="C28" s="66"/>
      <c r="D28" s="66"/>
      <c r="E28" s="68">
        <f>D15*I17/12</f>
        <v>212.5025037305694</v>
      </c>
      <c r="P28" s="131">
        <v>2.4752999999999998</v>
      </c>
      <c r="Q28" t="s">
        <v>436</v>
      </c>
    </row>
    <row r="29" spans="1:17" ht="13.5" thickBot="1">
      <c r="P29" s="132">
        <v>9.7999999999999997E-3</v>
      </c>
      <c r="Q29" t="s">
        <v>437</v>
      </c>
    </row>
    <row r="30" spans="1:17" ht="13.5" thickBot="1">
      <c r="A30" s="72" t="s">
        <v>438</v>
      </c>
      <c r="B30" s="66"/>
      <c r="C30" s="66"/>
      <c r="D30" s="66"/>
      <c r="E30" s="68">
        <f>D15*I19/12</f>
        <v>49.417536377519589</v>
      </c>
    </row>
    <row r="31" spans="1:17" ht="13.5" thickBot="1">
      <c r="P31" s="133">
        <f>SUM(P17:P29)</f>
        <v>29.473799999999997</v>
      </c>
      <c r="Q31" s="29" t="s">
        <v>439</v>
      </c>
    </row>
    <row r="32" spans="1:17" ht="13.5" thickBot="1">
      <c r="A32" s="72" t="s">
        <v>440</v>
      </c>
      <c r="B32" s="66"/>
      <c r="C32" s="66"/>
      <c r="D32" s="66"/>
      <c r="E32" s="68">
        <f>D15*I21/12</f>
        <v>2.0247603640932827</v>
      </c>
    </row>
    <row r="33" spans="1:16" ht="13.5" thickBot="1"/>
    <row r="34" spans="1:16" ht="13.5" thickBot="1">
      <c r="A34" s="72" t="s">
        <v>441</v>
      </c>
      <c r="B34" s="66"/>
      <c r="C34" s="66"/>
      <c r="D34" s="66"/>
      <c r="E34" s="68">
        <f>D15*I23/12</f>
        <v>9.7932700835137805</v>
      </c>
      <c r="P34" s="107"/>
    </row>
    <row r="35" spans="1:16" ht="13.5" thickBot="1"/>
    <row r="36" spans="1:16" ht="13.5" thickBot="1">
      <c r="A36" s="72" t="s">
        <v>442</v>
      </c>
      <c r="B36" s="66"/>
      <c r="C36" s="66"/>
      <c r="D36" s="66"/>
      <c r="E36" s="68">
        <f>D15*I25/12</f>
        <v>25.097092284627454</v>
      </c>
    </row>
    <row r="37" spans="1:16" ht="13.5" thickBot="1"/>
    <row r="38" spans="1:16" ht="13.5" thickBot="1">
      <c r="C38" s="757" t="s">
        <v>443</v>
      </c>
      <c r="D38" s="758"/>
      <c r="E38" s="758"/>
      <c r="F38" s="758"/>
      <c r="G38" s="758"/>
      <c r="H38" s="758"/>
      <c r="I38" s="759"/>
      <c r="J38" s="68">
        <f>SUM(E28:E36)</f>
        <v>298.83516284032356</v>
      </c>
    </row>
    <row r="41" spans="1:16" ht="13.5" thickBot="1"/>
    <row r="42" spans="1:16" ht="13.5" thickBot="1">
      <c r="A42" s="760" t="s">
        <v>444</v>
      </c>
      <c r="B42" s="761"/>
      <c r="C42" s="761"/>
      <c r="D42" s="762"/>
      <c r="E42" s="134"/>
      <c r="F42" s="134"/>
      <c r="G42" s="134"/>
      <c r="H42" s="43"/>
      <c r="I42" s="43"/>
    </row>
    <row r="43" spans="1:16">
      <c r="A43" s="135"/>
      <c r="B43" s="135"/>
      <c r="C43" s="135"/>
      <c r="D43" s="135"/>
      <c r="E43" s="135"/>
      <c r="F43" s="135"/>
      <c r="G43" s="135"/>
    </row>
    <row r="44" spans="1:16">
      <c r="A44" s="136" t="s">
        <v>2</v>
      </c>
      <c r="B44" s="136"/>
      <c r="C44" s="135"/>
      <c r="D44" s="135"/>
      <c r="E44" s="135"/>
      <c r="F44" s="135"/>
      <c r="G44" s="135"/>
    </row>
    <row r="45" spans="1:16">
      <c r="A45" s="135"/>
      <c r="B45" s="135"/>
      <c r="C45" s="135"/>
      <c r="D45" s="135"/>
      <c r="E45" s="135"/>
      <c r="F45" s="135"/>
      <c r="G45" s="135"/>
    </row>
    <row r="46" spans="1:16">
      <c r="A46" s="135" t="s">
        <v>412</v>
      </c>
      <c r="B46" s="135"/>
      <c r="C46" s="135"/>
      <c r="D46" s="137">
        <f>'Controle de pragas - Item 2'!I58</f>
        <v>1632.91</v>
      </c>
      <c r="E46" s="135"/>
      <c r="F46" s="135"/>
      <c r="G46" s="135"/>
    </row>
    <row r="47" spans="1:16">
      <c r="A47" s="135" t="s">
        <v>413</v>
      </c>
      <c r="B47" s="135"/>
      <c r="C47" s="135"/>
      <c r="D47" s="137">
        <f>'Controle de pragas - Item 2'!I115</f>
        <v>1901.0743161173332</v>
      </c>
      <c r="E47" s="135"/>
      <c r="F47" s="135"/>
      <c r="G47" s="135"/>
    </row>
    <row r="48" spans="1:16">
      <c r="A48" s="135" t="s">
        <v>414</v>
      </c>
      <c r="B48" s="135"/>
      <c r="C48" s="135"/>
      <c r="D48" s="137">
        <f>'Controle de pragas - Item 2'!I125</f>
        <v>116.05940483200001</v>
      </c>
      <c r="E48" s="135"/>
      <c r="F48" s="135"/>
      <c r="G48" s="135"/>
    </row>
    <row r="49" spans="1:10">
      <c r="A49" s="135"/>
      <c r="B49" s="135"/>
      <c r="C49" s="135"/>
      <c r="D49" s="137"/>
      <c r="E49" s="135"/>
      <c r="F49" s="135"/>
      <c r="G49" s="135"/>
    </row>
    <row r="50" spans="1:10">
      <c r="A50" s="136" t="s">
        <v>415</v>
      </c>
      <c r="B50" s="136"/>
      <c r="C50" s="136"/>
      <c r="D50" s="138">
        <f>SUM(D46:D49)</f>
        <v>3650.043720949333</v>
      </c>
      <c r="E50" s="135"/>
      <c r="F50" s="135"/>
      <c r="G50" s="135"/>
    </row>
    <row r="51" spans="1:10" ht="13.5" thickBot="1">
      <c r="A51" s="135"/>
      <c r="B51" s="135"/>
      <c r="C51" s="135"/>
      <c r="D51" s="135"/>
      <c r="E51" s="135"/>
      <c r="F51" s="135"/>
      <c r="G51" s="135"/>
    </row>
    <row r="52" spans="1:10" ht="13.5" thickBot="1">
      <c r="A52" s="139" t="s">
        <v>445</v>
      </c>
      <c r="B52" s="140"/>
      <c r="C52" s="140"/>
      <c r="D52" s="141">
        <v>220</v>
      </c>
      <c r="E52" s="142" t="s">
        <v>446</v>
      </c>
      <c r="F52" s="135" t="s">
        <v>447</v>
      </c>
      <c r="G52" s="135"/>
    </row>
    <row r="53" spans="1:10" ht="13.5" thickBot="1">
      <c r="A53" s="135"/>
      <c r="B53" s="135"/>
      <c r="C53" s="135"/>
      <c r="D53" s="135"/>
      <c r="E53" s="135"/>
      <c r="F53" s="135"/>
      <c r="G53" s="135"/>
    </row>
    <row r="54" spans="1:10" ht="13.5" thickBot="1">
      <c r="A54" s="143" t="s">
        <v>448</v>
      </c>
      <c r="B54" s="144"/>
      <c r="C54" s="144"/>
      <c r="D54" s="145">
        <f>D50/D52</f>
        <v>16.591107822496969</v>
      </c>
      <c r="E54" s="135"/>
      <c r="F54" s="135"/>
      <c r="G54" s="135"/>
    </row>
    <row r="55" spans="1:10" ht="13.5" thickBot="1">
      <c r="A55" s="135"/>
      <c r="B55" s="135"/>
      <c r="C55" s="135"/>
      <c r="D55" s="135"/>
      <c r="E55" s="135"/>
      <c r="F55" s="135"/>
      <c r="G55" s="135"/>
    </row>
    <row r="56" spans="1:10" ht="13.5" thickBot="1">
      <c r="A56" s="139" t="s">
        <v>449</v>
      </c>
      <c r="B56" s="140"/>
      <c r="C56" s="140"/>
      <c r="D56" s="141">
        <v>15</v>
      </c>
      <c r="E56" s="135"/>
      <c r="F56" s="135"/>
      <c r="G56" s="135"/>
    </row>
    <row r="57" spans="1:10" ht="13.5" thickBot="1">
      <c r="A57" s="135"/>
      <c r="B57" s="135"/>
      <c r="C57" s="135"/>
      <c r="D57" s="135"/>
      <c r="E57" s="135"/>
      <c r="F57" s="135"/>
      <c r="G57" s="135"/>
    </row>
    <row r="58" spans="1:10" ht="13.5" thickBot="1">
      <c r="A58" s="143" t="s">
        <v>450</v>
      </c>
      <c r="B58" s="144"/>
      <c r="C58" s="144"/>
      <c r="D58" s="145">
        <f>D54*D56</f>
        <v>248.86661733745453</v>
      </c>
      <c r="E58" s="135"/>
      <c r="F58" s="135"/>
      <c r="G58" s="135"/>
    </row>
    <row r="62" spans="1:10">
      <c r="A62" s="589" t="s">
        <v>451</v>
      </c>
      <c r="B62" s="589"/>
      <c r="C62" s="589"/>
      <c r="D62" s="589"/>
      <c r="E62" s="589"/>
      <c r="F62" s="589"/>
      <c r="G62" s="589"/>
      <c r="H62" s="589"/>
      <c r="I62" s="589"/>
      <c r="J62" s="589"/>
    </row>
    <row r="63" spans="1:10">
      <c r="A63" s="589"/>
      <c r="B63" s="589"/>
      <c r="C63" s="589"/>
      <c r="D63" s="589"/>
      <c r="E63" s="589"/>
      <c r="F63" s="589"/>
      <c r="G63" s="589"/>
      <c r="H63" s="589"/>
      <c r="I63" s="589"/>
      <c r="J63" s="589"/>
    </row>
    <row r="64" spans="1:10">
      <c r="A64" s="589"/>
      <c r="B64" s="589"/>
      <c r="C64" s="589"/>
      <c r="D64" s="589"/>
      <c r="E64" s="589"/>
      <c r="F64" s="589"/>
      <c r="G64" s="589"/>
      <c r="H64" s="589"/>
      <c r="I64" s="589"/>
      <c r="J64" s="589"/>
    </row>
    <row r="65" spans="1:10">
      <c r="A65" s="589"/>
      <c r="B65" s="589"/>
      <c r="C65" s="589"/>
      <c r="D65" s="589"/>
      <c r="E65" s="589"/>
      <c r="F65" s="589"/>
      <c r="G65" s="589"/>
      <c r="H65" s="589"/>
      <c r="I65" s="589"/>
      <c r="J65" s="589"/>
    </row>
    <row r="66" spans="1:10">
      <c r="A66" s="589"/>
      <c r="B66" s="589"/>
      <c r="C66" s="589"/>
      <c r="D66" s="589"/>
      <c r="E66" s="589"/>
      <c r="F66" s="589"/>
      <c r="G66" s="589"/>
      <c r="H66" s="589"/>
      <c r="I66" s="589"/>
      <c r="J66" s="589"/>
    </row>
    <row r="67" spans="1:10">
      <c r="A67" s="589"/>
      <c r="B67" s="589"/>
      <c r="C67" s="589"/>
      <c r="D67" s="589"/>
      <c r="E67" s="589"/>
      <c r="F67" s="589"/>
      <c r="G67" s="589"/>
      <c r="H67" s="589"/>
      <c r="I67" s="589"/>
      <c r="J67" s="589"/>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57"/>
  <sheetViews>
    <sheetView zoomScale="85" zoomScaleNormal="85" workbookViewId="0">
      <selection activeCell="K16" sqref="K16:L16"/>
    </sheetView>
  </sheetViews>
  <sheetFormatPr defaultRowHeight="12.75"/>
  <cols>
    <col min="1" max="1" width="3.7109375" style="182"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c r="A1">
        <v>252</v>
      </c>
      <c r="B1" s="251"/>
      <c r="C1" s="251"/>
      <c r="D1" s="251"/>
      <c r="E1" s="251"/>
      <c r="F1" s="251"/>
      <c r="G1" s="251"/>
      <c r="H1" s="251"/>
      <c r="I1" s="251"/>
      <c r="J1" s="251"/>
      <c r="K1" s="251"/>
      <c r="L1" s="252"/>
    </row>
    <row r="2" spans="1:12" ht="12.95" customHeight="1">
      <c r="A2" s="224" t="s">
        <v>37</v>
      </c>
      <c r="B2" s="606"/>
      <c r="C2" s="606"/>
      <c r="D2" s="606"/>
      <c r="E2" s="237" t="s">
        <v>269</v>
      </c>
      <c r="F2" s="617"/>
      <c r="G2" s="606"/>
      <c r="H2" s="606"/>
      <c r="I2" s="606"/>
      <c r="J2" s="214" t="s">
        <v>270</v>
      </c>
      <c r="K2" s="777"/>
      <c r="L2" s="778"/>
    </row>
    <row r="3" spans="1:12" ht="12.95" customHeight="1">
      <c r="A3" s="225" t="s">
        <v>39</v>
      </c>
      <c r="B3" s="612"/>
      <c r="C3" s="612"/>
      <c r="D3" s="612"/>
      <c r="E3" s="239" t="s">
        <v>269</v>
      </c>
      <c r="F3" s="614"/>
      <c r="G3" s="608"/>
      <c r="H3" s="608"/>
      <c r="I3" s="608"/>
      <c r="J3" s="216" t="s">
        <v>270</v>
      </c>
      <c r="K3" s="779"/>
      <c r="L3" s="780"/>
    </row>
    <row r="4" spans="1:12" ht="12.95" customHeight="1">
      <c r="A4" s="226" t="s">
        <v>42</v>
      </c>
      <c r="B4" s="610"/>
      <c r="C4" s="610"/>
      <c r="D4" s="610"/>
      <c r="E4" s="171" t="s">
        <v>269</v>
      </c>
      <c r="F4" s="615"/>
      <c r="G4" s="699"/>
      <c r="H4" s="699"/>
      <c r="I4" s="699"/>
      <c r="J4" s="218" t="s">
        <v>270</v>
      </c>
      <c r="K4" s="781"/>
      <c r="L4" s="782"/>
    </row>
    <row r="5" spans="1:12">
      <c r="A5" s="186" t="s">
        <v>45</v>
      </c>
      <c r="B5" s="612"/>
      <c r="C5" s="612"/>
      <c r="D5" s="612"/>
      <c r="E5" s="170" t="s">
        <v>269</v>
      </c>
      <c r="F5" s="614"/>
      <c r="G5" s="608"/>
      <c r="H5" s="608"/>
      <c r="I5" s="608"/>
      <c r="J5" s="170" t="s">
        <v>270</v>
      </c>
      <c r="K5" s="783"/>
      <c r="L5" s="613"/>
    </row>
    <row r="6" spans="1:12">
      <c r="A6" s="187" t="s">
        <v>78</v>
      </c>
      <c r="B6" s="610"/>
      <c r="C6" s="610"/>
      <c r="D6" s="610"/>
      <c r="E6" s="171" t="s">
        <v>269</v>
      </c>
      <c r="F6" s="615"/>
      <c r="G6" s="610"/>
      <c r="H6" s="610"/>
      <c r="I6" s="610"/>
      <c r="J6" s="171" t="s">
        <v>270</v>
      </c>
      <c r="K6" s="610"/>
      <c r="L6" s="611"/>
    </row>
    <row r="7" spans="1:12">
      <c r="A7" s="188" t="s">
        <v>80</v>
      </c>
      <c r="B7" s="728"/>
      <c r="C7" s="728"/>
      <c r="D7" s="728"/>
      <c r="E7" s="189" t="s">
        <v>269</v>
      </c>
      <c r="F7" s="774"/>
      <c r="G7" s="775"/>
      <c r="H7" s="775"/>
      <c r="I7" s="775"/>
      <c r="J7" s="190" t="s">
        <v>270</v>
      </c>
      <c r="K7" s="728"/>
      <c r="L7" s="776"/>
    </row>
    <row r="8" spans="1:12">
      <c r="A8" s="771" t="s">
        <v>274</v>
      </c>
      <c r="B8" s="772" t="s">
        <v>452</v>
      </c>
      <c r="C8" s="771" t="s">
        <v>276</v>
      </c>
      <c r="D8" s="771" t="s">
        <v>277</v>
      </c>
      <c r="E8" s="773" t="s">
        <v>278</v>
      </c>
      <c r="F8" s="773"/>
      <c r="G8" s="773"/>
      <c r="H8" s="773"/>
      <c r="I8" s="773"/>
      <c r="J8" s="773"/>
      <c r="K8" s="784" t="s">
        <v>279</v>
      </c>
      <c r="L8" s="784"/>
    </row>
    <row r="9" spans="1:12" ht="13.5">
      <c r="A9" s="771"/>
      <c r="B9" s="772"/>
      <c r="C9" s="771"/>
      <c r="D9" s="771"/>
      <c r="E9" s="333" t="s">
        <v>37</v>
      </c>
      <c r="F9" s="334" t="s">
        <v>39</v>
      </c>
      <c r="G9" s="334" t="s">
        <v>42</v>
      </c>
      <c r="H9" s="334" t="s">
        <v>45</v>
      </c>
      <c r="I9" s="334" t="s">
        <v>78</v>
      </c>
      <c r="J9" s="334" t="s">
        <v>80</v>
      </c>
      <c r="K9" s="772" t="s">
        <v>280</v>
      </c>
      <c r="L9" s="772" t="s">
        <v>281</v>
      </c>
    </row>
    <row r="10" spans="1:12" ht="23.25" customHeight="1">
      <c r="A10" s="771"/>
      <c r="B10" s="772"/>
      <c r="C10" s="771"/>
      <c r="D10" s="771"/>
      <c r="E10" s="332" t="s">
        <v>282</v>
      </c>
      <c r="F10" s="332" t="s">
        <v>282</v>
      </c>
      <c r="G10" s="332" t="s">
        <v>282</v>
      </c>
      <c r="H10" s="332" t="s">
        <v>282</v>
      </c>
      <c r="I10" s="332" t="s">
        <v>282</v>
      </c>
      <c r="J10" s="332" t="s">
        <v>282</v>
      </c>
      <c r="K10" s="772"/>
      <c r="L10" s="772"/>
    </row>
    <row r="11" spans="1:12" s="177" customFormat="1" ht="25.5">
      <c r="A11" s="335">
        <v>1</v>
      </c>
      <c r="B11" s="414" t="s">
        <v>453</v>
      </c>
      <c r="C11" s="196" t="s">
        <v>276</v>
      </c>
      <c r="D11" s="402">
        <f>6+1+5</f>
        <v>12</v>
      </c>
      <c r="E11" s="364">
        <v>34.32</v>
      </c>
      <c r="F11" s="365">
        <v>37.5</v>
      </c>
      <c r="G11" s="365">
        <v>27</v>
      </c>
      <c r="H11" s="365">
        <v>28</v>
      </c>
      <c r="I11" s="365">
        <v>36.1</v>
      </c>
      <c r="J11" s="365">
        <v>27.9</v>
      </c>
      <c r="K11" s="427">
        <f t="shared" ref="K11:K15" si="0">AVERAGE(E11:J11)</f>
        <v>31.803333333333331</v>
      </c>
      <c r="L11" s="427">
        <f t="shared" ref="L11:L15" si="1">K11*D11</f>
        <v>381.64</v>
      </c>
    </row>
    <row r="12" spans="1:12" s="177" customFormat="1" ht="25.5">
      <c r="A12" s="335">
        <v>2</v>
      </c>
      <c r="B12" s="414" t="s">
        <v>454</v>
      </c>
      <c r="C12" s="196" t="s">
        <v>276</v>
      </c>
      <c r="D12" s="402">
        <v>7</v>
      </c>
      <c r="E12" s="364">
        <v>28.69</v>
      </c>
      <c r="F12" s="365">
        <v>29.48</v>
      </c>
      <c r="G12" s="365">
        <v>27.12</v>
      </c>
      <c r="H12" s="365">
        <v>34</v>
      </c>
      <c r="I12" s="365">
        <v>28.9</v>
      </c>
      <c r="J12" s="365">
        <v>21.39</v>
      </c>
      <c r="K12" s="427">
        <f t="shared" si="0"/>
        <v>28.263333333333332</v>
      </c>
      <c r="L12" s="427">
        <f t="shared" si="1"/>
        <v>197.84333333333333</v>
      </c>
    </row>
    <row r="13" spans="1:12" s="177" customFormat="1" ht="14.1" customHeight="1">
      <c r="A13" s="335">
        <v>3</v>
      </c>
      <c r="B13" s="414" t="s">
        <v>455</v>
      </c>
      <c r="C13" s="196" t="s">
        <v>276</v>
      </c>
      <c r="D13" s="402">
        <v>7</v>
      </c>
      <c r="E13" s="364">
        <v>49.9</v>
      </c>
      <c r="F13" s="365">
        <v>49.9</v>
      </c>
      <c r="G13" s="365">
        <v>35.99</v>
      </c>
      <c r="H13" s="365">
        <v>46.66</v>
      </c>
      <c r="I13" s="365">
        <v>50</v>
      </c>
      <c r="J13" s="365">
        <v>49</v>
      </c>
      <c r="K13" s="427">
        <f t="shared" si="0"/>
        <v>46.908333333333331</v>
      </c>
      <c r="L13" s="427">
        <f t="shared" si="1"/>
        <v>328.35833333333335</v>
      </c>
    </row>
    <row r="14" spans="1:12" s="177" customFormat="1" ht="14.1" customHeight="1">
      <c r="A14" s="335">
        <v>4</v>
      </c>
      <c r="B14" s="415" t="s">
        <v>456</v>
      </c>
      <c r="C14" s="196" t="s">
        <v>276</v>
      </c>
      <c r="D14" s="401">
        <v>1</v>
      </c>
      <c r="E14" s="364">
        <v>546</v>
      </c>
      <c r="F14" s="365">
        <v>550</v>
      </c>
      <c r="G14" s="365">
        <v>448</v>
      </c>
      <c r="H14" s="365">
        <v>499.9</v>
      </c>
      <c r="I14" s="365">
        <v>629.9</v>
      </c>
      <c r="J14" s="365">
        <v>449.9</v>
      </c>
      <c r="K14" s="427">
        <f t="shared" si="0"/>
        <v>520.61666666666667</v>
      </c>
      <c r="L14" s="427">
        <f t="shared" si="1"/>
        <v>520.61666666666667</v>
      </c>
    </row>
    <row r="15" spans="1:12" s="177" customFormat="1" ht="14.1" customHeight="1">
      <c r="A15" s="335">
        <v>5</v>
      </c>
      <c r="B15" s="416" t="s">
        <v>457</v>
      </c>
      <c r="C15" s="196" t="s">
        <v>276</v>
      </c>
      <c r="D15" s="402">
        <v>1</v>
      </c>
      <c r="E15" s="364">
        <v>266.99</v>
      </c>
      <c r="F15" s="365">
        <v>219.83</v>
      </c>
      <c r="G15" s="365">
        <v>209.4</v>
      </c>
      <c r="H15" s="365">
        <v>309.08999999999997</v>
      </c>
      <c r="I15" s="365">
        <v>273.99</v>
      </c>
      <c r="J15" s="365">
        <v>250</v>
      </c>
      <c r="K15" s="427">
        <f t="shared" si="0"/>
        <v>254.88333333333333</v>
      </c>
      <c r="L15" s="427">
        <f t="shared" si="1"/>
        <v>254.88333333333333</v>
      </c>
    </row>
    <row r="16" spans="1:12" s="177" customFormat="1" ht="12.95" customHeight="1" thickBot="1">
      <c r="A16" s="704" t="s">
        <v>458</v>
      </c>
      <c r="B16" s="705"/>
      <c r="C16" s="705"/>
      <c r="D16" s="705"/>
      <c r="E16" s="705"/>
      <c r="F16" s="705"/>
      <c r="G16" s="705"/>
      <c r="H16" s="705"/>
      <c r="I16" s="705"/>
      <c r="J16" s="706"/>
      <c r="K16" s="595">
        <f>SUM(L11:L15)</f>
        <v>1683.3416666666667</v>
      </c>
      <c r="L16" s="596"/>
    </row>
    <row r="17" spans="1:12" s="177" customFormat="1" ht="12.95" customHeight="1" thickBot="1">
      <c r="A17" s="168"/>
      <c r="B17" s="168"/>
      <c r="C17" s="168"/>
      <c r="D17" s="168"/>
      <c r="E17" s="168"/>
      <c r="F17" s="168"/>
      <c r="G17" s="168"/>
      <c r="H17" s="168"/>
      <c r="I17" s="168"/>
      <c r="J17" s="168"/>
      <c r="K17" s="208"/>
      <c r="L17" s="208"/>
    </row>
    <row r="18" spans="1:12" s="177" customFormat="1" ht="12.95" customHeight="1">
      <c r="A18" s="592" t="s">
        <v>459</v>
      </c>
      <c r="B18" s="593"/>
      <c r="C18" s="593"/>
      <c r="D18" s="593"/>
      <c r="E18" s="593"/>
      <c r="F18" s="593"/>
      <c r="G18" s="593"/>
      <c r="H18" s="593"/>
      <c r="I18" s="593"/>
      <c r="J18" s="594"/>
      <c r="K18" s="597">
        <f>(K16/60/'Limpeza - Item 1'!H174)</f>
        <v>28.055694444444445</v>
      </c>
      <c r="L18" s="598"/>
    </row>
    <row r="19" spans="1:12" s="177" customFormat="1" ht="12.95" customHeight="1" thickBot="1">
      <c r="A19" s="168"/>
      <c r="B19" s="168"/>
      <c r="C19" s="168"/>
      <c r="D19" s="168"/>
      <c r="E19" s="168"/>
      <c r="F19" s="168"/>
      <c r="G19" s="168"/>
      <c r="H19" s="168"/>
      <c r="I19" s="168"/>
      <c r="J19" s="168"/>
      <c r="K19" s="202"/>
      <c r="L19" s="202"/>
    </row>
    <row r="20" spans="1:12" s="177" customFormat="1" ht="12.95" customHeight="1">
      <c r="A20" s="168"/>
      <c r="B20" s="785" t="s">
        <v>460</v>
      </c>
      <c r="C20" s="786"/>
      <c r="D20" s="786"/>
      <c r="E20" s="786"/>
      <c r="F20" s="786"/>
      <c r="G20" s="786"/>
      <c r="H20" s="786"/>
      <c r="I20" s="786"/>
      <c r="J20" s="786"/>
      <c r="K20" s="347" t="s">
        <v>26</v>
      </c>
      <c r="L20" s="348" t="s">
        <v>461</v>
      </c>
    </row>
    <row r="21" spans="1:12" s="177" customFormat="1" ht="12.95" customHeight="1">
      <c r="A21" s="168"/>
      <c r="B21" s="455" t="s">
        <v>462</v>
      </c>
      <c r="C21" s="524"/>
      <c r="D21" s="524"/>
      <c r="E21" s="524"/>
      <c r="F21" s="524"/>
      <c r="G21" s="524"/>
      <c r="H21" s="524"/>
      <c r="I21" s="524"/>
      <c r="J21" s="524"/>
      <c r="K21" s="325"/>
      <c r="L21" s="349">
        <v>1483.55</v>
      </c>
    </row>
    <row r="22" spans="1:12" s="177" customFormat="1" ht="12.95" customHeight="1">
      <c r="A22" s="168"/>
      <c r="B22" s="455" t="s">
        <v>463</v>
      </c>
      <c r="C22" s="524"/>
      <c r="D22" s="524"/>
      <c r="E22" s="524"/>
      <c r="F22" s="524"/>
      <c r="G22" s="524"/>
      <c r="H22" s="524"/>
      <c r="I22" s="524"/>
      <c r="J22" s="524"/>
      <c r="K22" s="325"/>
      <c r="L22" s="349">
        <v>30</v>
      </c>
    </row>
    <row r="23" spans="1:12" s="177" customFormat="1" ht="12.95" customHeight="1">
      <c r="A23" s="168"/>
      <c r="B23" s="455" t="s">
        <v>464</v>
      </c>
      <c r="C23" s="524"/>
      <c r="D23" s="524"/>
      <c r="E23" s="524"/>
      <c r="F23" s="524"/>
      <c r="G23" s="524"/>
      <c r="H23" s="524"/>
      <c r="I23" s="524"/>
      <c r="J23" s="524"/>
      <c r="K23" s="325"/>
      <c r="L23" s="350">
        <v>170</v>
      </c>
    </row>
    <row r="24" spans="1:12" s="177" customFormat="1" ht="12.95" customHeight="1">
      <c r="A24" s="168"/>
      <c r="B24" s="455" t="s">
        <v>465</v>
      </c>
      <c r="C24" s="524"/>
      <c r="D24" s="524"/>
      <c r="E24" s="524"/>
      <c r="F24" s="524"/>
      <c r="G24" s="524"/>
      <c r="H24" s="524"/>
      <c r="I24" s="524"/>
      <c r="J24" s="524"/>
      <c r="K24" s="149">
        <v>50</v>
      </c>
      <c r="L24" s="350">
        <f>K24*60</f>
        <v>3000</v>
      </c>
    </row>
    <row r="25" spans="1:12" s="177" customFormat="1" ht="12.95" customHeight="1">
      <c r="A25" s="168"/>
      <c r="B25" s="455"/>
      <c r="C25" s="524"/>
      <c r="D25" s="524"/>
      <c r="E25" s="524"/>
      <c r="F25" s="524"/>
      <c r="G25" s="524"/>
      <c r="H25" s="524"/>
      <c r="I25" s="524"/>
      <c r="J25" s="524"/>
      <c r="K25" s="325"/>
      <c r="L25" s="351"/>
    </row>
    <row r="26" spans="1:12" s="177" customFormat="1" ht="12.95" customHeight="1">
      <c r="A26" s="168"/>
      <c r="B26" s="764"/>
      <c r="C26" s="572"/>
      <c r="D26" s="572"/>
      <c r="E26" s="572"/>
      <c r="F26" s="572"/>
      <c r="G26" s="572"/>
      <c r="H26" s="572"/>
      <c r="I26" s="572"/>
      <c r="J26" s="572"/>
      <c r="K26" s="572"/>
      <c r="L26" s="765"/>
    </row>
    <row r="27" spans="1:12" s="177" customFormat="1" ht="12.95" customHeight="1" thickBot="1">
      <c r="A27" s="168"/>
      <c r="B27" s="766" t="s">
        <v>466</v>
      </c>
      <c r="C27" s="767"/>
      <c r="D27" s="767"/>
      <c r="E27" s="767"/>
      <c r="F27" s="767"/>
      <c r="G27" s="767"/>
      <c r="H27" s="767"/>
      <c r="I27" s="767"/>
      <c r="J27" s="768"/>
      <c r="K27" s="769">
        <f>(L21+L22+L23+L24)/60/'Limpeza - Item 1'!H174</f>
        <v>78.05916666666667</v>
      </c>
      <c r="L27" s="770"/>
    </row>
    <row r="28" spans="1:12" s="177" customFormat="1" ht="12.95" customHeight="1">
      <c r="A28" s="168"/>
      <c r="B28" s="168"/>
      <c r="C28" s="168"/>
      <c r="D28" s="168"/>
      <c r="E28" s="168"/>
      <c r="F28" s="168"/>
      <c r="G28" s="168"/>
      <c r="H28" s="168"/>
      <c r="I28" s="168"/>
      <c r="J28" s="168"/>
      <c r="K28" s="202"/>
      <c r="L28" s="202"/>
    </row>
    <row r="29" spans="1:12" s="177" customFormat="1" ht="12.95" customHeight="1" thickBot="1">
      <c r="A29" s="168"/>
      <c r="B29" s="168"/>
      <c r="C29" s="168"/>
      <c r="D29" s="168"/>
      <c r="E29" s="168"/>
      <c r="F29" s="168"/>
      <c r="G29" s="168"/>
      <c r="H29" s="168"/>
      <c r="I29" s="168"/>
      <c r="J29" s="168"/>
      <c r="K29" s="202"/>
      <c r="L29" s="202"/>
    </row>
    <row r="30" spans="1:12" s="177" customFormat="1" ht="12.95" customHeight="1" thickBot="1">
      <c r="A30" s="592" t="s">
        <v>459</v>
      </c>
      <c r="B30" s="593"/>
      <c r="C30" s="593"/>
      <c r="D30" s="593"/>
      <c r="E30" s="593"/>
      <c r="F30" s="593"/>
      <c r="G30" s="593"/>
      <c r="H30" s="593"/>
      <c r="I30" s="593"/>
      <c r="J30" s="594"/>
      <c r="K30" s="597">
        <f>K18+K27</f>
        <v>106.11486111111111</v>
      </c>
      <c r="L30" s="598"/>
    </row>
    <row r="31" spans="1:12" s="177" customFormat="1" ht="12.95" customHeight="1">
      <c r="A31" s="168"/>
      <c r="B31" s="168"/>
      <c r="C31" s="168"/>
      <c r="D31" s="168"/>
      <c r="E31" s="168"/>
      <c r="F31" s="168"/>
      <c r="G31" s="168"/>
      <c r="H31" s="168"/>
      <c r="I31" s="168"/>
      <c r="J31" s="168"/>
      <c r="K31" s="202"/>
      <c r="L31" s="202"/>
    </row>
    <row r="32" spans="1:12" s="177" customFormat="1" ht="12.95" customHeight="1">
      <c r="A32" s="168"/>
      <c r="B32" s="168"/>
      <c r="C32" s="168"/>
      <c r="D32" s="168"/>
      <c r="E32" s="168"/>
      <c r="F32" s="168"/>
      <c r="G32" s="168"/>
      <c r="H32" s="168"/>
      <c r="I32" s="168"/>
      <c r="J32" s="168"/>
      <c r="K32" s="202"/>
      <c r="L32" s="202"/>
    </row>
    <row r="33" spans="1:12" s="177" customFormat="1" ht="12.95" customHeight="1">
      <c r="A33" s="168"/>
      <c r="B33" s="168"/>
      <c r="C33" s="168"/>
      <c r="D33" s="168"/>
      <c r="E33" s="168"/>
      <c r="F33" s="168"/>
      <c r="G33" s="168"/>
      <c r="H33" s="168"/>
      <c r="I33" s="168"/>
      <c r="J33" s="168"/>
      <c r="K33" s="202"/>
      <c r="L33" s="202"/>
    </row>
    <row r="34" spans="1:12" s="177" customFormat="1" ht="12.95" customHeight="1" thickBot="1">
      <c r="A34" s="168"/>
      <c r="B34" s="168"/>
      <c r="C34" s="168"/>
      <c r="D34" s="168"/>
      <c r="E34" s="168"/>
      <c r="F34" s="168"/>
      <c r="G34" s="168"/>
      <c r="H34" s="168"/>
      <c r="I34" s="168"/>
      <c r="J34" s="168"/>
      <c r="K34" s="202"/>
      <c r="L34" s="202"/>
    </row>
    <row r="35" spans="1:12" s="177" customFormat="1">
      <c r="A35" s="650"/>
      <c r="B35" s="651"/>
      <c r="C35" s="656" t="s">
        <v>297</v>
      </c>
      <c r="D35" s="659"/>
      <c r="E35" s="660"/>
      <c r="F35" s="660"/>
      <c r="G35" s="660"/>
      <c r="H35" s="660"/>
      <c r="I35" s="660"/>
      <c r="J35" s="660"/>
      <c r="K35" s="660"/>
      <c r="L35" s="661"/>
    </row>
    <row r="36" spans="1:12" s="177" customFormat="1">
      <c r="A36" s="652"/>
      <c r="B36" s="653"/>
      <c r="C36" s="657"/>
      <c r="D36" s="662"/>
      <c r="E36" s="663"/>
      <c r="F36" s="663"/>
      <c r="G36" s="663"/>
      <c r="H36" s="663"/>
      <c r="I36" s="663"/>
      <c r="J36" s="663"/>
      <c r="K36" s="663"/>
      <c r="L36" s="664"/>
    </row>
    <row r="37" spans="1:12">
      <c r="A37" s="652"/>
      <c r="B37" s="653"/>
      <c r="C37" s="657"/>
      <c r="D37" s="662"/>
      <c r="E37" s="663"/>
      <c r="F37" s="663"/>
      <c r="G37" s="663"/>
      <c r="H37" s="663"/>
      <c r="I37" s="663"/>
      <c r="J37" s="663"/>
      <c r="K37" s="663"/>
      <c r="L37" s="664"/>
    </row>
    <row r="38" spans="1:12">
      <c r="A38" s="654"/>
      <c r="B38" s="655"/>
      <c r="C38" s="658"/>
      <c r="D38" s="665"/>
      <c r="E38" s="666"/>
      <c r="F38" s="666"/>
      <c r="G38" s="666"/>
      <c r="H38" s="666"/>
      <c r="I38" s="666"/>
      <c r="J38" s="666"/>
      <c r="K38" s="666"/>
      <c r="L38" s="667"/>
    </row>
    <row r="40" spans="1:12">
      <c r="A40" s="763" t="s">
        <v>467</v>
      </c>
      <c r="B40" s="669"/>
      <c r="C40" s="669"/>
      <c r="D40" s="669"/>
      <c r="E40" s="669"/>
      <c r="F40" s="669"/>
      <c r="G40" s="669"/>
      <c r="H40" s="669"/>
      <c r="I40" s="669"/>
      <c r="J40" s="669"/>
      <c r="K40" s="669"/>
      <c r="L40" s="670"/>
    </row>
    <row r="41" spans="1:12" ht="20.25" customHeight="1">
      <c r="A41" s="671"/>
      <c r="B41" s="587"/>
      <c r="C41" s="587"/>
      <c r="D41" s="587"/>
      <c r="E41" s="587"/>
      <c r="F41" s="587"/>
      <c r="G41" s="587"/>
      <c r="H41" s="587"/>
      <c r="I41" s="587"/>
      <c r="J41" s="587"/>
      <c r="K41" s="587"/>
      <c r="L41" s="672"/>
    </row>
    <row r="42" spans="1:12">
      <c r="A42" s="671"/>
      <c r="B42" s="587"/>
      <c r="C42" s="587"/>
      <c r="D42" s="587"/>
      <c r="E42" s="587"/>
      <c r="F42" s="587"/>
      <c r="G42" s="587"/>
      <c r="H42" s="587"/>
      <c r="I42" s="587"/>
      <c r="J42" s="587"/>
      <c r="K42" s="587"/>
      <c r="L42" s="672"/>
    </row>
    <row r="43" spans="1:12" ht="14.25" customHeight="1">
      <c r="A43" s="671"/>
      <c r="B43" s="587"/>
      <c r="C43" s="587"/>
      <c r="D43" s="587"/>
      <c r="E43" s="587"/>
      <c r="F43" s="587"/>
      <c r="G43" s="587"/>
      <c r="H43" s="587"/>
      <c r="I43" s="587"/>
      <c r="J43" s="587"/>
      <c r="K43" s="587"/>
      <c r="L43" s="672"/>
    </row>
    <row r="44" spans="1:12">
      <c r="A44" s="673"/>
      <c r="B44" s="674"/>
      <c r="C44" s="674"/>
      <c r="D44" s="674"/>
      <c r="E44" s="674"/>
      <c r="F44" s="674"/>
      <c r="G44" s="674"/>
      <c r="H44" s="674"/>
      <c r="I44" s="674"/>
      <c r="J44" s="674"/>
      <c r="K44" s="674"/>
      <c r="L44" s="675"/>
    </row>
    <row r="49" spans="1:12">
      <c r="A49" s="771" t="s">
        <v>274</v>
      </c>
      <c r="B49" s="772" t="s">
        <v>468</v>
      </c>
      <c r="C49" s="771" t="s">
        <v>276</v>
      </c>
      <c r="D49" s="771" t="s">
        <v>277</v>
      </c>
      <c r="E49" s="773" t="s">
        <v>278</v>
      </c>
      <c r="F49" s="773"/>
      <c r="G49" s="773"/>
      <c r="H49" s="773"/>
      <c r="I49" s="773"/>
      <c r="J49" s="773"/>
      <c r="K49" s="784" t="s">
        <v>279</v>
      </c>
      <c r="L49" s="784"/>
    </row>
    <row r="50" spans="1:12" ht="13.5">
      <c r="A50" s="771"/>
      <c r="B50" s="772"/>
      <c r="C50" s="771"/>
      <c r="D50" s="771"/>
      <c r="E50" s="333" t="s">
        <v>37</v>
      </c>
      <c r="F50" s="334" t="s">
        <v>39</v>
      </c>
      <c r="G50" s="334" t="s">
        <v>42</v>
      </c>
      <c r="H50" s="334" t="s">
        <v>45</v>
      </c>
      <c r="I50" s="334" t="s">
        <v>78</v>
      </c>
      <c r="J50" s="334" t="s">
        <v>80</v>
      </c>
      <c r="K50" s="772" t="s">
        <v>280</v>
      </c>
      <c r="L50" s="772" t="s">
        <v>281</v>
      </c>
    </row>
    <row r="51" spans="1:12" ht="25.5">
      <c r="A51" s="771"/>
      <c r="B51" s="772"/>
      <c r="C51" s="771"/>
      <c r="D51" s="771"/>
      <c r="E51" s="332" t="s">
        <v>282</v>
      </c>
      <c r="F51" s="332" t="s">
        <v>282</v>
      </c>
      <c r="G51" s="332" t="s">
        <v>282</v>
      </c>
      <c r="H51" s="332" t="s">
        <v>282</v>
      </c>
      <c r="I51" s="332" t="s">
        <v>282</v>
      </c>
      <c r="J51" s="332" t="s">
        <v>282</v>
      </c>
      <c r="K51" s="772"/>
      <c r="L51" s="772"/>
    </row>
    <row r="52" spans="1:12">
      <c r="A52" s="335">
        <v>1</v>
      </c>
      <c r="B52" s="338" t="s">
        <v>469</v>
      </c>
      <c r="C52" s="178" t="s">
        <v>276</v>
      </c>
      <c r="D52" s="336">
        <v>1</v>
      </c>
      <c r="E52" s="374">
        <v>149.5</v>
      </c>
      <c r="F52" s="374">
        <v>165</v>
      </c>
      <c r="G52" s="374">
        <v>150</v>
      </c>
      <c r="H52" s="375">
        <v>143.99</v>
      </c>
      <c r="I52" s="375">
        <v>120.34</v>
      </c>
      <c r="J52" s="375">
        <v>118.4</v>
      </c>
      <c r="K52" s="337">
        <f>AVERAGE(E52:J52)</f>
        <v>141.20500000000001</v>
      </c>
      <c r="L52" s="337">
        <f>K52*D52</f>
        <v>141.20500000000001</v>
      </c>
    </row>
    <row r="53" spans="1:12">
      <c r="A53" s="335">
        <v>2</v>
      </c>
      <c r="B53" s="338"/>
      <c r="C53" s="196" t="s">
        <v>276</v>
      </c>
      <c r="D53" s="336">
        <v>0</v>
      </c>
      <c r="E53" s="331"/>
      <c r="F53" s="331"/>
      <c r="G53" s="331"/>
      <c r="H53" s="250"/>
      <c r="I53" s="250"/>
      <c r="J53" s="250"/>
      <c r="K53" s="337"/>
      <c r="L53" s="337"/>
    </row>
    <row r="54" spans="1:12" ht="15">
      <c r="A54" s="335">
        <v>3</v>
      </c>
      <c r="B54" s="341"/>
      <c r="C54" s="342" t="s">
        <v>276</v>
      </c>
      <c r="D54" s="336">
        <v>0</v>
      </c>
      <c r="E54" s="331"/>
      <c r="F54" s="331"/>
      <c r="G54" s="331"/>
      <c r="H54" s="250"/>
      <c r="I54" s="250"/>
      <c r="J54" s="250"/>
      <c r="K54" s="337"/>
      <c r="L54" s="337"/>
    </row>
    <row r="55" spans="1:12" ht="13.5" thickBot="1">
      <c r="A55" s="704" t="s">
        <v>458</v>
      </c>
      <c r="B55" s="705"/>
      <c r="C55" s="705"/>
      <c r="D55" s="705"/>
      <c r="E55" s="705"/>
      <c r="F55" s="705"/>
      <c r="G55" s="705"/>
      <c r="H55" s="705"/>
      <c r="I55" s="705"/>
      <c r="J55" s="706"/>
      <c r="K55" s="595">
        <f>SUM(L52:L54)</f>
        <v>141.20500000000001</v>
      </c>
      <c r="L55" s="596"/>
    </row>
    <row r="56" spans="1:12" ht="13.5" thickBot="1">
      <c r="A56" s="168"/>
      <c r="B56" s="168"/>
      <c r="C56" s="168"/>
      <c r="D56" s="168"/>
      <c r="E56" s="168"/>
      <c r="F56" s="168"/>
      <c r="G56" s="168"/>
      <c r="H56" s="168"/>
      <c r="I56" s="168"/>
      <c r="J56" s="168"/>
      <c r="K56" s="208"/>
      <c r="L56" s="208"/>
    </row>
    <row r="57" spans="1:12" ht="13.5" thickBot="1">
      <c r="A57" s="592" t="s">
        <v>459</v>
      </c>
      <c r="B57" s="593"/>
      <c r="C57" s="593"/>
      <c r="D57" s="593"/>
      <c r="E57" s="593"/>
      <c r="F57" s="593"/>
      <c r="G57" s="593"/>
      <c r="H57" s="593"/>
      <c r="I57" s="593"/>
      <c r="J57" s="594"/>
      <c r="K57" s="597">
        <f>(K55*20%)/12</f>
        <v>2.3534166666666669</v>
      </c>
      <c r="L57" s="598"/>
    </row>
  </sheetData>
  <mergeCells count="57">
    <mergeCell ref="A57:J57"/>
    <mergeCell ref="K57:L57"/>
    <mergeCell ref="B20:J20"/>
    <mergeCell ref="B21:J21"/>
    <mergeCell ref="B22:J22"/>
    <mergeCell ref="A30:J30"/>
    <mergeCell ref="K30:L30"/>
    <mergeCell ref="K49:L49"/>
    <mergeCell ref="K50:K51"/>
    <mergeCell ref="L50:L51"/>
    <mergeCell ref="A55:J55"/>
    <mergeCell ref="K55:L55"/>
    <mergeCell ref="A49:A51"/>
    <mergeCell ref="B49:B51"/>
    <mergeCell ref="C49:C51"/>
    <mergeCell ref="D49:D51"/>
    <mergeCell ref="E49:J49"/>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40:L44"/>
    <mergeCell ref="A16:J16"/>
    <mergeCell ref="K16:L16"/>
    <mergeCell ref="A18:J18"/>
    <mergeCell ref="K18:L18"/>
    <mergeCell ref="A35:B38"/>
    <mergeCell ref="C35:C38"/>
    <mergeCell ref="D35:L38"/>
    <mergeCell ref="B23:J23"/>
    <mergeCell ref="B24:J24"/>
    <mergeCell ref="B25:J25"/>
    <mergeCell ref="B26:L26"/>
    <mergeCell ref="B27:J27"/>
    <mergeCell ref="K27:L27"/>
  </mergeCells>
  <pageMargins left="0.511811024" right="0.511811024" top="0.78740157499999996" bottom="0.78740157499999996" header="0.31496062000000002" footer="0.31496062000000002"/>
  <pageSetup paperSize="9" scale="89"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11"/>
  <sheetViews>
    <sheetView workbookViewId="0">
      <selection activeCell="B3" sqref="B3"/>
    </sheetView>
  </sheetViews>
  <sheetFormatPr defaultRowHeight="12.75"/>
  <cols>
    <col min="1" max="1" width="10.85546875" customWidth="1"/>
  </cols>
  <sheetData>
    <row r="1" spans="1:4">
      <c r="A1" t="s">
        <v>470</v>
      </c>
    </row>
    <row r="3" spans="1:4">
      <c r="A3" s="9" t="s">
        <v>471</v>
      </c>
      <c r="B3">
        <f>'Controle de pragas - Item 2'!I185/'Controle de pragas - Item 2'!I52</f>
        <v>3.0950627153380394</v>
      </c>
    </row>
    <row r="5" spans="1:4">
      <c r="A5" t="s">
        <v>472</v>
      </c>
    </row>
    <row r="7" spans="1:4">
      <c r="A7" t="s">
        <v>473</v>
      </c>
    </row>
    <row r="9" spans="1:4">
      <c r="A9" s="32">
        <v>2.2799999999999998</v>
      </c>
      <c r="B9" t="s">
        <v>474</v>
      </c>
      <c r="D9" s="147" t="s">
        <v>475</v>
      </c>
    </row>
    <row r="10" spans="1:4">
      <c r="A10" s="32" t="s">
        <v>476</v>
      </c>
      <c r="B10" t="s">
        <v>477</v>
      </c>
      <c r="D10" t="s">
        <v>478</v>
      </c>
    </row>
    <row r="11" spans="1:4">
      <c r="A11" s="32" t="s">
        <v>479</v>
      </c>
      <c r="B11" t="s">
        <v>480</v>
      </c>
    </row>
  </sheetData>
  <hyperlinks>
    <hyperlink ref="D9" r:id="rId1" xr:uid="{8BE79517-8DB1-40F0-A907-D8CA219ED23E}"/>
  </hyperlinks>
  <pageMargins left="0.511811024" right="0.511811024" top="0.78740157499999996" bottom="0.78740157499999996" header="0.31496062000000002" footer="0.31496062000000002"/>
  <pageSetup paperSize="9"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sheetPr>
    <pageSetUpPr fitToPage="1"/>
  </sheetPr>
  <dimension ref="A1:K98"/>
  <sheetViews>
    <sheetView zoomScale="140" zoomScaleNormal="140" workbookViewId="0">
      <selection activeCell="A8" sqref="A8:I8"/>
    </sheetView>
  </sheetViews>
  <sheetFormatPr defaultRowHeight="12.75"/>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c r="A1" s="460" t="s">
        <v>481</v>
      </c>
      <c r="B1" s="461"/>
      <c r="C1" s="461"/>
      <c r="D1" s="461"/>
      <c r="E1" s="461"/>
      <c r="F1" s="461"/>
      <c r="G1" s="461"/>
      <c r="H1" s="461"/>
      <c r="I1" s="462"/>
    </row>
    <row r="2" spans="1:9">
      <c r="A2" s="30"/>
      <c r="B2" s="30"/>
      <c r="C2" s="30"/>
      <c r="D2" s="30"/>
      <c r="E2" s="30"/>
      <c r="F2" s="30"/>
      <c r="G2" s="30"/>
      <c r="H2" s="30"/>
      <c r="I2" s="30"/>
    </row>
    <row r="3" spans="1:9">
      <c r="A3" s="30" t="s">
        <v>482</v>
      </c>
      <c r="B3" s="30"/>
      <c r="C3" s="30"/>
      <c r="D3" s="30"/>
      <c r="E3" s="30"/>
      <c r="F3" s="30"/>
      <c r="G3" s="30"/>
      <c r="H3" s="30"/>
      <c r="I3" s="30"/>
    </row>
    <row r="4" spans="1:9" ht="15" customHeight="1">
      <c r="A4" s="787" t="s">
        <v>483</v>
      </c>
      <c r="B4" s="787"/>
      <c r="C4" s="787"/>
      <c r="D4" s="787"/>
      <c r="E4" s="787"/>
      <c r="F4" s="787"/>
      <c r="G4" s="787"/>
      <c r="H4" s="787"/>
      <c r="I4" s="787"/>
    </row>
    <row r="5" spans="1:9" ht="15" customHeight="1">
      <c r="A5" s="787" t="s">
        <v>484</v>
      </c>
      <c r="B5" s="787"/>
      <c r="C5" s="787"/>
      <c r="D5" s="787"/>
      <c r="E5" s="787"/>
      <c r="F5" s="787"/>
      <c r="G5" s="787"/>
      <c r="H5" s="787"/>
      <c r="I5" s="787"/>
    </row>
    <row r="6" spans="1:9" ht="15" customHeight="1">
      <c r="A6" s="787" t="s">
        <v>485</v>
      </c>
      <c r="B6" s="787"/>
      <c r="C6" s="787"/>
      <c r="D6" s="787"/>
      <c r="E6" s="787"/>
      <c r="F6" s="787"/>
      <c r="G6" s="787"/>
      <c r="H6" s="787"/>
      <c r="I6" s="787"/>
    </row>
    <row r="7" spans="1:9" ht="15" customHeight="1">
      <c r="A7" s="787"/>
      <c r="B7" s="787"/>
      <c r="C7" s="787"/>
      <c r="D7" s="787"/>
      <c r="E7" s="787"/>
      <c r="F7" s="787"/>
      <c r="G7" s="787"/>
      <c r="H7" s="787"/>
      <c r="I7" s="787"/>
    </row>
    <row r="8" spans="1:9" ht="27" customHeight="1">
      <c r="A8" s="787" t="s">
        <v>486</v>
      </c>
      <c r="B8" s="787"/>
      <c r="C8" s="787"/>
      <c r="D8" s="787"/>
      <c r="E8" s="787"/>
      <c r="F8" s="787"/>
      <c r="G8" s="787"/>
      <c r="H8" s="787"/>
      <c r="I8" s="787"/>
    </row>
    <row r="9" spans="1:9" ht="15" customHeight="1">
      <c r="A9" s="793" t="s">
        <v>487</v>
      </c>
      <c r="B9" s="793"/>
      <c r="C9" s="793"/>
      <c r="D9" s="793"/>
      <c r="E9" s="793"/>
      <c r="F9" s="793"/>
      <c r="G9" s="793"/>
      <c r="H9" s="793"/>
      <c r="I9" s="793"/>
    </row>
    <row r="10" spans="1:9" ht="15" customHeight="1">
      <c r="A10" s="793"/>
      <c r="B10" s="793"/>
      <c r="C10" s="793"/>
      <c r="D10" s="793"/>
      <c r="E10" s="793"/>
      <c r="F10" s="793"/>
      <c r="G10" s="793"/>
      <c r="H10" s="793"/>
      <c r="I10" s="793"/>
    </row>
    <row r="11" spans="1:9" ht="30" customHeight="1">
      <c r="A11" s="787" t="s">
        <v>488</v>
      </c>
      <c r="B11" s="787"/>
      <c r="C11" s="787"/>
      <c r="D11" s="787"/>
      <c r="E11" s="787"/>
      <c r="F11" s="787"/>
      <c r="G11" s="787"/>
      <c r="H11" s="787"/>
      <c r="I11" s="787"/>
    </row>
    <row r="12" spans="1:9" ht="30" customHeight="1">
      <c r="A12" s="787" t="s">
        <v>489</v>
      </c>
      <c r="B12" s="787"/>
      <c r="C12" s="787"/>
      <c r="D12" s="787"/>
      <c r="E12" s="787"/>
      <c r="F12" s="787"/>
      <c r="G12" s="787"/>
      <c r="H12" s="787"/>
      <c r="I12" s="787"/>
    </row>
    <row r="13" spans="1:9" ht="30" customHeight="1">
      <c r="A13" s="787" t="s">
        <v>490</v>
      </c>
      <c r="B13" s="787"/>
      <c r="C13" s="787"/>
      <c r="D13" s="787"/>
      <c r="E13" s="787"/>
      <c r="F13" s="787"/>
      <c r="G13" s="787"/>
      <c r="H13" s="787"/>
      <c r="I13" s="787"/>
    </row>
    <row r="14" spans="1:9" ht="30" customHeight="1">
      <c r="A14" s="787" t="s">
        <v>491</v>
      </c>
      <c r="B14" s="787"/>
      <c r="C14" s="787"/>
      <c r="D14" s="787"/>
      <c r="E14" s="787"/>
      <c r="F14" s="787"/>
      <c r="G14" s="787"/>
      <c r="H14" s="787"/>
      <c r="I14" s="787"/>
    </row>
    <row r="15" spans="1:9" ht="30" customHeight="1">
      <c r="A15" s="788" t="s">
        <v>492</v>
      </c>
      <c r="B15" s="788"/>
      <c r="C15" s="788"/>
      <c r="D15" s="788"/>
      <c r="E15" s="788"/>
      <c r="F15" s="788"/>
      <c r="G15" s="788"/>
      <c r="H15" s="788"/>
      <c r="I15" s="788"/>
    </row>
    <row r="16" spans="1:9" ht="12.75" customHeight="1" thickBot="1">
      <c r="A16" s="788"/>
      <c r="B16" s="788"/>
      <c r="C16" s="788"/>
      <c r="D16" s="788"/>
      <c r="E16" s="788"/>
      <c r="F16" s="788"/>
      <c r="G16" s="788"/>
      <c r="H16" s="788"/>
      <c r="I16" s="788"/>
    </row>
    <row r="17" spans="1:9" ht="13.5" thickBot="1">
      <c r="A17" s="794" t="s">
        <v>493</v>
      </c>
      <c r="B17" s="795"/>
      <c r="C17" s="795"/>
      <c r="D17" s="795"/>
      <c r="E17" s="795"/>
      <c r="F17" s="795"/>
      <c r="G17" s="795"/>
      <c r="H17" s="795"/>
      <c r="I17" s="796"/>
    </row>
    <row r="19" spans="1:9">
      <c r="A19" s="482" t="s">
        <v>85</v>
      </c>
      <c r="B19" s="482"/>
      <c r="C19" s="482"/>
      <c r="D19" s="482"/>
      <c r="E19" s="482"/>
      <c r="F19" s="482"/>
      <c r="G19" s="482"/>
      <c r="H19" s="482"/>
      <c r="I19" s="482"/>
    </row>
    <row r="20" spans="1:9">
      <c r="A20" s="38" t="s">
        <v>86</v>
      </c>
      <c r="B20" s="484" t="s">
        <v>87</v>
      </c>
      <c r="C20" s="485"/>
      <c r="D20" s="485"/>
      <c r="E20" s="485"/>
      <c r="F20" s="485"/>
      <c r="G20" s="485"/>
      <c r="H20" s="486"/>
      <c r="I20" s="8" t="s">
        <v>72</v>
      </c>
    </row>
    <row r="21" spans="1:9" ht="24.75" customHeight="1">
      <c r="A21" s="38" t="s">
        <v>37</v>
      </c>
      <c r="B21" s="789" t="s">
        <v>494</v>
      </c>
      <c r="C21" s="514"/>
      <c r="D21" s="514"/>
      <c r="E21" s="514"/>
      <c r="F21" s="514"/>
      <c r="G21" s="514"/>
      <c r="H21" s="515"/>
      <c r="I21" s="148">
        <f>1/12</f>
        <v>8.3333333333333329E-2</v>
      </c>
    </row>
    <row r="22" spans="1:9" ht="24.75" customHeight="1">
      <c r="A22" s="8" t="s">
        <v>39</v>
      </c>
      <c r="B22" s="789" t="s">
        <v>495</v>
      </c>
      <c r="C22" s="790"/>
      <c r="D22" s="790"/>
      <c r="E22" s="790"/>
      <c r="F22" s="790"/>
      <c r="G22" s="790"/>
      <c r="H22" s="791"/>
      <c r="I22" s="22">
        <v>0.121</v>
      </c>
    </row>
    <row r="23" spans="1:9">
      <c r="A23" s="469" t="s">
        <v>90</v>
      </c>
      <c r="B23" s="469"/>
      <c r="C23" s="469"/>
      <c r="D23" s="469"/>
      <c r="E23" s="469"/>
      <c r="F23" s="469"/>
      <c r="G23" s="469"/>
      <c r="H23" s="33"/>
      <c r="I23" s="33">
        <f>TRUNC(SUM(I21:I22),4)</f>
        <v>0.20430000000000001</v>
      </c>
    </row>
    <row r="24" spans="1:9" ht="37.5" customHeight="1">
      <c r="A24" s="38" t="s">
        <v>42</v>
      </c>
      <c r="B24" s="789" t="s">
        <v>496</v>
      </c>
      <c r="C24" s="790"/>
      <c r="D24" s="790"/>
      <c r="E24" s="790"/>
      <c r="F24" s="790"/>
      <c r="G24" s="790"/>
      <c r="H24" s="791"/>
      <c r="I24" s="148">
        <v>7.8200000000000006E-2</v>
      </c>
    </row>
    <row r="25" spans="1:9">
      <c r="A25" s="469" t="s">
        <v>92</v>
      </c>
      <c r="B25" s="469"/>
      <c r="C25" s="469"/>
      <c r="D25" s="469"/>
      <c r="E25" s="469"/>
      <c r="F25" s="469"/>
      <c r="G25" s="469"/>
      <c r="H25" s="33"/>
      <c r="I25" s="33">
        <f>TRUNC(SUM(I23:I24),4)</f>
        <v>0.28249999999999997</v>
      </c>
    </row>
    <row r="26" spans="1:9">
      <c r="A26" s="152" t="s">
        <v>497</v>
      </c>
      <c r="B26" s="8"/>
      <c r="C26" s="8"/>
      <c r="D26" s="8"/>
      <c r="E26" s="8"/>
      <c r="F26" s="8"/>
      <c r="G26" s="8"/>
      <c r="H26" s="151"/>
      <c r="I26" s="151"/>
    </row>
    <row r="27" spans="1:9" s="9" customFormat="1">
      <c r="A27" s="29"/>
    </row>
    <row r="28" spans="1:9" s="9" customFormat="1">
      <c r="A28" s="29"/>
    </row>
    <row r="29" spans="1:9">
      <c r="A29" s="3"/>
      <c r="B29" s="3"/>
      <c r="C29" s="3"/>
      <c r="D29" s="3"/>
      <c r="E29" s="3"/>
      <c r="F29" s="3"/>
      <c r="G29" s="3"/>
      <c r="H29" s="3"/>
      <c r="I29" s="4"/>
    </row>
    <row r="30" spans="1:9" s="9" customFormat="1">
      <c r="A30" s="482" t="s">
        <v>135</v>
      </c>
      <c r="B30" s="482"/>
      <c r="C30" s="482"/>
      <c r="D30" s="482"/>
      <c r="E30" s="482"/>
      <c r="F30" s="482"/>
      <c r="G30" s="482"/>
      <c r="H30" s="482"/>
      <c r="I30" s="482"/>
    </row>
    <row r="31" spans="1:9">
      <c r="A31" s="8">
        <v>3</v>
      </c>
      <c r="B31" s="477" t="s">
        <v>136</v>
      </c>
      <c r="C31" s="477"/>
      <c r="D31" s="477"/>
      <c r="E31" s="477"/>
      <c r="F31" s="477"/>
      <c r="G31" s="477"/>
      <c r="H31" s="8" t="s">
        <v>72</v>
      </c>
      <c r="I31" s="8" t="s">
        <v>73</v>
      </c>
    </row>
    <row r="32" spans="1:9">
      <c r="A32" s="8" t="s">
        <v>37</v>
      </c>
      <c r="B32" s="466" t="s">
        <v>137</v>
      </c>
      <c r="C32" s="466"/>
      <c r="D32" s="466"/>
      <c r="E32" s="466"/>
      <c r="F32" s="466"/>
      <c r="G32" s="466"/>
      <c r="H32" s="1">
        <v>4.1999999999999997E-3</v>
      </c>
      <c r="I32" s="23"/>
    </row>
    <row r="33" spans="1:11">
      <c r="A33" s="38" t="s">
        <v>39</v>
      </c>
      <c r="B33" s="491" t="s">
        <v>138</v>
      </c>
      <c r="C33" s="491"/>
      <c r="D33" s="491"/>
      <c r="E33" s="491"/>
      <c r="F33" s="491"/>
      <c r="G33" s="491"/>
      <c r="H33" s="148">
        <v>0.08</v>
      </c>
      <c r="I33" s="149"/>
    </row>
    <row r="34" spans="1:11" ht="39" customHeight="1">
      <c r="A34" s="38" t="s">
        <v>42</v>
      </c>
      <c r="B34" s="491" t="s">
        <v>498</v>
      </c>
      <c r="C34" s="491"/>
      <c r="D34" s="491"/>
      <c r="E34" s="491"/>
      <c r="F34" s="491"/>
      <c r="G34" s="491"/>
      <c r="H34" s="148">
        <v>2E-3</v>
      </c>
      <c r="I34" s="149"/>
      <c r="K34" s="76"/>
    </row>
    <row r="35" spans="1:11">
      <c r="A35" s="8" t="s">
        <v>45</v>
      </c>
      <c r="B35" s="466" t="s">
        <v>140</v>
      </c>
      <c r="C35" s="466"/>
      <c r="D35" s="466"/>
      <c r="E35" s="466"/>
      <c r="F35" s="466"/>
      <c r="G35" s="466"/>
      <c r="H35" s="1">
        <v>1.9400000000000001E-2</v>
      </c>
      <c r="I35" s="23"/>
    </row>
    <row r="36" spans="1:11">
      <c r="A36" s="8" t="s">
        <v>78</v>
      </c>
      <c r="B36" s="503" t="s">
        <v>141</v>
      </c>
      <c r="C36" s="503"/>
      <c r="D36" s="503"/>
      <c r="E36" s="503"/>
      <c r="F36" s="503"/>
      <c r="G36" s="503"/>
      <c r="H36" s="22">
        <v>0.36799999999999999</v>
      </c>
      <c r="I36" s="23"/>
    </row>
    <row r="37" spans="1:11" ht="37.5" customHeight="1">
      <c r="A37" s="38" t="s">
        <v>80</v>
      </c>
      <c r="B37" s="491" t="s">
        <v>499</v>
      </c>
      <c r="C37" s="491"/>
      <c r="D37" s="491"/>
      <c r="E37" s="491"/>
      <c r="F37" s="491"/>
      <c r="G37" s="491"/>
      <c r="H37" s="148">
        <v>3.7999999999999999E-2</v>
      </c>
      <c r="I37" s="149"/>
    </row>
    <row r="38" spans="1:11">
      <c r="A38" s="499" t="s">
        <v>143</v>
      </c>
      <c r="B38" s="499"/>
      <c r="C38" s="499"/>
      <c r="D38" s="499"/>
      <c r="E38" s="499"/>
      <c r="F38" s="499"/>
      <c r="G38" s="499"/>
      <c r="H38" s="33"/>
      <c r="I38" s="116"/>
    </row>
    <row r="39" spans="1:11">
      <c r="A39" s="3"/>
      <c r="B39" s="3"/>
      <c r="C39" s="3"/>
      <c r="D39" s="3"/>
      <c r="E39" s="3"/>
      <c r="F39" s="3"/>
      <c r="G39" s="3"/>
      <c r="H39" s="35"/>
      <c r="I39" s="4"/>
    </row>
    <row r="40" spans="1:11">
      <c r="A40" s="752" t="s">
        <v>500</v>
      </c>
      <c r="B40" s="9" t="s">
        <v>501</v>
      </c>
      <c r="C40" s="3"/>
      <c r="D40" s="3"/>
      <c r="E40" s="3"/>
      <c r="F40" s="3"/>
      <c r="G40" s="3"/>
      <c r="H40" s="35"/>
      <c r="I40" s="4"/>
    </row>
    <row r="41" spans="1:11">
      <c r="A41" s="752"/>
      <c r="B41" s="153" t="s">
        <v>502</v>
      </c>
      <c r="C41" s="3"/>
      <c r="D41" s="3"/>
      <c r="E41" s="3"/>
      <c r="F41" s="3"/>
      <c r="G41" s="3"/>
      <c r="H41" s="35"/>
      <c r="I41" s="4"/>
    </row>
    <row r="42" spans="1:11">
      <c r="A42" s="752"/>
      <c r="B42" t="s">
        <v>503</v>
      </c>
      <c r="C42" s="3"/>
      <c r="D42" s="3"/>
      <c r="E42" s="3"/>
      <c r="F42" s="3"/>
      <c r="G42" s="3"/>
      <c r="H42" s="35"/>
      <c r="I42" s="4"/>
    </row>
    <row r="43" spans="1:11">
      <c r="A43" s="752"/>
      <c r="B43" s="153" t="s">
        <v>504</v>
      </c>
      <c r="C43" s="3"/>
      <c r="D43" s="3"/>
      <c r="E43" s="3"/>
      <c r="F43" s="3"/>
      <c r="G43" s="3"/>
      <c r="H43" s="35"/>
      <c r="I43" s="4"/>
    </row>
    <row r="44" spans="1:11">
      <c r="A44" s="752"/>
      <c r="B44" s="153" t="s">
        <v>505</v>
      </c>
      <c r="C44" s="3"/>
      <c r="D44" s="3"/>
      <c r="E44" s="3"/>
      <c r="F44" s="3"/>
      <c r="G44" s="3"/>
      <c r="H44" s="35"/>
      <c r="I44" s="4"/>
    </row>
    <row r="45" spans="1:11">
      <c r="A45" s="752"/>
      <c r="B45" s="153" t="s">
        <v>506</v>
      </c>
      <c r="C45" s="3"/>
      <c r="D45" s="3"/>
      <c r="E45" s="3"/>
      <c r="F45" s="3"/>
      <c r="G45" s="3"/>
      <c r="H45" s="35"/>
      <c r="I45" s="4"/>
    </row>
    <row r="46" spans="1:11">
      <c r="A46" s="752"/>
      <c r="B46" s="154" t="s">
        <v>507</v>
      </c>
      <c r="C46" s="3"/>
      <c r="D46" s="3"/>
      <c r="E46" s="3"/>
      <c r="F46" s="3"/>
      <c r="G46" s="3"/>
      <c r="H46" s="35"/>
      <c r="I46" s="4"/>
    </row>
    <row r="47" spans="1:11">
      <c r="A47" s="3"/>
      <c r="C47" s="3"/>
      <c r="D47" s="3"/>
      <c r="E47" s="3"/>
      <c r="F47" s="3"/>
      <c r="G47" s="3"/>
      <c r="H47" s="35"/>
      <c r="I47" s="4"/>
    </row>
    <row r="48" spans="1:11">
      <c r="A48" s="752" t="s">
        <v>508</v>
      </c>
      <c r="B48" s="153" t="s">
        <v>509</v>
      </c>
      <c r="C48" s="3"/>
      <c r="D48" s="3"/>
      <c r="E48" s="3"/>
      <c r="F48" s="3"/>
      <c r="G48" s="3"/>
      <c r="H48" s="35"/>
      <c r="I48" s="4"/>
    </row>
    <row r="49" spans="1:10">
      <c r="A49" s="752"/>
      <c r="B49" s="153" t="s">
        <v>510</v>
      </c>
      <c r="C49" s="3"/>
      <c r="D49" s="3"/>
      <c r="E49" s="3"/>
      <c r="F49" s="3"/>
      <c r="G49" s="3"/>
      <c r="H49" s="35"/>
      <c r="I49" s="4"/>
    </row>
    <row r="50" spans="1:10">
      <c r="A50" s="3"/>
      <c r="B50" s="154"/>
      <c r="C50" s="3"/>
      <c r="D50" s="3"/>
      <c r="E50" s="3"/>
      <c r="F50" s="3"/>
      <c r="G50" s="3"/>
      <c r="H50" s="35"/>
      <c r="I50" s="4"/>
    </row>
    <row r="51" spans="1:10" ht="27" customHeight="1">
      <c r="A51" s="752" t="s">
        <v>511</v>
      </c>
      <c r="B51" s="792" t="s">
        <v>512</v>
      </c>
      <c r="C51" s="792"/>
      <c r="D51" s="792"/>
      <c r="E51" s="792"/>
      <c r="F51" s="792"/>
      <c r="G51" s="792"/>
      <c r="H51" s="792"/>
      <c r="I51" s="792"/>
    </row>
    <row r="52" spans="1:10">
      <c r="A52" s="752"/>
      <c r="B52" s="153" t="s">
        <v>513</v>
      </c>
      <c r="C52" s="3"/>
      <c r="D52" s="3"/>
      <c r="E52" s="3"/>
      <c r="F52" s="3"/>
      <c r="G52" s="3"/>
      <c r="H52" s="35"/>
      <c r="I52" s="4"/>
    </row>
    <row r="53" spans="1:10">
      <c r="A53" s="3"/>
      <c r="B53" s="154"/>
      <c r="C53" s="3"/>
      <c r="D53" s="3"/>
      <c r="E53" s="3"/>
      <c r="F53" s="3"/>
      <c r="G53" s="3"/>
      <c r="H53" s="35"/>
      <c r="I53" s="4"/>
    </row>
    <row r="54" spans="1:10">
      <c r="A54" s="3" t="s">
        <v>514</v>
      </c>
      <c r="B54" s="75" t="s">
        <v>383</v>
      </c>
      <c r="C54" s="3"/>
      <c r="D54" s="3"/>
      <c r="E54" s="3"/>
      <c r="F54" s="3"/>
      <c r="G54" s="3"/>
      <c r="H54" s="35"/>
      <c r="I54" s="4"/>
    </row>
    <row r="56" spans="1:10" ht="12.75" customHeight="1">
      <c r="A56" s="587" t="s">
        <v>384</v>
      </c>
      <c r="B56" s="587"/>
      <c r="C56" s="587"/>
      <c r="D56" s="587"/>
      <c r="E56" s="587"/>
      <c r="F56" s="587"/>
      <c r="G56" s="587"/>
      <c r="H56" s="587"/>
      <c r="I56" s="587"/>
      <c r="J56" s="587"/>
    </row>
    <row r="57" spans="1:10">
      <c r="A57" s="587"/>
      <c r="B57" s="587"/>
      <c r="C57" s="587"/>
      <c r="D57" s="587"/>
      <c r="E57" s="587"/>
      <c r="F57" s="587"/>
      <c r="G57" s="587"/>
      <c r="H57" s="587"/>
      <c r="I57" s="587"/>
      <c r="J57" s="587"/>
    </row>
    <row r="58" spans="1:10">
      <c r="A58" s="587"/>
      <c r="B58" s="587"/>
      <c r="C58" s="587"/>
      <c r="D58" s="587"/>
      <c r="E58" s="587"/>
      <c r="F58" s="587"/>
      <c r="G58" s="587"/>
      <c r="H58" s="587"/>
      <c r="I58" s="587"/>
      <c r="J58" s="587"/>
    </row>
    <row r="59" spans="1:10">
      <c r="A59" s="587"/>
      <c r="B59" s="587"/>
      <c r="C59" s="587"/>
      <c r="D59" s="587"/>
      <c r="E59" s="587"/>
      <c r="F59" s="587"/>
      <c r="G59" s="587"/>
      <c r="H59" s="587"/>
      <c r="I59" s="587"/>
      <c r="J59" s="587"/>
    </row>
    <row r="60" spans="1:10">
      <c r="A60" s="587"/>
      <c r="B60" s="587"/>
      <c r="C60" s="587"/>
      <c r="D60" s="587"/>
      <c r="E60" s="587"/>
      <c r="F60" s="587"/>
      <c r="G60" s="587"/>
      <c r="H60" s="587"/>
      <c r="I60" s="587"/>
      <c r="J60" s="587"/>
    </row>
    <row r="61" spans="1:10">
      <c r="A61" s="150"/>
      <c r="B61" s="150"/>
      <c r="C61" s="150"/>
      <c r="D61" s="150"/>
      <c r="E61" s="150"/>
      <c r="F61" s="150"/>
      <c r="G61" s="150"/>
      <c r="H61" s="150"/>
      <c r="I61" s="150"/>
      <c r="J61" s="150"/>
    </row>
    <row r="62" spans="1:10">
      <c r="A62" s="752" t="s">
        <v>515</v>
      </c>
      <c r="B62" s="153" t="s">
        <v>516</v>
      </c>
      <c r="C62" s="3"/>
      <c r="D62" s="3"/>
      <c r="E62" s="3"/>
      <c r="F62" s="3"/>
      <c r="G62" s="150"/>
      <c r="H62" s="150"/>
      <c r="I62" s="150"/>
      <c r="J62" s="150"/>
    </row>
    <row r="63" spans="1:10">
      <c r="A63" s="752"/>
      <c r="B63" s="153" t="s">
        <v>517</v>
      </c>
      <c r="C63" s="3"/>
      <c r="D63" s="3"/>
      <c r="E63" s="3"/>
      <c r="F63" s="3"/>
      <c r="G63" s="150"/>
      <c r="H63" s="150"/>
      <c r="I63" s="150"/>
      <c r="J63" s="150"/>
    </row>
    <row r="64" spans="1:10">
      <c r="A64" s="150"/>
      <c r="B64" s="150"/>
      <c r="C64" s="150"/>
      <c r="D64" s="150"/>
      <c r="E64" s="150"/>
      <c r="F64" s="150"/>
      <c r="G64" s="150"/>
      <c r="H64" s="150"/>
      <c r="I64" s="150"/>
      <c r="J64" s="150"/>
    </row>
    <row r="65" spans="1:10">
      <c r="A65" s="752" t="s">
        <v>518</v>
      </c>
      <c r="B65" s="792" t="s">
        <v>512</v>
      </c>
      <c r="C65" s="792"/>
      <c r="D65" s="792"/>
      <c r="E65" s="792"/>
      <c r="F65" s="792"/>
      <c r="G65" s="792"/>
      <c r="H65" s="792"/>
      <c r="I65" s="792"/>
      <c r="J65" s="150"/>
    </row>
    <row r="66" spans="1:10">
      <c r="A66" s="752"/>
      <c r="B66" s="153" t="s">
        <v>519</v>
      </c>
      <c r="C66" s="3"/>
      <c r="D66" s="3"/>
      <c r="E66" s="3"/>
      <c r="F66" s="3"/>
      <c r="G66" s="3"/>
      <c r="H66" s="35"/>
      <c r="I66" s="4"/>
      <c r="J66" s="150"/>
    </row>
    <row r="67" spans="1:10">
      <c r="A67" s="150"/>
      <c r="B67" s="150"/>
      <c r="C67" s="150"/>
      <c r="D67" s="150"/>
      <c r="E67" s="150"/>
      <c r="F67" s="150"/>
      <c r="G67" s="150"/>
      <c r="H67" s="150"/>
      <c r="I67" s="150"/>
      <c r="J67" s="150"/>
    </row>
    <row r="68" spans="1:10">
      <c r="A68" s="150"/>
      <c r="B68" s="150"/>
      <c r="C68" s="150"/>
      <c r="D68" s="150"/>
      <c r="E68" s="150"/>
      <c r="F68" s="150"/>
      <c r="G68" s="150"/>
      <c r="H68" s="150"/>
      <c r="I68" s="150"/>
      <c r="J68" s="150"/>
    </row>
    <row r="69" spans="1:10">
      <c r="A69" s="40" t="s">
        <v>147</v>
      </c>
      <c r="B69" s="469" t="s">
        <v>148</v>
      </c>
      <c r="C69" s="469"/>
      <c r="D69" s="469"/>
      <c r="E69" s="469"/>
      <c r="F69" s="469"/>
      <c r="G69" s="469"/>
      <c r="H69" s="26" t="s">
        <v>72</v>
      </c>
      <c r="I69" s="26" t="s">
        <v>73</v>
      </c>
      <c r="J69" s="150"/>
    </row>
    <row r="70" spans="1:10">
      <c r="A70" s="40" t="s">
        <v>37</v>
      </c>
      <c r="B70" s="466" t="s">
        <v>149</v>
      </c>
      <c r="C70" s="466"/>
      <c r="D70" s="466"/>
      <c r="E70" s="466"/>
      <c r="F70" s="466"/>
      <c r="G70" s="466"/>
      <c r="H70" s="34"/>
      <c r="I70" s="34"/>
      <c r="J70" s="150"/>
    </row>
    <row r="71" spans="1:10" ht="24" customHeight="1">
      <c r="A71" s="45" t="s">
        <v>39</v>
      </c>
      <c r="B71" s="802" t="s">
        <v>520</v>
      </c>
      <c r="C71" s="802"/>
      <c r="D71" s="802"/>
      <c r="E71" s="802"/>
      <c r="F71" s="802"/>
      <c r="G71" s="802"/>
      <c r="H71" s="155">
        <v>1.67E-2</v>
      </c>
      <c r="I71" s="149">
        <f>H71*$I$45</f>
        <v>0</v>
      </c>
      <c r="J71" s="150"/>
    </row>
    <row r="72" spans="1:10" ht="36" customHeight="1">
      <c r="A72" s="45" t="s">
        <v>42</v>
      </c>
      <c r="B72" s="801" t="s">
        <v>521</v>
      </c>
      <c r="C72" s="801"/>
      <c r="D72" s="801"/>
      <c r="E72" s="801"/>
      <c r="F72" s="801"/>
      <c r="G72" s="801"/>
      <c r="H72" s="155">
        <v>2.0000000000000001E-4</v>
      </c>
      <c r="I72" s="149">
        <f>H72*$I$45</f>
        <v>0</v>
      </c>
      <c r="J72" s="150"/>
    </row>
    <row r="73" spans="1:10" ht="42.75" customHeight="1">
      <c r="A73" s="45" t="s">
        <v>45</v>
      </c>
      <c r="B73" s="801" t="s">
        <v>522</v>
      </c>
      <c r="C73" s="801"/>
      <c r="D73" s="801"/>
      <c r="E73" s="801"/>
      <c r="F73" s="801"/>
      <c r="G73" s="801"/>
      <c r="H73" s="148">
        <v>6.9999999999999999E-4</v>
      </c>
      <c r="I73" s="149">
        <f>H73*$I$45</f>
        <v>0</v>
      </c>
      <c r="J73" s="150"/>
    </row>
    <row r="74" spans="1:10" ht="35.25" customHeight="1">
      <c r="A74" s="38" t="s">
        <v>78</v>
      </c>
      <c r="B74" s="801" t="s">
        <v>523</v>
      </c>
      <c r="C74" s="801"/>
      <c r="D74" s="801"/>
      <c r="E74" s="801"/>
      <c r="F74" s="801"/>
      <c r="G74" s="801"/>
      <c r="H74" s="155">
        <v>2.8999999999999998E-3</v>
      </c>
      <c r="I74" s="149">
        <f>H74*$I$45</f>
        <v>0</v>
      </c>
      <c r="J74" s="150"/>
    </row>
    <row r="75" spans="1:10">
      <c r="A75" s="8" t="s">
        <v>80</v>
      </c>
      <c r="B75" s="466" t="s">
        <v>154</v>
      </c>
      <c r="C75" s="466"/>
      <c r="D75" s="466"/>
      <c r="E75" s="466"/>
      <c r="F75" s="466"/>
      <c r="G75" s="466"/>
      <c r="H75" s="156"/>
      <c r="I75" s="23">
        <f t="shared" ref="I75" si="0">H75*$I$45</f>
        <v>0</v>
      </c>
      <c r="J75" s="150"/>
    </row>
    <row r="76" spans="1:10">
      <c r="A76" s="469" t="s">
        <v>155</v>
      </c>
      <c r="B76" s="469"/>
      <c r="C76" s="469"/>
      <c r="D76" s="469"/>
      <c r="E76" s="469"/>
      <c r="F76" s="469"/>
      <c r="G76" s="469"/>
      <c r="H76" s="33"/>
      <c r="I76" s="34">
        <f>SUM(I71:I75)</f>
        <v>0</v>
      </c>
      <c r="J76" s="150"/>
    </row>
    <row r="77" spans="1:10">
      <c r="A77" s="8" t="s">
        <v>106</v>
      </c>
      <c r="B77" s="466" t="s">
        <v>156</v>
      </c>
      <c r="C77" s="466"/>
      <c r="D77" s="466"/>
      <c r="E77" s="466"/>
      <c r="F77" s="466"/>
      <c r="G77" s="466"/>
      <c r="H77" s="1">
        <v>0.36799999999999999</v>
      </c>
      <c r="I77" s="23">
        <f>I76*H77</f>
        <v>0</v>
      </c>
      <c r="J77" s="150"/>
    </row>
    <row r="78" spans="1:10">
      <c r="A78" s="469" t="s">
        <v>157</v>
      </c>
      <c r="B78" s="469"/>
      <c r="C78" s="469"/>
      <c r="D78" s="469"/>
      <c r="E78" s="469"/>
      <c r="F78" s="469"/>
      <c r="G78" s="469"/>
      <c r="H78" s="33"/>
      <c r="I78" s="34">
        <f>SUM(I76:I77)</f>
        <v>0</v>
      </c>
    </row>
    <row r="79" spans="1:10">
      <c r="A79" s="8"/>
      <c r="B79" s="498"/>
      <c r="C79" s="498"/>
      <c r="D79" s="498"/>
      <c r="E79" s="498"/>
      <c r="F79" s="498"/>
      <c r="G79" s="498"/>
      <c r="H79" s="498"/>
      <c r="I79" s="23"/>
    </row>
    <row r="80" spans="1:10">
      <c r="A80" s="3"/>
      <c r="B80" s="29"/>
      <c r="C80" s="29"/>
      <c r="D80" s="29"/>
      <c r="E80" s="29"/>
      <c r="F80" s="29"/>
      <c r="G80" s="29"/>
      <c r="H80" s="29"/>
      <c r="I80" s="7"/>
    </row>
    <row r="81" spans="1:9">
      <c r="A81" s="797" t="s">
        <v>524</v>
      </c>
      <c r="B81" s="797"/>
      <c r="C81" s="797"/>
      <c r="D81" s="797"/>
      <c r="E81" s="797"/>
      <c r="F81" s="797"/>
      <c r="G81" s="797"/>
      <c r="H81" s="797"/>
      <c r="I81" s="797"/>
    </row>
    <row r="82" spans="1:9">
      <c r="A82" s="797"/>
      <c r="B82" s="797"/>
      <c r="C82" s="797"/>
      <c r="D82" s="797"/>
      <c r="E82" s="797"/>
      <c r="F82" s="797"/>
      <c r="G82" s="797"/>
      <c r="H82" s="797"/>
      <c r="I82" s="797"/>
    </row>
    <row r="83" spans="1:9">
      <c r="A83" s="797"/>
      <c r="B83" s="797"/>
      <c r="C83" s="797"/>
      <c r="D83" s="797"/>
      <c r="E83" s="797"/>
      <c r="F83" s="797"/>
      <c r="G83" s="797"/>
      <c r="H83" s="797"/>
      <c r="I83" s="797"/>
    </row>
    <row r="84" spans="1:9">
      <c r="A84" s="797"/>
      <c r="B84" s="797"/>
      <c r="C84" s="797"/>
      <c r="D84" s="797"/>
      <c r="E84" s="797"/>
      <c r="F84" s="797"/>
      <c r="G84" s="797"/>
      <c r="H84" s="797"/>
      <c r="I84" s="797"/>
    </row>
    <row r="85" spans="1:9">
      <c r="A85" s="797"/>
      <c r="B85" s="797"/>
      <c r="C85" s="797"/>
      <c r="D85" s="797"/>
      <c r="E85" s="797"/>
      <c r="F85" s="797"/>
      <c r="G85" s="797"/>
      <c r="H85" s="797"/>
      <c r="I85" s="797"/>
    </row>
    <row r="86" spans="1:9">
      <c r="A86" s="210"/>
      <c r="B86" s="210"/>
      <c r="C86" s="210"/>
      <c r="D86" s="210"/>
      <c r="E86" s="210"/>
      <c r="F86" s="210"/>
      <c r="G86" s="210"/>
      <c r="H86" s="210"/>
      <c r="I86" s="210"/>
    </row>
    <row r="87" spans="1:9" ht="16.5" thickBot="1">
      <c r="A87" s="209"/>
      <c r="D87" s="210"/>
      <c r="E87" s="210"/>
      <c r="F87" s="210"/>
      <c r="G87" s="210"/>
      <c r="H87" s="210"/>
      <c r="I87" s="210"/>
    </row>
    <row r="88" spans="1:9" ht="26.25" thickBot="1">
      <c r="A88" s="162" t="s">
        <v>274</v>
      </c>
      <c r="B88" s="163" t="s">
        <v>525</v>
      </c>
      <c r="C88" s="163" t="s">
        <v>526</v>
      </c>
      <c r="D88" s="210"/>
      <c r="E88" s="210"/>
      <c r="F88" s="210"/>
      <c r="G88" s="210"/>
      <c r="H88" s="210"/>
      <c r="I88" s="210"/>
    </row>
    <row r="89" spans="1:9" ht="13.5" thickBot="1">
      <c r="A89" s="164" t="s">
        <v>419</v>
      </c>
      <c r="B89" s="165">
        <v>8.3299999999999999E-2</v>
      </c>
      <c r="C89" s="165">
        <v>6.9410000000000001E-3</v>
      </c>
      <c r="D89" s="210"/>
      <c r="E89" s="210"/>
      <c r="F89" s="210"/>
      <c r="G89" s="210"/>
      <c r="H89" s="210"/>
      <c r="I89" s="210"/>
    </row>
    <row r="90" spans="1:9" ht="39" thickBot="1">
      <c r="A90" s="164" t="s">
        <v>527</v>
      </c>
      <c r="B90" s="165">
        <v>2.7799999999999998E-2</v>
      </c>
      <c r="C90" s="165">
        <v>2.3159999999999999E-3</v>
      </c>
      <c r="D90" s="210"/>
      <c r="E90" s="210"/>
      <c r="F90" s="210"/>
      <c r="G90" s="210"/>
      <c r="H90" s="210"/>
      <c r="I90" s="210"/>
    </row>
    <row r="91" spans="1:9" ht="26.25" thickBot="1">
      <c r="A91" s="166" t="s">
        <v>528</v>
      </c>
      <c r="B91" s="167">
        <v>0.1111</v>
      </c>
      <c r="C91" s="167">
        <v>9.2569999999999996E-3</v>
      </c>
      <c r="D91" s="210"/>
      <c r="E91" s="210"/>
      <c r="F91" s="210"/>
      <c r="G91" s="210"/>
      <c r="H91" s="210"/>
      <c r="I91" s="210"/>
    </row>
    <row r="92" spans="1:9" ht="84.75" customHeight="1" thickBot="1">
      <c r="A92" s="166" t="s">
        <v>5</v>
      </c>
      <c r="B92" s="798">
        <v>0.12039999999999999</v>
      </c>
      <c r="C92" s="799"/>
      <c r="D92" s="210"/>
      <c r="E92" s="210"/>
      <c r="F92" s="210"/>
      <c r="G92" s="210"/>
      <c r="H92" s="210"/>
      <c r="I92" s="210"/>
    </row>
    <row r="93" spans="1:9" ht="69" customHeight="1">
      <c r="A93" s="161"/>
      <c r="D93" s="210"/>
      <c r="E93" s="210"/>
      <c r="F93" s="210"/>
      <c r="G93" s="210"/>
      <c r="H93" s="210"/>
      <c r="I93" s="210"/>
    </row>
    <row r="94" spans="1:9" ht="15">
      <c r="A94" s="800" t="s">
        <v>529</v>
      </c>
      <c r="B94" s="800"/>
      <c r="C94" s="800"/>
      <c r="D94" s="800"/>
      <c r="E94" s="800"/>
      <c r="F94" s="800"/>
      <c r="G94" s="800"/>
      <c r="H94" s="800"/>
      <c r="I94" s="800"/>
    </row>
    <row r="95" spans="1:9" ht="15">
      <c r="A95" s="800" t="s">
        <v>530</v>
      </c>
      <c r="B95" s="800"/>
      <c r="C95" s="800"/>
      <c r="D95" s="800"/>
      <c r="E95" s="800"/>
      <c r="F95" s="800"/>
      <c r="G95" s="800"/>
      <c r="H95" s="800"/>
      <c r="I95" s="800"/>
    </row>
    <row r="96" spans="1:9">
      <c r="A96" s="3"/>
      <c r="B96" s="29"/>
      <c r="C96" s="29"/>
      <c r="D96" s="29"/>
      <c r="E96" s="29"/>
      <c r="F96" s="29"/>
      <c r="G96" s="29"/>
      <c r="H96" s="29"/>
      <c r="I96" s="7"/>
    </row>
    <row r="97" spans="1:9">
      <c r="A97" s="3"/>
      <c r="B97" s="29"/>
      <c r="C97" s="29"/>
      <c r="D97" s="29"/>
      <c r="E97" s="29"/>
      <c r="F97" s="29"/>
      <c r="G97" s="29"/>
      <c r="H97" s="29"/>
      <c r="I97" s="7"/>
    </row>
    <row r="98" spans="1:9">
      <c r="A98" s="147" t="s">
        <v>531</v>
      </c>
    </row>
  </sheetData>
  <mergeCells count="52">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25:G25"/>
    <mergeCell ref="B36:G36"/>
    <mergeCell ref="B37:G37"/>
    <mergeCell ref="A9:I10"/>
    <mergeCell ref="A16:I16"/>
    <mergeCell ref="A19:I19"/>
    <mergeCell ref="B21:H21"/>
    <mergeCell ref="B24:H24"/>
    <mergeCell ref="A17:I17"/>
    <mergeCell ref="A12:I12"/>
    <mergeCell ref="B20:H20"/>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1:I1"/>
    <mergeCell ref="A13:I13"/>
    <mergeCell ref="A14:I14"/>
    <mergeCell ref="A15:I15"/>
    <mergeCell ref="A4:I4"/>
    <mergeCell ref="A5:I5"/>
    <mergeCell ref="A11:I11"/>
    <mergeCell ref="A6:I7"/>
    <mergeCell ref="A8:I8"/>
  </mergeCells>
  <hyperlinks>
    <hyperlink ref="A98" r:id="rId1" xr:uid="{9EC783FA-FED9-4C1E-8C5E-3810928629AF}"/>
  </hyperlinks>
  <pageMargins left="0.511811024" right="0.511811024" top="0.78740157499999996" bottom="0.78740157499999996" header="0.31496062000000002" footer="0.31496062000000002"/>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cp:lastPrinted>2026-01-05T13:06:20Z</cp:lastPrinted>
  <dcterms:created xsi:type="dcterms:W3CDTF">2010-12-08T17:56:29Z</dcterms:created>
  <dcterms:modified xsi:type="dcterms:W3CDTF">2026-01-15T17:24:17Z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