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Preenchidos/"/>
    </mc:Choice>
  </mc:AlternateContent>
  <xr:revisionPtr revIDLastSave="256" documentId="13_ncr:1_{B75D976B-FB3E-41BE-85B9-C71A3459CE8B}" xr6:coauthVersionLast="47" xr6:coauthVersionMax="47" xr10:uidLastSave="{810E0512-014B-42EB-86FA-5284F97D2D40}"/>
  <bookViews>
    <workbookView xWindow="-28920" yWindow="-120" windowWidth="29040" windowHeight="15720" tabRatio="661" xr2:uid="{00000000-000D-0000-FFFF-FFFF00000000}"/>
  </bookViews>
  <sheets>
    <sheet name=" Custo est. total" sheetId="18" r:id="rId1"/>
    <sheet name="Assis.OP.ADM." sheetId="19" r:id="rId2"/>
    <sheet name="Recepcionista" sheetId="17" r:id="rId3"/>
    <sheet name="Mód2.2" sheetId="9" state="hidden" r:id="rId4"/>
    <sheet name="Motorista" sheetId="4" r:id="rId5"/>
    <sheet name="Mód2.3" sheetId="12" r:id="rId6"/>
    <sheet name="Mód3" sheetId="8" state="hidden" r:id="rId7"/>
    <sheet name="Mód6" sheetId="6" state="hidden" r:id="rId8"/>
    <sheet name="Mód4" sheetId="10" state="hidden" r:id="rId9"/>
    <sheet name="Uniforme" sheetId="11" r:id="rId10"/>
    <sheet name="Materiais" sheetId="14" state="hidden" r:id="rId11"/>
    <sheet name="Eqp" sheetId="15" state="hidden"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9" i="4" l="1"/>
  <c r="J60" i="12"/>
  <c r="J61" i="12" s="1"/>
  <c r="E60" i="12"/>
  <c r="E61" i="12" s="1"/>
  <c r="D14" i="18"/>
  <c r="E34" i="12"/>
  <c r="I10" i="4"/>
  <c r="I10" i="17"/>
  <c r="E43" i="12"/>
  <c r="J21" i="12"/>
  <c r="E7" i="12"/>
  <c r="I12" i="17"/>
  <c r="I17" i="18"/>
  <c r="I12" i="4"/>
  <c r="I32" i="4"/>
  <c r="D16" i="18"/>
  <c r="D15" i="18"/>
  <c r="O9" i="12"/>
  <c r="J9" i="12"/>
  <c r="B171" i="19"/>
  <c r="B169" i="19"/>
  <c r="B168" i="19"/>
  <c r="B167" i="19"/>
  <c r="B166" i="19"/>
  <c r="B165" i="19"/>
  <c r="H158" i="19"/>
  <c r="K11" i="11"/>
  <c r="L11" i="11"/>
  <c r="K12" i="11"/>
  <c r="L12" i="11"/>
  <c r="K13" i="11"/>
  <c r="L13" i="11"/>
  <c r="K14" i="11"/>
  <c r="L14" i="11"/>
  <c r="K15" i="11"/>
  <c r="L15" i="11"/>
  <c r="K17" i="11"/>
  <c r="K19" i="11"/>
  <c r="K56" i="11"/>
  <c r="L56" i="11"/>
  <c r="K57" i="11"/>
  <c r="L57" i="11"/>
  <c r="K58" i="11"/>
  <c r="L58" i="11"/>
  <c r="K59" i="11"/>
  <c r="L59" i="11"/>
  <c r="K60" i="11"/>
  <c r="L60" i="11"/>
  <c r="K61" i="11"/>
  <c r="L61" i="11"/>
  <c r="K63" i="11"/>
  <c r="K65" i="11"/>
  <c r="K68" i="11"/>
  <c r="I142" i="19" a="1"/>
  <c r="I142" i="19"/>
  <c r="I146" i="19"/>
  <c r="I169" i="19"/>
  <c r="I132" i="19"/>
  <c r="I137" i="19"/>
  <c r="H132" i="19"/>
  <c r="H107" i="19"/>
  <c r="H75" i="19"/>
  <c r="H52" i="19"/>
  <c r="H54" i="19"/>
  <c r="I39" i="19"/>
  <c r="E10" i="12"/>
  <c r="I28" i="19"/>
  <c r="I174" i="17"/>
  <c r="H55" i="4"/>
  <c r="J23" i="12"/>
  <c r="J25" i="12"/>
  <c r="I41" i="19"/>
  <c r="I40" i="19"/>
  <c r="I45" i="19"/>
  <c r="H55" i="19"/>
  <c r="H56" i="19"/>
  <c r="H127" i="19"/>
  <c r="H110" i="19"/>
  <c r="I165" i="19"/>
  <c r="I125" i="19"/>
  <c r="I124" i="19"/>
  <c r="I123" i="19"/>
  <c r="I122" i="19"/>
  <c r="I121" i="19"/>
  <c r="I111" i="19"/>
  <c r="I109" i="19"/>
  <c r="I110" i="19"/>
  <c r="I108" i="19"/>
  <c r="I106" i="19"/>
  <c r="I74" i="19"/>
  <c r="I73" i="19"/>
  <c r="I72" i="19"/>
  <c r="I71" i="19"/>
  <c r="I70" i="19"/>
  <c r="I69" i="19"/>
  <c r="I68" i="19"/>
  <c r="I67" i="19"/>
  <c r="I55" i="19"/>
  <c r="I53" i="19"/>
  <c r="I52" i="19"/>
  <c r="I54" i="19"/>
  <c r="I75" i="19"/>
  <c r="I100" i="19"/>
  <c r="I56" i="19"/>
  <c r="I99" i="19"/>
  <c r="I126" i="19"/>
  <c r="I107" i="19"/>
  <c r="I112" i="19"/>
  <c r="I127" i="19"/>
  <c r="I128" i="19"/>
  <c r="I136" i="19"/>
  <c r="I138" i="19"/>
  <c r="I168" i="19"/>
  <c r="B171" i="17"/>
  <c r="B169" i="17"/>
  <c r="B168" i="17"/>
  <c r="B167" i="17"/>
  <c r="B166" i="17"/>
  <c r="B165" i="17"/>
  <c r="H158" i="17"/>
  <c r="I132" i="17"/>
  <c r="I137" i="17"/>
  <c r="H132" i="17"/>
  <c r="H107" i="17"/>
  <c r="H75" i="17"/>
  <c r="H52" i="17"/>
  <c r="H54" i="17"/>
  <c r="I39" i="17"/>
  <c r="I40" i="17"/>
  <c r="J10" i="12"/>
  <c r="J12" i="12"/>
  <c r="I84" i="17"/>
  <c r="I167" i="19"/>
  <c r="H55" i="17"/>
  <c r="H56" i="17"/>
  <c r="H127" i="17"/>
  <c r="H110" i="17"/>
  <c r="I41" i="17"/>
  <c r="I45" i="17"/>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I121" i="17"/>
  <c r="I74" i="17"/>
  <c r="I70" i="17"/>
  <c r="I71" i="17"/>
  <c r="I165" i="17"/>
  <c r="I69" i="17"/>
  <c r="I106" i="17"/>
  <c r="I52" i="17"/>
  <c r="I123" i="17"/>
  <c r="I67" i="17"/>
  <c r="I125" i="17"/>
  <c r="I53" i="17"/>
  <c r="I72" i="17"/>
  <c r="I122" i="17"/>
  <c r="I111" i="17"/>
  <c r="I124" i="17"/>
  <c r="I68" i="17"/>
  <c r="I108" i="17"/>
  <c r="I73" i="17"/>
  <c r="I109" i="17"/>
  <c r="I110" i="17"/>
  <c r="I55" i="17"/>
  <c r="I107" i="17"/>
  <c r="I72" i="16"/>
  <c r="I73" i="16"/>
  <c r="K58" i="14"/>
  <c r="K26" i="15"/>
  <c r="I75" i="17"/>
  <c r="I100" i="17"/>
  <c r="I142" i="4" a="1"/>
  <c r="I142" i="4"/>
  <c r="I142" i="17" a="1"/>
  <c r="I142" i="17"/>
  <c r="I146" i="17"/>
  <c r="I169" i="17"/>
  <c r="I112" i="17"/>
  <c r="I167" i="17"/>
  <c r="I126" i="17"/>
  <c r="I127" i="17"/>
  <c r="I128" i="17"/>
  <c r="I136" i="17"/>
  <c r="I138" i="17"/>
  <c r="I168" i="17"/>
  <c r="I54" i="17"/>
  <c r="I56" i="17"/>
  <c r="I99" i="17"/>
  <c r="I86" i="17"/>
  <c r="I86" i="19"/>
  <c r="K28" i="15"/>
  <c r="K60" i="14"/>
  <c r="K64" i="14"/>
  <c r="K37" i="14"/>
  <c r="K63" i="14"/>
  <c r="K65" i="14"/>
  <c r="I19" i="10"/>
  <c r="I25" i="10"/>
  <c r="I23" i="10"/>
  <c r="I21" i="10"/>
  <c r="I17" i="10"/>
  <c r="H107" i="4"/>
  <c r="J27" i="10"/>
  <c r="P31" i="10"/>
  <c r="E9" i="12"/>
  <c r="H132" i="4"/>
  <c r="I132" i="4"/>
  <c r="I137" i="4"/>
  <c r="H158" i="4"/>
  <c r="H1" i="6"/>
  <c r="E13" i="8"/>
  <c r="E12" i="8"/>
  <c r="E21" i="12"/>
  <c r="E23" i="12"/>
  <c r="H75" i="4"/>
  <c r="H110" i="4"/>
  <c r="H127" i="4"/>
  <c r="P39" i="8"/>
  <c r="C26" i="8"/>
  <c r="G26" i="8"/>
  <c r="G39" i="8"/>
  <c r="E25" i="12"/>
  <c r="I85" i="17"/>
  <c r="I85" i="19"/>
  <c r="I146" i="4"/>
  <c r="J91" i="8"/>
  <c r="G25" i="8"/>
  <c r="G51" i="8"/>
  <c r="C51" i="8"/>
  <c r="C25" i="8"/>
  <c r="B89" i="8"/>
  <c r="G76" i="8"/>
  <c r="B88" i="8"/>
  <c r="B87" i="8"/>
  <c r="B86" i="8"/>
  <c r="B85" i="8"/>
  <c r="P65" i="8"/>
  <c r="I86" i="4"/>
  <c r="I85" i="4"/>
  <c r="C17" i="9"/>
  <c r="C16" i="9"/>
  <c r="H52" i="4"/>
  <c r="H54" i="4"/>
  <c r="H56" i="4"/>
  <c r="I87" i="19"/>
  <c r="I87" i="4"/>
  <c r="I87" i="17"/>
  <c r="G52" i="8"/>
  <c r="G65" i="8"/>
  <c r="C52" i="8"/>
  <c r="I169" i="4"/>
  <c r="G63" i="8"/>
  <c r="G37" i="8"/>
  <c r="H9" i="9"/>
  <c r="C9" i="9"/>
  <c r="F19" i="9"/>
  <c r="I39" i="4"/>
  <c r="O10" i="12"/>
  <c r="O12" i="12"/>
  <c r="I84" i="4"/>
  <c r="I28" i="4"/>
  <c r="E12" i="12"/>
  <c r="I40" i="4"/>
  <c r="I41" i="4"/>
  <c r="B171" i="4"/>
  <c r="B169" i="4"/>
  <c r="B168" i="4"/>
  <c r="B167" i="4"/>
  <c r="B165" i="4"/>
  <c r="B166" i="4"/>
  <c r="I84" i="19"/>
  <c r="I45" i="4"/>
  <c r="I121" i="4"/>
  <c r="I55" i="4"/>
  <c r="I124" i="4"/>
  <c r="I165" i="4"/>
  <c r="I123" i="4"/>
  <c r="I122" i="4"/>
  <c r="I106" i="4"/>
  <c r="I108" i="4"/>
  <c r="I125" i="4"/>
  <c r="I109" i="4"/>
  <c r="I110" i="4"/>
  <c r="I111" i="4"/>
  <c r="I67" i="4"/>
  <c r="I68" i="4"/>
  <c r="I74" i="4"/>
  <c r="I69" i="4"/>
  <c r="I73" i="4"/>
  <c r="I72" i="4"/>
  <c r="I71" i="4"/>
  <c r="I70" i="4"/>
  <c r="D7" i="10"/>
  <c r="J52" i="8"/>
  <c r="I52" i="4"/>
  <c r="I53" i="4"/>
  <c r="G47" i="8"/>
  <c r="G59" i="8"/>
  <c r="C20" i="8"/>
  <c r="C5" i="9"/>
  <c r="C47" i="8"/>
  <c r="D46" i="10"/>
  <c r="G33" i="8"/>
  <c r="H5" i="9"/>
  <c r="G20" i="8"/>
  <c r="I126" i="4"/>
  <c r="I127" i="4"/>
  <c r="I128" i="4"/>
  <c r="I136" i="4"/>
  <c r="I138" i="4"/>
  <c r="I168" i="4"/>
  <c r="I54" i="4"/>
  <c r="I56" i="4"/>
  <c r="I99" i="4"/>
  <c r="I107" i="4"/>
  <c r="I112" i="4"/>
  <c r="I167" i="4"/>
  <c r="E52" i="12"/>
  <c r="I75" i="4"/>
  <c r="I87" i="8"/>
  <c r="I91" i="8"/>
  <c r="I88" i="4"/>
  <c r="I88" i="19"/>
  <c r="I88" i="17"/>
  <c r="C6" i="9"/>
  <c r="C7" i="9"/>
  <c r="C11" i="9"/>
  <c r="G22" i="8"/>
  <c r="G74" i="8"/>
  <c r="G78" i="8"/>
  <c r="H89" i="8"/>
  <c r="G34" i="8"/>
  <c r="G35" i="8"/>
  <c r="G41" i="8"/>
  <c r="G60" i="8"/>
  <c r="G61" i="8"/>
  <c r="G67" i="8"/>
  <c r="H6" i="9"/>
  <c r="H7" i="9"/>
  <c r="H11" i="9"/>
  <c r="P33" i="8"/>
  <c r="P35" i="8"/>
  <c r="P41" i="8"/>
  <c r="I100" i="4"/>
  <c r="C22" i="8"/>
  <c r="H86" i="8"/>
  <c r="P59" i="8"/>
  <c r="P61" i="8"/>
  <c r="P67" i="8"/>
  <c r="H88" i="8"/>
  <c r="K88" i="8"/>
  <c r="K86" i="8"/>
  <c r="F16" i="9"/>
  <c r="F17" i="9"/>
  <c r="F21" i="9"/>
  <c r="D48" i="10"/>
  <c r="D9" i="10"/>
  <c r="I90" i="4" l="1"/>
  <c r="I101" i="4" s="1"/>
  <c r="I102" i="4" s="1"/>
  <c r="I89" i="19"/>
  <c r="I90" i="19" s="1"/>
  <c r="I101" i="19" s="1"/>
  <c r="I102" i="19" s="1"/>
  <c r="I89" i="17"/>
  <c r="I90" i="17" s="1"/>
  <c r="I101" i="17" s="1"/>
  <c r="I102" i="17" s="1"/>
  <c r="J17" i="18"/>
  <c r="K17" i="18"/>
  <c r="I166" i="17" l="1"/>
  <c r="I170" i="17" s="1"/>
  <c r="I152" i="17" s="1"/>
  <c r="I166" i="19"/>
  <c r="I170" i="19" s="1"/>
  <c r="I152" i="19" s="1"/>
  <c r="C21" i="8"/>
  <c r="C23" i="8" s="1"/>
  <c r="C28" i="8" s="1"/>
  <c r="H85" i="8" s="1"/>
  <c r="G48" i="8"/>
  <c r="G49" i="8" s="1"/>
  <c r="G54" i="8" s="1"/>
  <c r="K87" i="8" s="1"/>
  <c r="C48" i="8"/>
  <c r="C49" i="8" s="1"/>
  <c r="C54" i="8" s="1"/>
  <c r="H87" i="8" s="1"/>
  <c r="D8" i="10"/>
  <c r="D11" i="10" s="1"/>
  <c r="D15" i="10" s="1"/>
  <c r="D47" i="10"/>
  <c r="D50" i="10" s="1"/>
  <c r="D54" i="10" s="1"/>
  <c r="D58" i="10" s="1"/>
  <c r="G21" i="8"/>
  <c r="G23" i="8" s="1"/>
  <c r="G28" i="8" s="1"/>
  <c r="K85" i="8" s="1"/>
  <c r="I166" i="4"/>
  <c r="I170" i="4" s="1"/>
  <c r="I152" i="4" s="1"/>
  <c r="E30" i="10" l="1"/>
  <c r="E34" i="10"/>
  <c r="E36" i="10"/>
  <c r="E32" i="10"/>
  <c r="E28" i="10"/>
  <c r="J38" i="10" s="1"/>
  <c r="H91" i="8"/>
  <c r="I153" i="19"/>
  <c r="I172" i="19"/>
  <c r="H14" i="18" s="1"/>
  <c r="I14" i="18" s="1"/>
  <c r="I153" i="17"/>
  <c r="I172" i="17" s="1"/>
  <c r="I153" i="4"/>
  <c r="I172" i="4" s="1"/>
  <c r="K91" i="8"/>
  <c r="B3" i="7" l="1"/>
  <c r="H16" i="18"/>
  <c r="I16" i="18" s="1"/>
  <c r="I18" i="18" s="1"/>
  <c r="I156" i="17"/>
  <c r="I157" i="17"/>
  <c r="I155" i="17"/>
  <c r="I158" i="17" s="1"/>
  <c r="I171" i="17" s="1"/>
  <c r="I176" i="17"/>
  <c r="H15" i="18"/>
  <c r="I15" i="18" s="1"/>
  <c r="K14" i="18"/>
  <c r="J14" i="18"/>
  <c r="I4" i="6"/>
  <c r="I6" i="6" s="1"/>
  <c r="I156" i="4" l="1"/>
  <c r="I8" i="6"/>
  <c r="I156" i="19"/>
  <c r="I155" i="4"/>
  <c r="I157" i="4"/>
  <c r="I155" i="19"/>
  <c r="I157" i="19"/>
  <c r="K15" i="18"/>
  <c r="J15" i="18"/>
  <c r="J18" i="18" s="1"/>
  <c r="K16" i="18"/>
  <c r="J16" i="18"/>
  <c r="I158" i="4" l="1"/>
  <c r="I171" i="4" s="1"/>
  <c r="K18" i="18"/>
  <c r="I158" i="19"/>
  <c r="I171" i="1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<sst xmlns="http://schemas.openxmlformats.org/spreadsheetml/2006/main" count="1432" uniqueCount="493">
  <si>
    <t>CUSTO ESTIMADO MENSAL E GLOBAL</t>
  </si>
  <si>
    <t>Planilha de Custo e Formação de Preços</t>
  </si>
  <si>
    <t>Categoria Profissional</t>
  </si>
  <si>
    <t>CBO</t>
  </si>
  <si>
    <t>Unidade</t>
  </si>
  <si>
    <t>Quant</t>
  </si>
  <si>
    <t>Vl unit</t>
  </si>
  <si>
    <t>Valor mensal</t>
  </si>
  <si>
    <t>Valor anual</t>
  </si>
  <si>
    <t>Valor 60 meses</t>
  </si>
  <si>
    <t>Assistente Operacional Adm.I</t>
  </si>
  <si>
    <t>Recepcionista (44 H Semanais)</t>
  </si>
  <si>
    <t>Motorista (44 H Semanais)</t>
  </si>
  <si>
    <t>Diárias (motorista)</t>
  </si>
  <si>
    <t>Valor total</t>
  </si>
  <si>
    <t>quantidade de meses do contrato:</t>
  </si>
  <si>
    <t>MODELO DE PLANILHA DE CUSTOS E FORMAÇÃO DE PREÇOS</t>
  </si>
  <si>
    <r>
      <rPr>
        <b/>
        <sz val="10"/>
        <color rgb="FF000000"/>
        <rFont val="Arial"/>
      </rPr>
      <t>Nº do Processo</t>
    </r>
    <r>
      <rPr>
        <sz val="10"/>
        <color rgb="FF000000"/>
        <rFont val="Arial"/>
      </rPr>
      <t>:    48051.003659/2026-96</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</si>
  <si>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</si>
  <si>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</si>
  <si>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</si>
  <si>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</si>
  <si>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</si>
  <si>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</si>
  <si>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</si>
  <si>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Salvador/BA</t>
  </si>
  <si>
    <t>C</t>
  </si>
  <si>
    <t>Número e ano do Acordo, Convenção ou Dissídio Coletivo:</t>
  </si>
  <si>
    <t xml:space="preserve"> BA000326/2025</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</si>
  <si>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</si>
  <si>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</si>
  <si>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</si>
  <si>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</si>
  <si>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</si>
  <si>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</si>
  <si>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</si>
  <si>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</si>
  <si>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</si>
  <si>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</si>
  <si>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</si>
  <si>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</si>
  <si>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</si>
  <si>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</si>
  <si>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</si>
  <si>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</si>
  <si>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</si>
  <si>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</si>
  <si>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</si>
  <si>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</si>
  <si>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Assistente Op. Adm. I</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</si>
  <si>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</si>
  <si>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</si>
  <si>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</si>
  <si>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</si>
  <si>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</si>
  <si>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</si>
  <si>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</si>
  <si>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</si>
  <si>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</si>
  <si>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</si>
  <si>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</si>
  <si>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</si>
  <si>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</si>
  <si>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</si>
  <si>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</si>
  <si>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</si>
  <si>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</si>
  <si>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</si>
  <si>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</si>
  <si>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</si>
  <si>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</si>
  <si>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</si>
  <si>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</si>
  <si>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</si>
  <si>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</si>
  <si>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</si>
  <si>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</si>
  <si>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</si>
  <si>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</si>
  <si>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</si>
  <si>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</si>
  <si>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</si>
  <si>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</si>
  <si>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</si>
  <si>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</si>
  <si>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</si>
  <si>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</si>
  <si>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</si>
  <si>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</si>
  <si>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</si>
  <si>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</si>
  <si>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</si>
  <si>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</si>
  <si>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</si>
  <si>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</si>
  <si>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</si>
  <si>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</si>
  <si>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</si>
  <si>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</si>
  <si>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</si>
  <si>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</si>
  <si>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</si>
  <si>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</si>
  <si>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</si>
  <si>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</si>
  <si>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</si>
  <si>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</si>
  <si>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</si>
  <si>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</si>
  <si>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</si>
  <si>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</si>
  <si>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</si>
  <si>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</si>
  <si>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</si>
  <si>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</si>
  <si>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</si>
  <si>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</si>
  <si>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</si>
  <si>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</si>
  <si>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</si>
  <si>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</si>
  <si>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</si>
  <si>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</si>
  <si>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</si>
  <si>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</si>
  <si>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</si>
  <si>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</si>
  <si>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</si>
  <si>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</si>
  <si>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</si>
  <si>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</si>
  <si>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</si>
  <si>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</si>
  <si>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</si>
  <si>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</si>
  <si>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</si>
  <si>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</si>
  <si>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</si>
  <si>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</si>
  <si>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</si>
  <si>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</si>
  <si>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</si>
  <si>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</si>
  <si>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</si>
  <si>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</si>
  <si>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</si>
  <si>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</si>
  <si>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</si>
  <si>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</si>
  <si>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</si>
  <si>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</si>
  <si>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</si>
  <si>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</si>
  <si>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</si>
  <si>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</si>
  <si>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</si>
  <si>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</si>
  <si>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</si>
  <si>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</si>
  <si>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</si>
  <si>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</si>
  <si>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</si>
  <si>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</si>
  <si>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</si>
  <si>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</si>
  <si>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</si>
  <si>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</si>
  <si>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</si>
  <si>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</si>
  <si>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</si>
  <si>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</si>
  <si>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</si>
  <si>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</si>
  <si>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</si>
  <si>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</si>
  <si>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</si>
  <si>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</si>
  <si>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</si>
  <si>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</si>
  <si>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</si>
  <si>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</si>
  <si>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</si>
  <si>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r>
      <rPr>
        <b/>
        <sz val="10"/>
        <color rgb="FF000000"/>
        <rFont val="Arial"/>
      </rPr>
      <t>Nº do Processo</t>
    </r>
    <r>
      <rPr>
        <sz val="10"/>
        <color rgb="FF000000"/>
        <rFont val="Arial"/>
      </rPr>
      <t>:   48068.000132/2024-69</t>
    </r>
  </si>
  <si>
    <t>Porteiro</t>
  </si>
  <si>
    <t>4221-05</t>
  </si>
  <si>
    <t>Porteiro/Recepcionista de condomínio</t>
  </si>
  <si>
    <t>Incidência do Submódulo 2.2 sobre 13º Salário, Férias e Adicional de Férias</t>
  </si>
  <si>
    <t>Quantidade de postos</t>
  </si>
  <si>
    <t xml:space="preserve">Total por posto </t>
  </si>
  <si>
    <t>GPS</t>
  </si>
  <si>
    <t>FGTS</t>
  </si>
  <si>
    <t>Base de Cálculo</t>
  </si>
  <si>
    <t>Módulo 1</t>
  </si>
  <si>
    <t>Submódulo 2.1</t>
  </si>
  <si>
    <t>Total</t>
  </si>
  <si>
    <t>Percentual</t>
  </si>
  <si>
    <t>Valor GPS</t>
  </si>
  <si>
    <t>Valor FGTS</t>
  </si>
  <si>
    <t>GPS, FGTS e Outras Contribuições</t>
  </si>
  <si>
    <t>Percentual total</t>
  </si>
  <si>
    <r>
      <rPr>
        <b/>
        <sz val="10"/>
        <color rgb="FF000000"/>
        <rFont val="Arial"/>
      </rPr>
      <t>Nº do Processo</t>
    </r>
    <r>
      <rPr>
        <sz val="10"/>
        <color rgb="FF000000"/>
        <rFont val="Arial"/>
      </rPr>
      <t>:  48068.000132/2024-69</t>
    </r>
  </si>
  <si>
    <t xml:space="preserve"> BA000834/2024</t>
  </si>
  <si>
    <t xml:space="preserve">	
7823-05</t>
  </si>
  <si>
    <t>Motorista</t>
  </si>
  <si>
    <t>Vale Transporte  - Assist. Op. Adm. I</t>
  </si>
  <si>
    <t xml:space="preserve">Vale Transporte - Recepcionista </t>
  </si>
  <si>
    <t>Vale Transporte - Motorista</t>
  </si>
  <si>
    <t>Valor Unitário da Passagem</t>
  </si>
  <si>
    <t>Nº Vales por Dia</t>
  </si>
  <si>
    <t>Dias Efetivamente Trabalhados</t>
  </si>
  <si>
    <t>Percentual Desconto (22 dias=6% | 15 dias=3%)</t>
  </si>
  <si>
    <t>-Custo do Transporte</t>
  </si>
  <si>
    <t>-Desconto Funcionário</t>
  </si>
  <si>
    <t>Custo Efetivo do Vale Transporte</t>
  </si>
  <si>
    <t xml:space="preserve">Auxílio-Refeição/Alimentação </t>
  </si>
  <si>
    <t>Auxílio-Refeição/Alimentação Motorista</t>
  </si>
  <si>
    <t>Apoio ADM</t>
  </si>
  <si>
    <t>Valor do Vale Alimentação</t>
  </si>
  <si>
    <t>Percentual/Valor Desconto PAT/Cota-Parte Funcionário</t>
  </si>
  <si>
    <t>-Custo do Vale Alimentação</t>
  </si>
  <si>
    <t>Cesta básica</t>
  </si>
  <si>
    <t>Custo Efetivo do Auxílio-Refeição/Alimentação</t>
  </si>
  <si>
    <t>Assistência Médica</t>
  </si>
  <si>
    <t>Valor da Assistência Médica</t>
  </si>
  <si>
    <t>Percentual/Valor Desconto/Cota-Parte Funcionário</t>
  </si>
  <si>
    <t>Assistência Odontológica</t>
  </si>
  <si>
    <t>Custo Efetivo da Assistência Médica</t>
  </si>
  <si>
    <t>Assistência Familiar (Auxílio Doença, Morte, Funeral)</t>
  </si>
  <si>
    <t>Valor da Assistência Familiar</t>
  </si>
  <si>
    <t>Incidência</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</si>
  <si>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</si>
  <si>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</si>
  <si>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</si>
  <si>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</si>
  <si>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</si>
  <si>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</si>
  <si>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</si>
  <si>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</si>
  <si>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</si>
  <si>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</si>
  <si>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</si>
  <si>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</si>
  <si>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</si>
  <si>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</si>
  <si>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</si>
  <si>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</si>
  <si>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</si>
  <si>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</si>
  <si>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</si>
  <si>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</si>
  <si>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</si>
  <si>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</si>
  <si>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</si>
  <si>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</si>
  <si>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</si>
  <si>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</si>
  <si>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</si>
  <si>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</si>
  <si>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</si>
  <si>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</si>
  <si>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</si>
  <si>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</si>
  <si>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</si>
  <si>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</si>
  <si>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</si>
  <si>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</si>
  <si>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</si>
  <si>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</si>
  <si>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</si>
  <si>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</si>
  <si>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</si>
  <si>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</si>
  <si>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</si>
  <si>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</si>
  <si>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</si>
  <si>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</si>
  <si>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</si>
  <si>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</si>
  <si>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</si>
  <si>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</si>
  <si>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</si>
  <si>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</si>
  <si>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</si>
  <si>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</si>
  <si>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</si>
  <si>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</si>
  <si>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</si>
  <si>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</si>
  <si>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</si>
  <si>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</si>
  <si>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</si>
  <si>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</si>
  <si>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</si>
  <si>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</si>
  <si>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</si>
  <si>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</si>
  <si>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</si>
  <si>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</si>
  <si>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</si>
  <si>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</si>
  <si>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</si>
  <si>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</si>
  <si>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</si>
  <si>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</si>
  <si>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</si>
  <si>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</si>
  <si>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</si>
  <si>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</si>
  <si>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</si>
  <si>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</si>
  <si>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</si>
  <si>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</si>
  <si>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</si>
  <si>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</si>
  <si>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</si>
  <si>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</si>
  <si>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</si>
  <si>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</si>
  <si>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</si>
  <si>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</si>
  <si>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</si>
  <si>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</si>
  <si>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</si>
  <si>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</si>
  <si>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</si>
  <si>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</si>
  <si>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</si>
  <si>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</si>
  <si>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</si>
  <si>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</si>
  <si>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</si>
  <si>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</si>
  <si>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</si>
  <si>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</si>
  <si>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</si>
  <si>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</si>
  <si>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</si>
  <si>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</si>
  <si>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</si>
  <si>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</si>
  <si>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</si>
  <si>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</si>
  <si>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</si>
  <si>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</si>
  <si>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</si>
  <si>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</si>
  <si>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</si>
  <si>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</si>
  <si>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</si>
  <si>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</si>
  <si>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</si>
  <si>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</si>
  <si>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</si>
  <si>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</si>
  <si>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</si>
  <si>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</si>
  <si>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</si>
  <si>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</si>
  <si>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</si>
  <si>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</si>
  <si>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</si>
  <si>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</si>
  <si>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</si>
  <si>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</si>
  <si>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</si>
  <si>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</si>
  <si>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Crachá -Material: Pvc - Comprimento: 54 MM - Largura: 86 MM - Laser: Frente/Verso, Fotos Digitalizadas -Formato Retangular, Cordão, Jacaré, Personalizado -Aplicação: Identificação De Funcionários</t>
  </si>
  <si>
    <t>Cinto com fivela. Material: Couro; Cor: Preta; Modelo: Social</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</si>
  <si>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</si>
  <si>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</si>
  <si>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</si>
  <si>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</si>
  <si>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</si>
  <si>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</si>
  <si>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</si>
  <si>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</si>
  <si>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</si>
  <si>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</si>
  <si>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</si>
  <si>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</si>
  <si>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</si>
  <si>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</si>
  <si>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</si>
  <si>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</si>
  <si>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</si>
  <si>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</si>
  <si>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</si>
  <si>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</si>
  <si>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</si>
  <si>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</si>
  <si>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</si>
  <si>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</si>
  <si>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</si>
  <si>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</si>
  <si>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</si>
  <si>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</si>
  <si>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</si>
  <si>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</si>
  <si>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</si>
  <si>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</si>
  <si>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</si>
  <si>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</si>
  <si>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</si>
  <si>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</si>
  <si>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</si>
  <si>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</si>
  <si>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</si>
  <si>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</si>
  <si>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</si>
  <si>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</si>
  <si>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</si>
  <si>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</si>
  <si>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</si>
  <si>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</si>
  <si>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</si>
  <si>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</si>
  <si>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</si>
  <si>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</si>
  <si>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</si>
  <si>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</si>
  <si>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</si>
  <si>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</si>
  <si>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</si>
  <si>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</si>
  <si>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</si>
  <si>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</si>
  <si>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</si>
  <si>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</si>
  <si>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</si>
  <si>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</si>
  <si>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</si>
  <si>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</si>
  <si>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</si>
  <si>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</si>
  <si>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</si>
  <si>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</si>
  <si>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</si>
  <si>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</si>
  <si>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</si>
  <si>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</si>
  <si>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</si>
  <si>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</si>
  <si>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</si>
  <si>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</si>
  <si>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</si>
  <si>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</si>
  <si>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</si>
  <si>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</si>
  <si>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</si>
  <si>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</si>
  <si>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</si>
  <si>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</si>
  <si>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</si>
  <si>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</si>
  <si>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</si>
  <si>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</si>
  <si>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</si>
  <si>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</si>
  <si>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</si>
  <si>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</si>
  <si>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</si>
  <si>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</si>
  <si>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</si>
  <si>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</si>
  <si>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</si>
  <si>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</si>
  <si>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</si>
  <si>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</si>
  <si>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</si>
  <si>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</si>
  <si>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</si>
  <si>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</si>
  <si>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</si>
  <si>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</si>
  <si>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</si>
  <si>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</si>
  <si>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</si>
  <si>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</si>
  <si>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</si>
  <si>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</si>
  <si>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</si>
  <si>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</si>
  <si>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</si>
  <si>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</si>
  <si>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</si>
  <si>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</si>
  <si>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</si>
  <si>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</si>
  <si>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</si>
  <si>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</si>
  <si>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4110-10</t>
  </si>
  <si>
    <t>Ressarcimento</t>
  </si>
  <si>
    <t>AUXÍLIO CRECHE-MOTORISTA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</si>
</sst>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s>
  <fonts count="52"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1"/>
      <color rgb="FF000000"/>
      <name val="Raleway"/>
    </font>
    <font>
      <sz val="10"/>
      <color rgb="FFFF0000"/>
      <name val="Calibri"/>
      <family val="2"/>
    </font>
    <font>
      <i/>
      <sz val="12"/>
      <color rgb="FF444444"/>
      <name val="Arial"/>
      <family val="2"/>
    </font>
    <font>
      <sz val="12"/>
      <color rgb="FF000000"/>
      <name val="Calibri"/>
      <family val="2"/>
    </font>
    <font>
      <b/>
      <sz val="10"/>
      <color rgb="FF000000"/>
      <name val="Arial"/>
    </font>
    <font>
      <sz val="10"/>
      <color rgb="FF000000"/>
      <name val="Arial"/>
    </font>
    <font>
      <sz val="11"/>
      <color rgb="FF000000"/>
      <name val="Calibri"/>
      <charset val="1"/>
    </font>
    <font>
      <sz val="10"/>
      <name val="Arial"/>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rgb="FFFFFFFF"/>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51">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69" fontId="1" fillId="10" borderId="1" xfId="1" applyNumberFormat="1" applyFill="1" applyBorder="1" applyAlignment="1">
      <alignment horizontal="center"/>
    </xf>
    <xf numFmtId="14" fontId="0" fillId="10" borderId="1" xfId="0" applyNumberFormat="1" applyFill="1" applyBorder="1" applyAlignment="1">
      <alignment horizontal="center"/>
    </xf>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9" fillId="0" borderId="0" xfId="0" applyFont="1" applyAlignment="1">
      <alignment vertical="center"/>
    </xf>
    <xf numFmtId="0" fontId="30" fillId="0" borderId="0" xfId="0" applyFont="1"/>
    <xf numFmtId="0" fontId="29" fillId="0" borderId="0" xfId="0" applyFont="1"/>
    <xf numFmtId="2" fontId="30" fillId="0" borderId="0" xfId="0" applyNumberFormat="1" applyFont="1"/>
    <xf numFmtId="2" fontId="29" fillId="0" borderId="0" xfId="0" applyNumberFormat="1" applyFont="1"/>
    <xf numFmtId="0" fontId="30" fillId="0" borderId="22" xfId="0" applyFont="1" applyBorder="1"/>
    <xf numFmtId="0" fontId="30" fillId="0" borderId="20" xfId="0" applyFont="1" applyBorder="1"/>
    <xf numFmtId="0" fontId="30" fillId="0" borderId="14" xfId="0" applyFont="1" applyBorder="1" applyAlignment="1">
      <alignment horizontal="center" vertical="center"/>
    </xf>
    <xf numFmtId="0" fontId="30" fillId="0" borderId="0" xfId="0" applyFont="1" applyAlignment="1">
      <alignment horizontal="center" vertical="center"/>
    </xf>
    <xf numFmtId="0" fontId="29" fillId="4" borderId="22" xfId="0" applyFont="1" applyFill="1" applyBorder="1"/>
    <xf numFmtId="0" fontId="29" fillId="4" borderId="20" xfId="0" applyFont="1" applyFill="1" applyBorder="1"/>
    <xf numFmtId="2" fontId="29"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0" fontId="39" fillId="0" borderId="0" xfId="0" applyFont="1" applyAlignment="1">
      <alignment horizontal="justify" vertical="center" wrapText="1"/>
    </xf>
    <xf numFmtId="0" fontId="40" fillId="13" borderId="66" xfId="0" applyFont="1" applyFill="1" applyBorder="1" applyAlignment="1">
      <alignment horizontal="center" vertical="center" wrapText="1"/>
    </xf>
    <xf numFmtId="0" fontId="42" fillId="13" borderId="67" xfId="0" applyFont="1" applyFill="1" applyBorder="1" applyAlignment="1">
      <alignment horizontal="center" vertical="center" wrapText="1"/>
    </xf>
    <xf numFmtId="0" fontId="38" fillId="0" borderId="68" xfId="0" applyFont="1" applyBorder="1" applyAlignment="1">
      <alignment horizontal="center" vertical="center" wrapText="1"/>
    </xf>
    <xf numFmtId="10" fontId="38" fillId="0" borderId="69" xfId="0" applyNumberFormat="1" applyFont="1" applyBorder="1" applyAlignment="1">
      <alignment horizontal="center" vertical="center" wrapText="1"/>
    </xf>
    <xf numFmtId="0" fontId="42" fillId="14" borderId="68" xfId="0" applyFont="1" applyFill="1" applyBorder="1" applyAlignment="1">
      <alignment horizontal="center" vertical="center" wrapText="1"/>
    </xf>
    <xf numFmtId="10" fontId="42"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9" fontId="0" fillId="10" borderId="4" xfId="0" applyNumberFormat="1" applyFill="1" applyBorder="1" applyAlignment="1">
      <alignment horizontal="center" vertic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4" fontId="1" fillId="0" borderId="46" xfId="0" applyNumberFormat="1" applyFont="1" applyBorder="1" applyAlignment="1">
      <alignment horizontal="center"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6" fillId="0" borderId="1" xfId="0" applyFont="1" applyBorder="1" applyAlignment="1">
      <alignment horizontal="justify" vertical="center" wrapText="1"/>
    </xf>
    <xf numFmtId="0" fontId="26" fillId="0" borderId="1" xfId="0" applyFont="1" applyBorder="1" applyAlignment="1">
      <alignment vertical="center" wrapText="1"/>
    </xf>
    <xf numFmtId="0" fontId="26"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6" fillId="0" borderId="46" xfId="0" applyFont="1" applyBorder="1" applyAlignment="1">
      <alignment horizontal="justify" vertical="center" wrapText="1"/>
    </xf>
    <xf numFmtId="0" fontId="26"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46"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6" fillId="10" borderId="46" xfId="0" applyFont="1" applyFill="1" applyBorder="1" applyAlignment="1">
      <alignment horizontal="center" vertical="center"/>
    </xf>
    <xf numFmtId="0" fontId="26"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4" fontId="0" fillId="3" borderId="1" xfId="0" applyNumberFormat="1" applyFill="1" applyBorder="1" applyAlignment="1">
      <alignment vertical="center" wrapText="1"/>
    </xf>
    <xf numFmtId="0" fontId="44" fillId="0" borderId="0" xfId="0" applyFont="1" applyAlignment="1">
      <alignment wrapText="1"/>
    </xf>
    <xf numFmtId="0" fontId="45" fillId="0" borderId="1" xfId="0" applyFont="1" applyBorder="1" applyAlignment="1">
      <alignment vertical="center" wrapText="1"/>
    </xf>
    <xf numFmtId="0" fontId="0" fillId="3" borderId="65" xfId="0" applyFill="1" applyBorder="1" applyAlignment="1">
      <alignment vertical="center" wrapText="1"/>
    </xf>
    <xf numFmtId="0" fontId="43"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1"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4"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5"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6" fillId="0" borderId="0" xfId="0" applyNumberFormat="1" applyFont="1"/>
    <xf numFmtId="165" fontId="36" fillId="0" borderId="0" xfId="0" applyNumberFormat="1" applyFont="1"/>
    <xf numFmtId="169" fontId="34" fillId="0" borderId="0" xfId="0" applyNumberFormat="1" applyFont="1" applyAlignment="1">
      <alignment vertical="center"/>
    </xf>
    <xf numFmtId="169" fontId="0" fillId="0" borderId="0" xfId="0" applyNumberFormat="1"/>
    <xf numFmtId="0" fontId="47" fillId="0" borderId="1" xfId="0" applyFont="1" applyBorder="1" applyAlignment="1">
      <alignment wrapText="1"/>
    </xf>
    <xf numFmtId="0" fontId="2" fillId="7" borderId="21" xfId="0" applyFont="1" applyFill="1" applyBorder="1" applyAlignment="1">
      <alignment horizontal="center"/>
    </xf>
    <xf numFmtId="0" fontId="2" fillId="7" borderId="45" xfId="0" applyFont="1" applyFill="1" applyBorder="1" applyAlignment="1">
      <alignment horizontal="center"/>
    </xf>
    <xf numFmtId="0" fontId="2" fillId="7" borderId="13" xfId="0" applyFont="1" applyFill="1" applyBorder="1" applyAlignment="1">
      <alignment horizontal="center"/>
    </xf>
    <xf numFmtId="0" fontId="0" fillId="0" borderId="2" xfId="0" applyBorder="1"/>
    <xf numFmtId="0" fontId="0" fillId="0" borderId="46" xfId="0" applyBorder="1" applyAlignment="1">
      <alignment horizontal="center"/>
    </xf>
    <xf numFmtId="4" fontId="0" fillId="0" borderId="46" xfId="0" applyNumberFormat="1" applyBorder="1" applyAlignment="1">
      <alignment horizontal="center"/>
    </xf>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4" fontId="0" fillId="0" borderId="0" xfId="0" applyNumberFormat="1" applyAlignment="1">
      <alignment horizontal="center"/>
    </xf>
    <xf numFmtId="169" fontId="2"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1" fillId="10" borderId="1" xfId="0" applyFont="1" applyFill="1" applyBorder="1" applyAlignment="1">
      <alignment horizontal="center" vertical="center" wrapText="1"/>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9" fontId="5" fillId="10" borderId="4" xfId="0" applyNumberFormat="1" applyFont="1" applyFill="1" applyBorder="1" applyAlignment="1">
      <alignment horizontal="center" vertical="center"/>
    </xf>
    <xf numFmtId="0" fontId="0" fillId="4" borderId="22" xfId="0" applyFill="1" applyBorder="1"/>
    <xf numFmtId="0" fontId="0" fillId="4" borderId="14" xfId="0" applyFill="1" applyBorder="1"/>
    <xf numFmtId="169" fontId="0" fillId="0" borderId="46" xfId="0" applyNumberFormat="1" applyBorder="1" applyAlignment="1">
      <alignment horizontal="right"/>
    </xf>
    <xf numFmtId="169" fontId="0" fillId="0" borderId="3" xfId="0" applyNumberFormat="1" applyBorder="1" applyAlignment="1">
      <alignment horizontal="right"/>
    </xf>
    <xf numFmtId="169" fontId="0" fillId="0" borderId="4"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0" fontId="0" fillId="0" borderId="48" xfId="0" applyBorder="1"/>
    <xf numFmtId="0" fontId="0" fillId="0" borderId="62" xfId="0" applyBorder="1" applyAlignment="1">
      <alignment horizontal="center"/>
    </xf>
    <xf numFmtId="4" fontId="0" fillId="0" borderId="62" xfId="0" applyNumberFormat="1" applyBorder="1" applyAlignment="1">
      <alignment horizontal="center"/>
    </xf>
    <xf numFmtId="169" fontId="0" fillId="0" borderId="62" xfId="0" applyNumberFormat="1" applyBorder="1" applyAlignment="1">
      <alignment horizontal="right"/>
    </xf>
    <xf numFmtId="0" fontId="20" fillId="10" borderId="1" xfId="0" applyFont="1" applyFill="1" applyBorder="1" applyAlignment="1">
      <alignment horizontal="center"/>
    </xf>
    <xf numFmtId="0" fontId="51" fillId="10" borderId="1" xfId="0" applyFont="1" applyFill="1" applyBorder="1" applyAlignment="1">
      <alignment horizontal="center"/>
    </xf>
    <xf numFmtId="0" fontId="50" fillId="10" borderId="65" xfId="0" applyFont="1" applyFill="1" applyBorder="1" applyAlignment="1">
      <alignment horizontal="center"/>
    </xf>
    <xf numFmtId="169" fontId="1" fillId="10" borderId="62" xfId="1" applyNumberFormat="1" applyFill="1" applyBorder="1" applyAlignment="1">
      <alignment horizontal="center"/>
    </xf>
    <xf numFmtId="0" fontId="0" fillId="0" borderId="62" xfId="0" applyBorder="1" applyAlignment="1">
      <alignment horizontal="center" vertical="center"/>
    </xf>
    <xf numFmtId="169" fontId="0" fillId="0" borderId="3" xfId="0" applyNumberFormat="1" applyBorder="1" applyAlignment="1">
      <alignment horizontal="center"/>
    </xf>
    <xf numFmtId="169" fontId="0" fillId="0" borderId="4" xfId="0" applyNumberFormat="1" applyBorder="1" applyAlignment="1">
      <alignment horizontal="center"/>
    </xf>
    <xf numFmtId="169" fontId="2" fillId="0" borderId="7" xfId="0" applyNumberFormat="1" applyFont="1" applyBorder="1" applyAlignment="1">
      <alignment horizontal="center"/>
    </xf>
    <xf numFmtId="169" fontId="0" fillId="0" borderId="49" xfId="0" applyNumberFormat="1" applyBorder="1" applyAlignment="1">
      <alignment horizontal="center"/>
    </xf>
    <xf numFmtId="169" fontId="0" fillId="0" borderId="49" xfId="0" applyNumberFormat="1" applyBorder="1" applyAlignment="1">
      <alignment horizontal="right"/>
    </xf>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170" fontId="0" fillId="3" borderId="0" xfId="0" applyNumberFormat="1" applyFill="1" applyAlignment="1">
      <alignment horizontal="center" vertical="center"/>
    </xf>
    <xf numFmtId="2" fontId="2" fillId="3" borderId="0" xfId="0" applyNumberFormat="1" applyFont="1" applyFill="1"/>
    <xf numFmtId="2" fontId="0" fillId="10" borderId="65" xfId="0" applyNumberFormat="1" applyFill="1" applyBorder="1" applyAlignment="1">
      <alignment horizontal="center" vertical="center"/>
    </xf>
    <xf numFmtId="9" fontId="1" fillId="10" borderId="65" xfId="2" applyFill="1" applyBorder="1" applyAlignment="1">
      <alignment horizontal="center" vertical="center"/>
    </xf>
    <xf numFmtId="0" fontId="0" fillId="0" borderId="39" xfId="0" applyBorder="1"/>
    <xf numFmtId="2" fontId="1" fillId="10" borderId="71" xfId="2" applyNumberFormat="1" applyFill="1" applyBorder="1" applyAlignment="1">
      <alignment horizontal="center" vertical="center"/>
    </xf>
    <xf numFmtId="0" fontId="0" fillId="15" borderId="1" xfId="0" applyFill="1" applyBorder="1" applyAlignment="1">
      <alignment wrapText="1"/>
    </xf>
    <xf numFmtId="0" fontId="47" fillId="0" borderId="0" xfId="0" applyFont="1" applyAlignment="1">
      <alignment wrapText="1"/>
    </xf>
    <xf numFmtId="0" fontId="20" fillId="15" borderId="46" xfId="0" applyFont="1" applyFill="1" applyBorder="1" applyAlignment="1">
      <alignment wrapText="1"/>
    </xf>
    <xf numFmtId="8" fontId="15" fillId="0" borderId="10" xfId="0" applyNumberFormat="1" applyFont="1" applyBorder="1" applyAlignment="1">
      <alignment wrapText="1"/>
    </xf>
    <xf numFmtId="0" fontId="15" fillId="0" borderId="10" xfId="0" applyFont="1" applyBorder="1" applyAlignment="1">
      <alignment wrapText="1"/>
    </xf>
    <xf numFmtId="8" fontId="15" fillId="0" borderId="1" xfId="0" applyNumberFormat="1" applyFont="1" applyBorder="1" applyAlignment="1">
      <alignment wrapText="1"/>
    </xf>
    <xf numFmtId="0" fontId="15" fillId="0" borderId="1" xfId="0" applyFont="1" applyBorder="1" applyAlignment="1">
      <alignment wrapText="1"/>
    </xf>
    <xf numFmtId="8" fontId="0" fillId="0" borderId="0" xfId="0" applyNumberFormat="1" applyAlignment="1">
      <alignment wrapText="1"/>
    </xf>
    <xf numFmtId="0" fontId="0" fillId="0" borderId="0" xfId="0" applyAlignment="1">
      <alignment horizontal="center"/>
    </xf>
    <xf numFmtId="0" fontId="0" fillId="0" borderId="6" xfId="0" applyBorder="1" applyAlignment="1">
      <alignment horizontal="center"/>
    </xf>
    <xf numFmtId="0" fontId="0" fillId="0" borderId="47" xfId="0" applyBorder="1" applyAlignment="1">
      <alignment horizontal="center"/>
    </xf>
    <xf numFmtId="0" fontId="2" fillId="0" borderId="0" xfId="0" applyFont="1" applyAlignment="1">
      <alignment horizontal="center"/>
    </xf>
    <xf numFmtId="0" fontId="2" fillId="0" borderId="57" xfId="0" applyFont="1" applyBorder="1" applyAlignment="1">
      <alignment horizontal="center"/>
    </xf>
    <xf numFmtId="0" fontId="2" fillId="0" borderId="59" xfId="0" applyFont="1" applyBorder="1" applyAlignment="1">
      <alignment horizontal="center"/>
    </xf>
    <xf numFmtId="0" fontId="2" fillId="0" borderId="58" xfId="0" applyFont="1" applyBorder="1" applyAlignment="1">
      <alignment horizontal="center"/>
    </xf>
    <xf numFmtId="0" fontId="2" fillId="0" borderId="38" xfId="0" applyFont="1" applyBorder="1" applyAlignment="1">
      <alignment horizontal="center"/>
    </xf>
    <xf numFmtId="0" fontId="2" fillId="0" borderId="42" xfId="0" applyFont="1" applyBorder="1" applyAlignment="1">
      <alignment horizont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0" fillId="0" borderId="1" xfId="0" applyBorder="1" applyAlignment="1">
      <alignment horizontal="left"/>
    </xf>
    <xf numFmtId="0" fontId="1" fillId="0" borderId="1" xfId="0" applyFont="1" applyBorder="1" applyAlignment="1">
      <alignment horizontal="left"/>
    </xf>
    <xf numFmtId="0" fontId="2" fillId="4" borderId="1" xfId="0" applyFont="1" applyFill="1" applyBorder="1" applyAlignment="1">
      <alignment horizontal="center"/>
    </xf>
    <xf numFmtId="0" fontId="2" fillId="0" borderId="1" xfId="0" applyFont="1" applyBorder="1" applyAlignment="1">
      <alignment horizontal="center"/>
    </xf>
    <xf numFmtId="0" fontId="49" fillId="10" borderId="1" xfId="0" applyFont="1" applyFill="1" applyBorder="1" applyAlignment="1">
      <alignment horizontal="left" vertical="center"/>
    </xf>
    <xf numFmtId="0" fontId="0" fillId="10" borderId="1" xfId="0" applyFill="1" applyBorder="1" applyAlignment="1">
      <alignment horizontal="left" vertical="center"/>
    </xf>
    <xf numFmtId="0" fontId="1" fillId="0" borderId="1" xfId="0" applyFont="1" applyBorder="1" applyAlignment="1">
      <alignment horizontal="left" vertical="center"/>
    </xf>
    <xf numFmtId="0" fontId="1" fillId="0" borderId="26" xfId="0" applyFont="1" applyBorder="1" applyAlignment="1">
      <alignment horizontal="left" vertical="center"/>
    </xf>
    <xf numFmtId="0" fontId="2" fillId="5" borderId="1" xfId="0" applyFont="1" applyFill="1" applyBorder="1" applyAlignment="1">
      <alignment horizont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8" fillId="0" borderId="26" xfId="0" applyFont="1" applyBorder="1" applyAlignment="1">
      <alignment horizontal="center"/>
    </xf>
    <xf numFmtId="0" fontId="28" fillId="0" borderId="12" xfId="0" applyFont="1" applyBorder="1" applyAlignment="1">
      <alignment horizontal="center"/>
    </xf>
    <xf numFmtId="0" fontId="28" fillId="0" borderId="27" xfId="0" applyFont="1" applyBorder="1" applyAlignment="1">
      <alignment horizontal="center"/>
    </xf>
    <xf numFmtId="0" fontId="0" fillId="0" borderId="1" xfId="0" applyBorder="1" applyAlignment="1">
      <alignment horizontal="left" wrapText="1"/>
    </xf>
    <xf numFmtId="0" fontId="13" fillId="4" borderId="1" xfId="0" applyFont="1" applyFill="1" applyBorder="1" applyAlignment="1">
      <alignment horizontal="center"/>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0" fillId="0" borderId="1" xfId="0" applyBorder="1" applyAlignment="1">
      <alignment horizontal="left" vertical="center"/>
    </xf>
    <xf numFmtId="0" fontId="0" fillId="0" borderId="1" xfId="0" applyBorder="1"/>
    <xf numFmtId="0" fontId="0" fillId="0" borderId="1" xfId="0" applyBorder="1" applyAlignment="1">
      <alignment wrapText="1"/>
    </xf>
    <xf numFmtId="0" fontId="19" fillId="0" borderId="1" xfId="0" applyFont="1" applyBorder="1" applyAlignment="1">
      <alignment horizontal="left"/>
    </xf>
    <xf numFmtId="0" fontId="2" fillId="0" borderId="26" xfId="0" applyFont="1" applyBorder="1" applyAlignment="1">
      <alignment horizontal="center"/>
    </xf>
    <xf numFmtId="0" fontId="2" fillId="0" borderId="12" xfId="0" applyFont="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2" fillId="0" borderId="1" xfId="0" applyFont="1" applyBorder="1" applyAlignment="1">
      <alignment horizontal="left"/>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0" xfId="0" applyFont="1" applyFill="1" applyAlignment="1">
      <alignment horizontal="center" vertical="center"/>
    </xf>
    <xf numFmtId="0" fontId="42" fillId="4" borderId="22" xfId="0" applyFont="1" applyFill="1" applyBorder="1" applyAlignment="1">
      <alignment horizontal="center" vertical="center"/>
    </xf>
    <xf numFmtId="0" fontId="42" fillId="4" borderId="20" xfId="0" applyFont="1" applyFill="1" applyBorder="1" applyAlignment="1">
      <alignment horizontal="center" vertical="center"/>
    </xf>
    <xf numFmtId="0" fontId="42" fillId="4" borderId="14" xfId="0" applyFont="1" applyFill="1" applyBorder="1" applyAlignment="1">
      <alignment horizontal="center" vertical="center"/>
    </xf>
    <xf numFmtId="0" fontId="2" fillId="3" borderId="38" xfId="0" applyFont="1" applyFill="1" applyBorder="1" applyAlignment="1">
      <alignment horizontal="center"/>
    </xf>
    <xf numFmtId="0" fontId="2" fillId="3" borderId="0" xfId="0" applyFont="1" applyFill="1" applyAlignment="1">
      <alignment horizontal="center"/>
    </xf>
    <xf numFmtId="0" fontId="0" fillId="0" borderId="65" xfId="0" applyBorder="1" applyAlignment="1">
      <alignment horizontal="left"/>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9" fillId="4" borderId="22"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14" xfId="0" applyFont="1" applyFill="1" applyBorder="1" applyAlignment="1">
      <alignment horizontal="center" vertical="center"/>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15" fillId="7" borderId="1" xfId="0" applyFont="1" applyFill="1" applyBorder="1" applyAlignment="1">
      <alignment horizontal="left" vertical="center"/>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5"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7" fillId="0" borderId="1" xfId="4" applyFont="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6" borderId="47" xfId="0" applyFont="1" applyFill="1" applyBorder="1" applyAlignment="1">
      <alignment horizontal="center"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16" fillId="0" borderId="1" xfId="4" applyBorder="1" applyAlignment="1" applyProtection="1">
      <alignment horizontal="left" vertic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6" borderId="46" xfId="0" applyFont="1" applyFill="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2" fillId="0" borderId="1" xfId="0" applyFont="1" applyBorder="1" applyAlignment="1">
      <alignment horizontal="left" wrapText="1"/>
    </xf>
    <xf numFmtId="10" fontId="42" fillId="14" borderId="70" xfId="0" applyNumberFormat="1" applyFont="1" applyFill="1" applyBorder="1" applyAlignment="1">
      <alignment horizontal="center" vertical="center" wrapText="1"/>
    </xf>
    <xf numFmtId="10" fontId="42" fillId="14" borderId="67"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xf numFmtId="0" fontId="0" fillId="0" borderId="12" xfId="0" applyBorder="1" applyAlignment="1">
      <alignment horizontal="left" wrapText="1"/>
    </xf>
    <xf numFmtId="0" fontId="0" fillId="0" borderId="27" xfId="0" applyBorder="1" applyAlignment="1">
      <alignment horizontal="left" wrapText="1"/>
    </xf>
    <xf numFmtId="169" fontId="2" fillId="0" borderId="0" xfId="0" applyNumberFormat="1" applyFont="1" applyAlignment="1">
      <alignment horizontal="center" vertical="center"/>
    </xf>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9</xdr:col>
      <xdr:colOff>95250</xdr:colOff>
      <xdr:row>29</xdr:row>
      <xdr:rowOff>142875</xdr:rowOff>
    </xdr:from>
    <xdr:to>
      <xdr:col>15</xdr:col>
      <xdr:colOff>266700</xdr:colOff>
      <xdr:row>30</xdr:row>
      <xdr:rowOff>133350</xdr:rowOff>
    </xdr:to>
    <xdr:pic>
      <xdr:nvPicPr>
        <xdr:cNvPr id="2" name="Imagem 1">
          <a:extLst>
            <a:ext uri="{FF2B5EF4-FFF2-40B4-BE49-F238E27FC236}">
              <a16:creationId xmlns:a16="http://schemas.microsoft.com/office/drawing/2014/main" id="{64D52C75-5F0D-4183-8BC9-D756107E54C7}"/>
            </a:ext>
          </a:extLst>
        </xdr:cNvPr>
        <xdr:cNvPicPr>
          <a:picLocks noChangeAspect="1"/>
        </xdr:cNvPicPr>
      </xdr:nvPicPr>
      <xdr:blipFill>
        <a:blip xmlns:r="http://schemas.openxmlformats.org/officeDocument/2006/relationships" r:embed="rId1"/>
        <a:stretch>
          <a:fillRect/>
        </a:stretch>
      </xdr:blipFill>
      <xdr:spPr>
        <a:xfrm>
          <a:off x="7153275" y="5343525"/>
          <a:ext cx="4572000" cy="152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57150</xdr:colOff>
      <xdr:row>29</xdr:row>
      <xdr:rowOff>19050</xdr:rowOff>
    </xdr:from>
    <xdr:to>
      <xdr:col>15</xdr:col>
      <xdr:colOff>76200</xdr:colOff>
      <xdr:row>29</xdr:row>
      <xdr:rowOff>142875</xdr:rowOff>
    </xdr:to>
    <xdr:pic>
      <xdr:nvPicPr>
        <xdr:cNvPr id="2" name="Imagem 1">
          <a:extLst>
            <a:ext uri="{FF2B5EF4-FFF2-40B4-BE49-F238E27FC236}">
              <a16:creationId xmlns:a16="http://schemas.microsoft.com/office/drawing/2014/main" id="{AC17EFB2-D340-0C7F-4422-3656F5478359}"/>
            </a:ext>
          </a:extLst>
        </xdr:cNvPr>
        <xdr:cNvPicPr>
          <a:picLocks noChangeAspect="1"/>
        </xdr:cNvPicPr>
      </xdr:nvPicPr>
      <xdr:blipFill>
        <a:blip xmlns:r="http://schemas.openxmlformats.org/officeDocument/2006/relationships" r:embed="rId1"/>
        <a:stretch>
          <a:fillRect/>
        </a:stretch>
      </xdr:blipFill>
      <xdr:spPr>
        <a:xfrm>
          <a:off x="7010400" y="4743450"/>
          <a:ext cx="4572000" cy="123825"/>
        </a:xfrm>
        <a:prstGeom prst="rect">
          <a:avLst/>
        </a:prstGeom>
      </xdr:spPr>
    </xdr:pic>
    <xdr:clientData/>
  </xdr:twoCellAnchor>
  <xdr:twoCellAnchor editAs="oneCell">
    <xdr:from>
      <xdr:col>9</xdr:col>
      <xdr:colOff>0</xdr:colOff>
      <xdr:row>28</xdr:row>
      <xdr:rowOff>0</xdr:rowOff>
    </xdr:from>
    <xdr:to>
      <xdr:col>15</xdr:col>
      <xdr:colOff>19050</xdr:colOff>
      <xdr:row>29</xdr:row>
      <xdr:rowOff>9525</xdr:rowOff>
    </xdr:to>
    <xdr:pic>
      <xdr:nvPicPr>
        <xdr:cNvPr id="3" name="Imagem 2">
          <a:extLst>
            <a:ext uri="{FF2B5EF4-FFF2-40B4-BE49-F238E27FC236}">
              <a16:creationId xmlns:a16="http://schemas.microsoft.com/office/drawing/2014/main" id="{F9DC9FF5-E619-4DEC-C43D-0D0CA3081F63}"/>
            </a:ext>
            <a:ext uri="{147F2762-F138-4A5C-976F-8EAC2B608ADB}">
              <a16:predDERef xmlns:a16="http://schemas.microsoft.com/office/drawing/2014/main" pred="{AC17EFB2-D340-0C7F-4422-3656F5478359}"/>
            </a:ext>
          </a:extLst>
        </xdr:cNvPr>
        <xdr:cNvPicPr>
          <a:picLocks noChangeAspect="1"/>
        </xdr:cNvPicPr>
      </xdr:nvPicPr>
      <xdr:blipFill>
        <a:blip xmlns:r="http://schemas.openxmlformats.org/officeDocument/2006/relationships" r:embed="rId2"/>
        <a:stretch>
          <a:fillRect/>
        </a:stretch>
      </xdr:blipFill>
      <xdr:spPr>
        <a:xfrm>
          <a:off x="6953250" y="4562475"/>
          <a:ext cx="4572000" cy="171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104775</xdr:colOff>
      <xdr:row>25</xdr:row>
      <xdr:rowOff>66675</xdr:rowOff>
    </xdr:from>
    <xdr:to>
      <xdr:col>16</xdr:col>
      <xdr:colOff>0</xdr:colOff>
      <xdr:row>38</xdr:row>
      <xdr:rowOff>123825</xdr:rowOff>
    </xdr:to>
    <xdr:pic>
      <xdr:nvPicPr>
        <xdr:cNvPr id="2" name="Imagem 1">
          <a:extLst>
            <a:ext uri="{FF2B5EF4-FFF2-40B4-BE49-F238E27FC236}">
              <a16:creationId xmlns:a16="http://schemas.microsoft.com/office/drawing/2014/main" id="{D3F8DB21-9425-9D1A-4918-D0E8D293507E}"/>
            </a:ext>
          </a:extLst>
        </xdr:cNvPr>
        <xdr:cNvPicPr>
          <a:picLocks noChangeAspect="1"/>
        </xdr:cNvPicPr>
      </xdr:nvPicPr>
      <xdr:blipFill>
        <a:blip xmlns:r="http://schemas.openxmlformats.org/officeDocument/2006/relationships" r:embed="rId1"/>
        <a:stretch>
          <a:fillRect/>
        </a:stretch>
      </xdr:blipFill>
      <xdr:spPr>
        <a:xfrm>
          <a:off x="7496175" y="4600575"/>
          <a:ext cx="4572000" cy="22193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28575</xdr:colOff>
      <xdr:row>1</xdr:row>
      <xdr:rowOff>19050</xdr:rowOff>
    </xdr:from>
    <xdr:to>
      <xdr:col>23</xdr:col>
      <xdr:colOff>333375</xdr:colOff>
      <xdr:row>7</xdr:row>
      <xdr:rowOff>57150</xdr:rowOff>
    </xdr:to>
    <xdr:pic>
      <xdr:nvPicPr>
        <xdr:cNvPr id="4" name="Imagem 3">
          <a:extLst>
            <a:ext uri="{FF2B5EF4-FFF2-40B4-BE49-F238E27FC236}">
              <a16:creationId xmlns:a16="http://schemas.microsoft.com/office/drawing/2014/main" id="{B028C56A-9382-47B6-50A3-62D521F4664A}"/>
            </a:ext>
            <a:ext uri="{147F2762-F138-4A5C-976F-8EAC2B608ADB}">
              <a16:predDERef xmlns:a16="http://schemas.microsoft.com/office/drawing/2014/main" pred="{9845CE35-28B8-9ED3-B4BF-E613E48CAA88}"/>
            </a:ext>
          </a:extLst>
        </xdr:cNvPr>
        <xdr:cNvPicPr>
          <a:picLocks noChangeAspect="1"/>
        </xdr:cNvPicPr>
      </xdr:nvPicPr>
      <xdr:blipFill>
        <a:blip xmlns:r="http://schemas.openxmlformats.org/officeDocument/2006/relationships" r:embed="rId1"/>
        <a:stretch>
          <a:fillRect/>
        </a:stretch>
      </xdr:blipFill>
      <xdr:spPr>
        <a:xfrm>
          <a:off x="14706600" y="180975"/>
          <a:ext cx="4572000" cy="1009650"/>
        </a:xfrm>
        <a:prstGeom prst="rect">
          <a:avLst/>
        </a:prstGeom>
      </xdr:spPr>
    </xdr:pic>
    <xdr:clientData/>
  </xdr:twoCellAnchor>
  <xdr:twoCellAnchor editAs="oneCell">
    <xdr:from>
      <xdr:col>10</xdr:col>
      <xdr:colOff>219075</xdr:colOff>
      <xdr:row>16</xdr:row>
      <xdr:rowOff>28575</xdr:rowOff>
    </xdr:from>
    <xdr:to>
      <xdr:col>15</xdr:col>
      <xdr:colOff>76200</xdr:colOff>
      <xdr:row>26</xdr:row>
      <xdr:rowOff>0</xdr:rowOff>
    </xdr:to>
    <xdr:pic>
      <xdr:nvPicPr>
        <xdr:cNvPr id="8" name="Imagem 7">
          <a:extLst>
            <a:ext uri="{FF2B5EF4-FFF2-40B4-BE49-F238E27FC236}">
              <a16:creationId xmlns:a16="http://schemas.microsoft.com/office/drawing/2014/main" id="{4788AFC6-7DFC-4BBB-2896-FD1033F0C9D6}"/>
            </a:ext>
            <a:ext uri="{147F2762-F138-4A5C-976F-8EAC2B608ADB}">
              <a16:predDERef xmlns:a16="http://schemas.microsoft.com/office/drawing/2014/main" pred="{B028C56A-9382-47B6-50A3-62D521F4664A}"/>
            </a:ext>
          </a:extLst>
        </xdr:cNvPr>
        <xdr:cNvPicPr>
          <a:picLocks noChangeAspect="1"/>
        </xdr:cNvPicPr>
      </xdr:nvPicPr>
      <xdr:blipFill>
        <a:blip xmlns:r="http://schemas.openxmlformats.org/officeDocument/2006/relationships" r:embed="rId2"/>
        <a:stretch>
          <a:fillRect/>
        </a:stretch>
      </xdr:blipFill>
      <xdr:spPr>
        <a:xfrm>
          <a:off x="9572625" y="2619375"/>
          <a:ext cx="4572000" cy="1590675"/>
        </a:xfrm>
        <a:prstGeom prst="rect">
          <a:avLst/>
        </a:prstGeom>
      </xdr:spPr>
    </xdr:pic>
    <xdr:clientData/>
  </xdr:twoCellAnchor>
  <xdr:twoCellAnchor editAs="oneCell">
    <xdr:from>
      <xdr:col>10</xdr:col>
      <xdr:colOff>152400</xdr:colOff>
      <xdr:row>26</xdr:row>
      <xdr:rowOff>66675</xdr:rowOff>
    </xdr:from>
    <xdr:to>
      <xdr:col>15</xdr:col>
      <xdr:colOff>9525</xdr:colOff>
      <xdr:row>32</xdr:row>
      <xdr:rowOff>76200</xdr:rowOff>
    </xdr:to>
    <xdr:pic>
      <xdr:nvPicPr>
        <xdr:cNvPr id="14" name="Imagem 13">
          <a:extLst>
            <a:ext uri="{FF2B5EF4-FFF2-40B4-BE49-F238E27FC236}">
              <a16:creationId xmlns:a16="http://schemas.microsoft.com/office/drawing/2014/main" id="{C870641B-9E59-AEA9-33D8-BF777FC65F08}"/>
            </a:ext>
            <a:ext uri="{147F2762-F138-4A5C-976F-8EAC2B608ADB}">
              <a16:predDERef xmlns:a16="http://schemas.microsoft.com/office/drawing/2014/main" pred="{4788AFC6-7DFC-4BBB-2896-FD1033F0C9D6}"/>
            </a:ext>
          </a:extLst>
        </xdr:cNvPr>
        <xdr:cNvPicPr>
          <a:picLocks noChangeAspect="1"/>
        </xdr:cNvPicPr>
      </xdr:nvPicPr>
      <xdr:blipFill>
        <a:blip xmlns:r="http://schemas.openxmlformats.org/officeDocument/2006/relationships" r:embed="rId3"/>
        <a:stretch>
          <a:fillRect/>
        </a:stretch>
      </xdr:blipFill>
      <xdr:spPr>
        <a:xfrm>
          <a:off x="9505950" y="4276725"/>
          <a:ext cx="4572000" cy="981075"/>
        </a:xfrm>
        <a:prstGeom prst="rect">
          <a:avLst/>
        </a:prstGeom>
      </xdr:spPr>
    </xdr:pic>
    <xdr:clientData/>
  </xdr:twoCellAnchor>
  <xdr:twoCellAnchor editAs="oneCell">
    <xdr:from>
      <xdr:col>10</xdr:col>
      <xdr:colOff>238125</xdr:colOff>
      <xdr:row>33</xdr:row>
      <xdr:rowOff>95250</xdr:rowOff>
    </xdr:from>
    <xdr:to>
      <xdr:col>15</xdr:col>
      <xdr:colOff>95250</xdr:colOff>
      <xdr:row>38</xdr:row>
      <xdr:rowOff>133350</xdr:rowOff>
    </xdr:to>
    <xdr:pic>
      <xdr:nvPicPr>
        <xdr:cNvPr id="15" name="Imagem 14">
          <a:extLst>
            <a:ext uri="{FF2B5EF4-FFF2-40B4-BE49-F238E27FC236}">
              <a16:creationId xmlns:a16="http://schemas.microsoft.com/office/drawing/2014/main" id="{2286DF17-E9C7-CE53-86E9-20B22E2C4046}"/>
            </a:ext>
            <a:ext uri="{147F2762-F138-4A5C-976F-8EAC2B608ADB}">
              <a16:predDERef xmlns:a16="http://schemas.microsoft.com/office/drawing/2014/main" pred="{C870641B-9E59-AEA9-33D8-BF777FC65F08}"/>
            </a:ext>
          </a:extLst>
        </xdr:cNvPr>
        <xdr:cNvPicPr>
          <a:picLocks noChangeAspect="1"/>
        </xdr:cNvPicPr>
      </xdr:nvPicPr>
      <xdr:blipFill>
        <a:blip xmlns:r="http://schemas.openxmlformats.org/officeDocument/2006/relationships" r:embed="rId4"/>
        <a:stretch>
          <a:fillRect/>
        </a:stretch>
      </xdr:blipFill>
      <xdr:spPr>
        <a:xfrm>
          <a:off x="9591675" y="5276850"/>
          <a:ext cx="4572000" cy="857250"/>
        </a:xfrm>
        <a:prstGeom prst="rect">
          <a:avLst/>
        </a:prstGeom>
      </xdr:spPr>
    </xdr:pic>
    <xdr:clientData/>
  </xdr:twoCellAnchor>
  <xdr:twoCellAnchor editAs="oneCell">
    <xdr:from>
      <xdr:col>10</xdr:col>
      <xdr:colOff>266700</xdr:colOff>
      <xdr:row>39</xdr:row>
      <xdr:rowOff>19050</xdr:rowOff>
    </xdr:from>
    <xdr:to>
      <xdr:col>15</xdr:col>
      <xdr:colOff>123825</xdr:colOff>
      <xdr:row>46</xdr:row>
      <xdr:rowOff>47625</xdr:rowOff>
    </xdr:to>
    <xdr:pic>
      <xdr:nvPicPr>
        <xdr:cNvPr id="16" name="Imagem 15">
          <a:extLst>
            <a:ext uri="{FF2B5EF4-FFF2-40B4-BE49-F238E27FC236}">
              <a16:creationId xmlns:a16="http://schemas.microsoft.com/office/drawing/2014/main" id="{5E4A9026-8343-C814-90FF-171BE15E5CF8}"/>
            </a:ext>
            <a:ext uri="{147F2762-F138-4A5C-976F-8EAC2B608ADB}">
              <a16:predDERef xmlns:a16="http://schemas.microsoft.com/office/drawing/2014/main" pred="{2286DF17-E9C7-CE53-86E9-20B22E2C4046}"/>
            </a:ext>
          </a:extLst>
        </xdr:cNvPr>
        <xdr:cNvPicPr>
          <a:picLocks noChangeAspect="1"/>
        </xdr:cNvPicPr>
      </xdr:nvPicPr>
      <xdr:blipFill>
        <a:blip xmlns:r="http://schemas.openxmlformats.org/officeDocument/2006/relationships" r:embed="rId5"/>
        <a:stretch>
          <a:fillRect/>
        </a:stretch>
      </xdr:blipFill>
      <xdr:spPr>
        <a:xfrm>
          <a:off x="9620250" y="6181725"/>
          <a:ext cx="4572000" cy="1181100"/>
        </a:xfrm>
        <a:prstGeom prst="rect">
          <a:avLst/>
        </a:prstGeom>
      </xdr:spPr>
    </xdr:pic>
    <xdr:clientData/>
  </xdr:twoCellAnchor>
  <xdr:twoCellAnchor editAs="oneCell">
    <xdr:from>
      <xdr:col>10</xdr:col>
      <xdr:colOff>247650</xdr:colOff>
      <xdr:row>46</xdr:row>
      <xdr:rowOff>104775</xdr:rowOff>
    </xdr:from>
    <xdr:to>
      <xdr:col>15</xdr:col>
      <xdr:colOff>104775</xdr:colOff>
      <xdr:row>72</xdr:row>
      <xdr:rowOff>51089</xdr:rowOff>
    </xdr:to>
    <xdr:pic>
      <xdr:nvPicPr>
        <xdr:cNvPr id="17" name="Imagem 16">
          <a:extLst>
            <a:ext uri="{FF2B5EF4-FFF2-40B4-BE49-F238E27FC236}">
              <a16:creationId xmlns:a16="http://schemas.microsoft.com/office/drawing/2014/main" id="{0773E42D-8C7B-86BA-F4D7-D2DDAF6AAF4A}"/>
            </a:ext>
            <a:ext uri="{147F2762-F138-4A5C-976F-8EAC2B608ADB}">
              <a16:predDERef xmlns:a16="http://schemas.microsoft.com/office/drawing/2014/main" pred="{5E4A9026-8343-C814-90FF-171BE15E5CF8}"/>
            </a:ext>
          </a:extLst>
        </xdr:cNvPr>
        <xdr:cNvPicPr>
          <a:picLocks noChangeAspect="1"/>
        </xdr:cNvPicPr>
      </xdr:nvPicPr>
      <xdr:blipFill>
        <a:blip xmlns:r="http://schemas.openxmlformats.org/officeDocument/2006/relationships" r:embed="rId6"/>
        <a:stretch>
          <a:fillRect/>
        </a:stretch>
      </xdr:blipFill>
      <xdr:spPr>
        <a:xfrm>
          <a:off x="9601200" y="7581900"/>
          <a:ext cx="4572000" cy="4200525"/>
        </a:xfrm>
        <a:prstGeom prst="rect">
          <a:avLst/>
        </a:prstGeom>
      </xdr:spPr>
    </xdr:pic>
    <xdr:clientData/>
  </xdr:twoCellAnchor>
  <xdr:twoCellAnchor editAs="oneCell">
    <xdr:from>
      <xdr:col>15</xdr:col>
      <xdr:colOff>590550</xdr:colOff>
      <xdr:row>24</xdr:row>
      <xdr:rowOff>133350</xdr:rowOff>
    </xdr:from>
    <xdr:to>
      <xdr:col>23</xdr:col>
      <xdr:colOff>285750</xdr:colOff>
      <xdr:row>43</xdr:row>
      <xdr:rowOff>57150</xdr:rowOff>
    </xdr:to>
    <xdr:pic>
      <xdr:nvPicPr>
        <xdr:cNvPr id="18" name="Imagem 17">
          <a:extLst>
            <a:ext uri="{FF2B5EF4-FFF2-40B4-BE49-F238E27FC236}">
              <a16:creationId xmlns:a16="http://schemas.microsoft.com/office/drawing/2014/main" id="{09A3F96B-2052-D5F3-9751-52DEC159C4ED}"/>
            </a:ext>
            <a:ext uri="{147F2762-F138-4A5C-976F-8EAC2B608ADB}">
              <a16:predDERef xmlns:a16="http://schemas.microsoft.com/office/drawing/2014/main" pred="{0773E42D-8C7B-86BA-F4D7-D2DDAF6AAF4A}"/>
            </a:ext>
          </a:extLst>
        </xdr:cNvPr>
        <xdr:cNvPicPr>
          <a:picLocks noChangeAspect="1"/>
        </xdr:cNvPicPr>
      </xdr:nvPicPr>
      <xdr:blipFill>
        <a:blip xmlns:r="http://schemas.openxmlformats.org/officeDocument/2006/relationships" r:embed="rId7"/>
        <a:stretch>
          <a:fillRect/>
        </a:stretch>
      </xdr:blipFill>
      <xdr:spPr>
        <a:xfrm>
          <a:off x="14658975" y="4019550"/>
          <a:ext cx="4572000" cy="3009900"/>
        </a:xfrm>
        <a:prstGeom prst="rect">
          <a:avLst/>
        </a:prstGeom>
      </xdr:spPr>
    </xdr:pic>
    <xdr:clientData/>
  </xdr:twoCellAnchor>
  <xdr:twoCellAnchor editAs="oneCell">
    <xdr:from>
      <xdr:col>15</xdr:col>
      <xdr:colOff>571500</xdr:colOff>
      <xdr:row>14</xdr:row>
      <xdr:rowOff>142875</xdr:rowOff>
    </xdr:from>
    <xdr:to>
      <xdr:col>23</xdr:col>
      <xdr:colOff>266700</xdr:colOff>
      <xdr:row>24</xdr:row>
      <xdr:rowOff>142875</xdr:rowOff>
    </xdr:to>
    <xdr:pic>
      <xdr:nvPicPr>
        <xdr:cNvPr id="19" name="Imagem 18">
          <a:extLst>
            <a:ext uri="{FF2B5EF4-FFF2-40B4-BE49-F238E27FC236}">
              <a16:creationId xmlns:a16="http://schemas.microsoft.com/office/drawing/2014/main" id="{322D61AB-12AB-4B9B-C3A5-0756399BBD1A}"/>
            </a:ext>
            <a:ext uri="{147F2762-F138-4A5C-976F-8EAC2B608ADB}">
              <a16:predDERef xmlns:a16="http://schemas.microsoft.com/office/drawing/2014/main" pred="{09A3F96B-2052-D5F3-9751-52DEC159C4ED}"/>
            </a:ext>
          </a:extLst>
        </xdr:cNvPr>
        <xdr:cNvPicPr>
          <a:picLocks noChangeAspect="1"/>
        </xdr:cNvPicPr>
      </xdr:nvPicPr>
      <xdr:blipFill>
        <a:blip xmlns:r="http://schemas.openxmlformats.org/officeDocument/2006/relationships" r:embed="rId8"/>
        <a:stretch>
          <a:fillRect/>
        </a:stretch>
      </xdr:blipFill>
      <xdr:spPr>
        <a:xfrm>
          <a:off x="14639925" y="2409825"/>
          <a:ext cx="4572000" cy="1619250"/>
        </a:xfrm>
        <a:prstGeom prst="rect">
          <a:avLst/>
        </a:prstGeom>
      </xdr:spPr>
    </xdr:pic>
    <xdr:clientData/>
  </xdr:twoCellAnchor>
  <xdr:twoCellAnchor editAs="oneCell">
    <xdr:from>
      <xdr:col>16</xdr:col>
      <xdr:colOff>0</xdr:colOff>
      <xdr:row>44</xdr:row>
      <xdr:rowOff>0</xdr:rowOff>
    </xdr:from>
    <xdr:to>
      <xdr:col>23</xdr:col>
      <xdr:colOff>304800</xdr:colOff>
      <xdr:row>51</xdr:row>
      <xdr:rowOff>104775</xdr:rowOff>
    </xdr:to>
    <xdr:pic>
      <xdr:nvPicPr>
        <xdr:cNvPr id="20" name="Imagem 19">
          <a:extLst>
            <a:ext uri="{FF2B5EF4-FFF2-40B4-BE49-F238E27FC236}">
              <a16:creationId xmlns:a16="http://schemas.microsoft.com/office/drawing/2014/main" id="{F8C10463-F4B8-9146-8987-3AB49E8BAEA8}"/>
            </a:ext>
            <a:ext uri="{147F2762-F138-4A5C-976F-8EAC2B608ADB}">
              <a16:predDERef xmlns:a16="http://schemas.microsoft.com/office/drawing/2014/main" pred="{322D61AB-12AB-4B9B-C3A5-0756399BBD1A}"/>
            </a:ext>
          </a:extLst>
        </xdr:cNvPr>
        <xdr:cNvPicPr>
          <a:picLocks noChangeAspect="1"/>
        </xdr:cNvPicPr>
      </xdr:nvPicPr>
      <xdr:blipFill>
        <a:blip xmlns:r="http://schemas.openxmlformats.org/officeDocument/2006/relationships" r:embed="rId9"/>
        <a:stretch>
          <a:fillRect/>
        </a:stretch>
      </xdr:blipFill>
      <xdr:spPr>
        <a:xfrm>
          <a:off x="14678025" y="7134225"/>
          <a:ext cx="4572000" cy="1257300"/>
        </a:xfrm>
        <a:prstGeom prst="rect">
          <a:avLst/>
        </a:prstGeom>
      </xdr:spPr>
    </xdr:pic>
    <xdr:clientData/>
  </xdr:twoCellAnchor>
  <xdr:twoCellAnchor editAs="oneCell">
    <xdr:from>
      <xdr:col>23</xdr:col>
      <xdr:colOff>484910</xdr:colOff>
      <xdr:row>0</xdr:row>
      <xdr:rowOff>103909</xdr:rowOff>
    </xdr:from>
    <xdr:to>
      <xdr:col>30</xdr:col>
      <xdr:colOff>4855</xdr:colOff>
      <xdr:row>29</xdr:row>
      <xdr:rowOff>38757</xdr:rowOff>
    </xdr:to>
    <xdr:pic>
      <xdr:nvPicPr>
        <xdr:cNvPr id="2" name="Imagem 1">
          <a:extLst>
            <a:ext uri="{FF2B5EF4-FFF2-40B4-BE49-F238E27FC236}">
              <a16:creationId xmlns:a16="http://schemas.microsoft.com/office/drawing/2014/main" id="{2EEB5705-AF98-3CB5-A8FB-25680C9F32F1}"/>
            </a:ext>
          </a:extLst>
        </xdr:cNvPr>
        <xdr:cNvPicPr>
          <a:picLocks noChangeAspect="1"/>
        </xdr:cNvPicPr>
      </xdr:nvPicPr>
      <xdr:blipFill>
        <a:blip xmlns:r="http://schemas.openxmlformats.org/officeDocument/2006/relationships" r:embed="rId10"/>
        <a:stretch>
          <a:fillRect/>
        </a:stretch>
      </xdr:blipFill>
      <xdr:spPr>
        <a:xfrm>
          <a:off x="19387705" y="103909"/>
          <a:ext cx="3762900" cy="4706007"/>
        </a:xfrm>
        <a:prstGeom prst="rect">
          <a:avLst/>
        </a:prstGeom>
      </xdr:spPr>
    </xdr:pic>
    <xdr:clientData/>
  </xdr:twoCellAnchor>
  <xdr:twoCellAnchor editAs="oneCell">
    <xdr:from>
      <xdr:col>5</xdr:col>
      <xdr:colOff>519545</xdr:colOff>
      <xdr:row>44</xdr:row>
      <xdr:rowOff>86591</xdr:rowOff>
    </xdr:from>
    <xdr:to>
      <xdr:col>10</xdr:col>
      <xdr:colOff>14430</xdr:colOff>
      <xdr:row>52</xdr:row>
      <xdr:rowOff>161134</xdr:rowOff>
    </xdr:to>
    <xdr:pic>
      <xdr:nvPicPr>
        <xdr:cNvPr id="3" name="Imagem 2">
          <a:extLst>
            <a:ext uri="{FF2B5EF4-FFF2-40B4-BE49-F238E27FC236}">
              <a16:creationId xmlns:a16="http://schemas.microsoft.com/office/drawing/2014/main" id="{0AA8C7A6-5DBC-4311-A866-A8535E499AFB}"/>
            </a:ext>
          </a:extLst>
        </xdr:cNvPr>
        <xdr:cNvPicPr>
          <a:picLocks noChangeAspect="1"/>
        </xdr:cNvPicPr>
      </xdr:nvPicPr>
      <xdr:blipFill>
        <a:blip xmlns:r="http://schemas.openxmlformats.org/officeDocument/2006/relationships" r:embed="rId11"/>
        <a:stretch>
          <a:fillRect/>
        </a:stretch>
      </xdr:blipFill>
      <xdr:spPr>
        <a:xfrm>
          <a:off x="5342659" y="7334250"/>
          <a:ext cx="4023589" cy="1408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80</xdr:row>
      <xdr:rowOff>57150</xdr:rowOff>
    </xdr:from>
    <xdr:to>
      <xdr:col>1</xdr:col>
      <xdr:colOff>361950</xdr:colOff>
      <xdr:row>81</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71</xdr:row>
      <xdr:rowOff>104775</xdr:rowOff>
    </xdr:from>
    <xdr:to>
      <xdr:col>1</xdr:col>
      <xdr:colOff>1962150</xdr:colOff>
      <xdr:row>72</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P31"/>
  <sheetViews>
    <sheetView tabSelected="1"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9.42578125" customWidth="1"/>
    <col min="11" max="11" width="16.28515625" customWidth="1"/>
    <col min="13" max="13" width="8.42578125" customWidth="1"/>
    <col min="14" max="14" width="22.85546875" customWidth="1"/>
    <col min="15" max="15" width="23.7109375" customWidth="1"/>
    <col min="16" max="16" width="23.42578125" customWidth="1"/>
  </cols>
  <sheetData>
    <row r="9" spans="3:16" ht="13.5" thickBot="1" x14ac:dyDescent="0.25"/>
    <row r="10" spans="3:16" x14ac:dyDescent="0.2">
      <c r="C10" s="382" t="s">
        <v>0</v>
      </c>
      <c r="D10" s="383"/>
      <c r="E10" s="383"/>
      <c r="F10" s="383"/>
      <c r="G10" s="383"/>
      <c r="H10" s="383"/>
      <c r="I10" s="383"/>
      <c r="J10" s="383"/>
      <c r="K10" s="384"/>
    </row>
    <row r="11" spans="3:16" ht="13.5" thickBot="1" x14ac:dyDescent="0.25">
      <c r="C11" s="385"/>
      <c r="D11" s="381"/>
      <c r="E11" s="381"/>
      <c r="F11" s="381"/>
      <c r="G11" s="381"/>
      <c r="H11" s="381"/>
      <c r="I11" s="381"/>
      <c r="J11" s="381"/>
      <c r="K11" s="386"/>
    </row>
    <row r="12" spans="3:16" ht="13.5" thickBot="1" x14ac:dyDescent="0.25">
      <c r="C12" s="387" t="s">
        <v>1</v>
      </c>
      <c r="D12" s="388"/>
      <c r="E12" s="388"/>
      <c r="F12" s="388"/>
      <c r="G12" s="388"/>
      <c r="H12" s="388"/>
      <c r="I12" s="388"/>
      <c r="J12" s="388"/>
      <c r="K12" s="389"/>
    </row>
    <row r="13" spans="3:16" x14ac:dyDescent="0.2">
      <c r="C13" s="322" t="s">
        <v>2</v>
      </c>
      <c r="D13" s="323" t="s">
        <v>3</v>
      </c>
      <c r="E13" s="323"/>
      <c r="F13" s="323" t="s">
        <v>4</v>
      </c>
      <c r="G13" s="323" t="s">
        <v>5</v>
      </c>
      <c r="H13" s="323" t="s">
        <v>6</v>
      </c>
      <c r="I13" s="323" t="s">
        <v>7</v>
      </c>
      <c r="J13" s="324" t="s">
        <v>8</v>
      </c>
      <c r="K13" s="324" t="s">
        <v>9</v>
      </c>
      <c r="M13" s="381"/>
      <c r="N13" s="381"/>
      <c r="O13" s="381"/>
      <c r="P13" s="381"/>
    </row>
    <row r="14" spans="3:16" x14ac:dyDescent="0.2">
      <c r="C14" s="325" t="s">
        <v>10</v>
      </c>
      <c r="D14" s="326" t="str">
        <f>'Assis.OP.ADM.'!I29</f>
        <v>4110-10</v>
      </c>
      <c r="E14" s="326"/>
      <c r="F14" s="326" t="s">
        <v>4</v>
      </c>
      <c r="G14" s="326">
        <v>11</v>
      </c>
      <c r="H14" s="327">
        <f>'Assis.OP.ADM.'!I172</f>
        <v>9869.67</v>
      </c>
      <c r="I14" s="342">
        <f>G14*H14</f>
        <v>108566.37</v>
      </c>
      <c r="J14" s="356">
        <f>I14*12</f>
        <v>1302796.44</v>
      </c>
      <c r="K14" s="343">
        <f>I14*F$20</f>
        <v>6513982.1999999993</v>
      </c>
      <c r="M14" s="181"/>
      <c r="N14" s="650"/>
      <c r="O14" s="381"/>
      <c r="P14" s="381"/>
    </row>
    <row r="15" spans="3:16" x14ac:dyDescent="0.2">
      <c r="C15" s="347" t="s">
        <v>11</v>
      </c>
      <c r="D15" s="348" t="str">
        <f>Recepcionista!I29</f>
        <v>4221-05</v>
      </c>
      <c r="E15" s="348"/>
      <c r="F15" s="23" t="s">
        <v>4</v>
      </c>
      <c r="G15" s="348">
        <v>1</v>
      </c>
      <c r="H15" s="349">
        <f>Recepcionista!I172</f>
        <v>6983.6</v>
      </c>
      <c r="I15" s="350">
        <f>H15*G15</f>
        <v>6983.6</v>
      </c>
      <c r="J15" s="357">
        <f>I15*12</f>
        <v>83803.200000000012</v>
      </c>
      <c r="K15" s="344">
        <f>I15*F$20</f>
        <v>419016</v>
      </c>
      <c r="M15" s="181"/>
      <c r="N15" s="650"/>
      <c r="O15" s="303"/>
      <c r="P15" s="3"/>
    </row>
    <row r="16" spans="3:16" x14ac:dyDescent="0.2">
      <c r="C16" s="347" t="s">
        <v>12</v>
      </c>
      <c r="D16" s="355" t="str">
        <f>Motorista!I29</f>
        <v xml:space="preserve">	
7823-05</v>
      </c>
      <c r="E16" s="348"/>
      <c r="F16" s="23" t="s">
        <v>4</v>
      </c>
      <c r="G16" s="348">
        <v>2</v>
      </c>
      <c r="H16" s="349">
        <f>Motorista!I172</f>
        <v>7242.4</v>
      </c>
      <c r="I16" s="350">
        <f>H16*G16</f>
        <v>14484.8</v>
      </c>
      <c r="J16" s="357">
        <f>I16*12</f>
        <v>173817.59999999998</v>
      </c>
      <c r="K16" s="344">
        <f>I16*F$20</f>
        <v>869088</v>
      </c>
      <c r="M16" s="181"/>
      <c r="N16" s="650"/>
      <c r="O16" s="303"/>
      <c r="P16" s="3"/>
    </row>
    <row r="17" spans="3:16" x14ac:dyDescent="0.2">
      <c r="C17" s="347" t="s">
        <v>13</v>
      </c>
      <c r="D17" s="355"/>
      <c r="E17" s="348"/>
      <c r="F17" s="348" t="s">
        <v>4</v>
      </c>
      <c r="G17" s="348">
        <v>4</v>
      </c>
      <c r="H17" s="349">
        <v>335</v>
      </c>
      <c r="I17" s="350">
        <f>G17*H17</f>
        <v>1340</v>
      </c>
      <c r="J17" s="359">
        <f>I17*12</f>
        <v>16080</v>
      </c>
      <c r="K17" s="360">
        <f>I17*F$20</f>
        <v>80400</v>
      </c>
      <c r="L17" t="s">
        <v>491</v>
      </c>
      <c r="M17" s="181"/>
      <c r="N17" s="650"/>
      <c r="O17" s="303"/>
      <c r="P17" s="3"/>
    </row>
    <row r="18" spans="3:16" ht="13.5" thickBot="1" x14ac:dyDescent="0.25">
      <c r="C18" s="379" t="s">
        <v>14</v>
      </c>
      <c r="D18" s="380"/>
      <c r="E18" s="380"/>
      <c r="F18" s="380"/>
      <c r="G18" s="380"/>
      <c r="H18" s="380"/>
      <c r="I18" s="345">
        <f>SUM(I14:I17)</f>
        <v>131374.77000000002</v>
      </c>
      <c r="J18" s="358">
        <f>SUM(J14:J17)</f>
        <v>1576497.2399999998</v>
      </c>
      <c r="K18" s="346">
        <f>SUM(K14:K17)</f>
        <v>7882486.1999999993</v>
      </c>
      <c r="M18" s="328"/>
      <c r="N18" s="329"/>
      <c r="O18" s="329"/>
      <c r="P18" s="329"/>
    </row>
    <row r="19" spans="3:16" x14ac:dyDescent="0.2">
      <c r="M19" s="328"/>
      <c r="N19" s="213"/>
      <c r="O19" s="334"/>
      <c r="P19" s="329"/>
    </row>
    <row r="20" spans="3:16" x14ac:dyDescent="0.2">
      <c r="C20" s="22" t="s">
        <v>15</v>
      </c>
      <c r="D20" s="22"/>
      <c r="F20" s="22">
        <v>60</v>
      </c>
      <c r="M20" s="328"/>
      <c r="N20" s="213"/>
      <c r="O20" s="329"/>
      <c r="P20" s="329"/>
    </row>
    <row r="21" spans="3:16" x14ac:dyDescent="0.2">
      <c r="M21" s="213"/>
      <c r="N21" s="213"/>
      <c r="O21" s="329"/>
      <c r="P21" s="329"/>
    </row>
    <row r="22" spans="3:16" x14ac:dyDescent="0.2">
      <c r="M22" s="328"/>
      <c r="N22" s="213"/>
      <c r="O22" s="329"/>
      <c r="P22" s="329"/>
    </row>
    <row r="23" spans="3:16" x14ac:dyDescent="0.2">
      <c r="M23" s="328"/>
      <c r="N23" s="213"/>
      <c r="P23" s="329"/>
    </row>
    <row r="24" spans="3:16" ht="15" x14ac:dyDescent="0.25">
      <c r="O24" s="330"/>
      <c r="P24" s="330"/>
    </row>
    <row r="27" spans="3:16" x14ac:dyDescent="0.2">
      <c r="C27" s="381"/>
      <c r="D27" s="381"/>
      <c r="E27" s="381"/>
      <c r="F27" s="381"/>
      <c r="G27" s="381"/>
      <c r="H27" s="381"/>
      <c r="I27" s="381"/>
      <c r="J27" s="381"/>
    </row>
    <row r="28" spans="3:16" x14ac:dyDescent="0.2">
      <c r="C28" s="181"/>
      <c r="D28" s="181"/>
      <c r="E28" s="181"/>
      <c r="F28" s="181"/>
      <c r="G28" s="181"/>
      <c r="H28" s="303"/>
      <c r="I28" s="181"/>
      <c r="J28" s="181"/>
    </row>
    <row r="29" spans="3:16" x14ac:dyDescent="0.2">
      <c r="D29" s="213"/>
      <c r="E29" s="378"/>
      <c r="F29" s="331"/>
      <c r="G29" s="331"/>
      <c r="H29" s="331"/>
      <c r="I29" s="329"/>
      <c r="J29" s="329"/>
    </row>
    <row r="30" spans="3:16" x14ac:dyDescent="0.2">
      <c r="D30" s="213"/>
      <c r="E30" s="378"/>
      <c r="F30" s="331"/>
      <c r="G30" s="331"/>
      <c r="H30" s="331"/>
      <c r="I30" s="329"/>
      <c r="J30" s="329"/>
    </row>
    <row r="31" spans="3:16" x14ac:dyDescent="0.2">
      <c r="C31" s="378"/>
      <c r="D31" s="378"/>
      <c r="E31" s="378"/>
      <c r="F31" s="378"/>
      <c r="G31" s="378"/>
      <c r="H31" s="378"/>
      <c r="I31" s="332"/>
      <c r="J31" s="332"/>
    </row>
  </sheetData>
  <mergeCells count="8">
    <mergeCell ref="M13:P13"/>
    <mergeCell ref="O14:P14"/>
    <mergeCell ref="E29:E30"/>
    <mergeCell ref="C31:H31"/>
    <mergeCell ref="C18:H18"/>
    <mergeCell ref="C27:J27"/>
    <mergeCell ref="C10:K11"/>
    <mergeCell ref="C12:K12"/>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2F58E-59B1-4253-A12E-838A2D9BA9FF}">
  <sheetPr>
    <tabColor indexed="13"/>
  </sheetPr>
  <dimension ref="A1:M259"/>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x14ac:dyDescent="0.2">
      <c r="A1" s="387" t="s">
        <v>16</v>
      </c>
      <c r="B1" s="388"/>
      <c r="C1" s="388"/>
      <c r="D1" s="388"/>
      <c r="E1" s="388"/>
      <c r="F1" s="388"/>
      <c r="G1" s="388"/>
      <c r="H1" s="388"/>
      <c r="I1" s="389"/>
    </row>
    <row r="2" spans="1:9" x14ac:dyDescent="0.2">
      <c r="A2" s="289"/>
      <c r="B2" s="289"/>
      <c r="C2" s="289"/>
      <c r="D2" s="289"/>
      <c r="E2" s="289"/>
      <c r="F2" s="289"/>
      <c r="G2" s="289"/>
      <c r="H2" s="289"/>
      <c r="I2" s="289"/>
    </row>
    <row r="3" spans="1:9" ht="15" customHeight="1" x14ac:dyDescent="0.2">
      <c r="A3" s="394" t="s">
        <v>17</v>
      </c>
      <c r="B3" s="395"/>
      <c r="C3" s="395"/>
      <c r="D3" s="395"/>
      <c r="E3" s="395"/>
      <c r="F3" s="395"/>
      <c r="G3" s="289"/>
      <c r="H3" s="289"/>
      <c r="I3" s="289"/>
    </row>
    <row r="4" spans="1:9" ht="15" customHeight="1" x14ac:dyDescent="0.2">
      <c r="A4" s="395" t="s">
        <v>18</v>
      </c>
      <c r="B4" s="395"/>
      <c r="C4" s="395"/>
      <c r="D4" s="395"/>
      <c r="E4" s="395"/>
      <c r="F4" s="395"/>
      <c r="G4" s="289"/>
      <c r="H4" s="289"/>
      <c r="I4" s="289"/>
    </row>
    <row r="5" spans="1:9" x14ac:dyDescent="0.2">
      <c r="A5" s="10"/>
      <c r="B5" s="10"/>
      <c r="C5" s="10"/>
      <c r="D5" s="10"/>
      <c r="E5" s="10"/>
      <c r="F5" s="10"/>
      <c r="G5" s="10"/>
      <c r="H5" s="10"/>
      <c r="I5" s="10"/>
    </row>
    <row r="6" spans="1:9" x14ac:dyDescent="0.2">
      <c r="A6" s="395" t="s">
        <v>19</v>
      </c>
      <c r="B6" s="395"/>
      <c r="C6" s="395"/>
      <c r="D6" s="395"/>
      <c r="E6" s="395"/>
      <c r="F6" s="395"/>
      <c r="G6" s="10"/>
      <c r="H6" s="10"/>
      <c r="I6" s="10"/>
    </row>
    <row r="7" spans="1:9" x14ac:dyDescent="0.2">
      <c r="A7" s="290"/>
      <c r="B7" s="290"/>
      <c r="C7" s="290"/>
      <c r="D7" s="290"/>
      <c r="E7" s="290"/>
      <c r="F7" s="290"/>
      <c r="G7" s="290"/>
      <c r="H7" s="290"/>
      <c r="I7" s="290"/>
    </row>
    <row r="8" spans="1:9" x14ac:dyDescent="0.2">
      <c r="A8" s="392" t="s">
        <v>20</v>
      </c>
      <c r="B8" s="392"/>
      <c r="C8" s="392"/>
      <c r="D8" s="392"/>
      <c r="E8" s="392"/>
      <c r="F8" s="392"/>
      <c r="G8" s="392"/>
      <c r="H8" s="392"/>
      <c r="I8" s="392"/>
    </row>
    <row r="9" spans="1:9" x14ac:dyDescent="0.2">
      <c r="A9" s="291" t="s">
        <v>21</v>
      </c>
      <c r="B9" s="390" t="s">
        <v>22</v>
      </c>
      <c r="C9" s="391"/>
      <c r="D9" s="391"/>
      <c r="E9" s="391"/>
      <c r="F9" s="391"/>
      <c r="G9" s="391"/>
      <c r="H9" s="391"/>
      <c r="I9" s="130"/>
    </row>
    <row r="10" spans="1:9" x14ac:dyDescent="0.2">
      <c r="A10" s="291" t="s">
        <v>23</v>
      </c>
      <c r="B10" s="390" t="s">
        <v>24</v>
      </c>
      <c r="C10" s="391"/>
      <c r="D10" s="391"/>
      <c r="E10" s="391"/>
      <c r="F10" s="391"/>
      <c r="G10" s="391"/>
      <c r="H10" s="391"/>
      <c r="I10" s="351" t="s">
        <v>25</v>
      </c>
    </row>
    <row r="11" spans="1:9" x14ac:dyDescent="0.2">
      <c r="A11" s="291" t="s">
        <v>26</v>
      </c>
      <c r="B11" s="390" t="s">
        <v>27</v>
      </c>
      <c r="C11" s="390"/>
      <c r="D11" s="390"/>
      <c r="E11" s="390"/>
      <c r="F11" s="390"/>
      <c r="G11" s="390"/>
      <c r="H11" s="390"/>
      <c r="I11" s="352" t="s">
        <v>28</v>
      </c>
    </row>
    <row r="12" spans="1:9" x14ac:dyDescent="0.2">
      <c r="A12" s="291" t="s">
        <v>29</v>
      </c>
      <c r="B12" s="390" t="s">
        <v>30</v>
      </c>
      <c r="C12" s="391"/>
      <c r="D12" s="391"/>
      <c r="E12" s="391"/>
      <c r="F12" s="391"/>
      <c r="G12" s="391"/>
      <c r="H12" s="391"/>
      <c r="I12" s="337">
        <v>60</v>
      </c>
    </row>
    <row r="13" spans="1:9" x14ac:dyDescent="0.2">
      <c r="A13" s="289"/>
      <c r="B13" s="290"/>
      <c r="C13" s="290"/>
      <c r="D13" s="290"/>
      <c r="E13" s="290"/>
      <c r="F13" s="290"/>
      <c r="G13" s="290"/>
      <c r="H13" s="289"/>
      <c r="I13" s="289"/>
    </row>
    <row r="14" spans="1:9" x14ac:dyDescent="0.2">
      <c r="A14" s="392" t="s">
        <v>31</v>
      </c>
      <c r="B14" s="392"/>
      <c r="C14" s="392"/>
      <c r="D14" s="392"/>
      <c r="E14" s="392"/>
      <c r="F14" s="392"/>
      <c r="G14" s="392"/>
      <c r="H14" s="392"/>
      <c r="I14" s="392"/>
    </row>
    <row r="15" spans="1:9" x14ac:dyDescent="0.2">
      <c r="A15" s="393" t="s">
        <v>32</v>
      </c>
      <c r="B15" s="393"/>
      <c r="C15" s="393" t="s">
        <v>33</v>
      </c>
      <c r="D15" s="393"/>
      <c r="E15" s="393" t="s">
        <v>34</v>
      </c>
      <c r="F15" s="393"/>
      <c r="G15" s="393"/>
      <c r="H15" s="393"/>
      <c r="I15" s="393"/>
    </row>
    <row r="16" spans="1:9" ht="25.5" customHeight="1" x14ac:dyDescent="0.2">
      <c r="A16" s="399" t="s">
        <v>35</v>
      </c>
      <c r="B16" s="400"/>
      <c r="C16" s="401" t="s">
        <v>36</v>
      </c>
      <c r="D16" s="402"/>
      <c r="E16" s="403">
        <v>1</v>
      </c>
      <c r="F16" s="404"/>
      <c r="G16" s="404"/>
      <c r="H16" s="404"/>
      <c r="I16" s="404"/>
    </row>
    <row r="17" spans="1:9" ht="15" customHeight="1" x14ac:dyDescent="0.2">
      <c r="A17" s="39"/>
      <c r="B17" s="292"/>
      <c r="C17" s="40"/>
      <c r="D17" s="293"/>
      <c r="E17" s="41"/>
      <c r="F17" s="294"/>
      <c r="G17" s="294"/>
      <c r="H17" s="294"/>
      <c r="I17" s="294"/>
    </row>
    <row r="18" spans="1:9" ht="15" customHeight="1" x14ac:dyDescent="0.2">
      <c r="A18" s="37" t="s">
        <v>37</v>
      </c>
      <c r="B18" s="292"/>
      <c r="C18" s="40"/>
      <c r="D18" s="293"/>
      <c r="E18" s="41"/>
      <c r="F18" s="294"/>
      <c r="G18" s="294"/>
      <c r="H18" s="294"/>
      <c r="I18" s="294"/>
    </row>
    <row r="19" spans="1:9" ht="15" customHeight="1" x14ac:dyDescent="0.2">
      <c r="A19" s="37" t="s">
        <v>38</v>
      </c>
      <c r="B19" s="292"/>
      <c r="C19" s="40"/>
      <c r="D19" s="293"/>
      <c r="E19" s="41"/>
      <c r="F19" s="294"/>
      <c r="G19" s="294"/>
      <c r="H19" s="294"/>
      <c r="I19" s="294"/>
    </row>
    <row r="20" spans="1:9" ht="15" customHeight="1" x14ac:dyDescent="0.2">
      <c r="A20" s="37" t="s">
        <v>39</v>
      </c>
      <c r="B20" s="292"/>
      <c r="C20" s="40"/>
      <c r="D20" s="293"/>
      <c r="E20" s="41"/>
      <c r="F20" s="294"/>
      <c r="G20" s="294"/>
      <c r="H20" s="294"/>
      <c r="I20" s="294"/>
    </row>
    <row r="21" spans="1:9" ht="15" customHeight="1" x14ac:dyDescent="0.2">
      <c r="A21" s="37" t="s">
        <v>40</v>
      </c>
      <c r="B21" s="292"/>
      <c r="C21" s="40"/>
      <c r="D21" s="293"/>
      <c r="E21" s="41"/>
      <c r="F21" s="294"/>
      <c r="G21" s="294"/>
      <c r="H21" s="294"/>
      <c r="I21" s="294"/>
    </row>
    <row r="22" spans="1:9" ht="15" customHeight="1" x14ac:dyDescent="0.2">
      <c r="A22" s="55"/>
      <c r="B22" s="292"/>
      <c r="C22" s="40"/>
      <c r="D22" s="293"/>
      <c r="E22" s="41"/>
      <c r="F22" s="294"/>
      <c r="G22" s="294"/>
      <c r="H22" s="294"/>
      <c r="I22" s="294"/>
    </row>
    <row r="23" spans="1:9" ht="15" customHeight="1" x14ac:dyDescent="0.2">
      <c r="A23" s="38" t="s">
        <v>41</v>
      </c>
      <c r="B23" s="292"/>
      <c r="C23" s="40"/>
      <c r="D23" s="293"/>
      <c r="E23" s="41"/>
      <c r="F23" s="294"/>
      <c r="G23" s="294"/>
      <c r="H23" s="294"/>
      <c r="I23" s="294"/>
    </row>
    <row r="24" spans="1:9" ht="15" customHeight="1" x14ac:dyDescent="0.2">
      <c r="A24" s="39"/>
      <c r="B24" s="292"/>
      <c r="C24" s="40"/>
      <c r="D24" s="293"/>
      <c r="E24" s="41"/>
      <c r="F24" s="294"/>
      <c r="G24" s="294"/>
      <c r="H24" s="294"/>
      <c r="I24" s="294"/>
    </row>
    <row r="25" spans="1:9" ht="15" customHeight="1" x14ac:dyDescent="0.2">
      <c r="A25" s="38" t="s">
        <v>42</v>
      </c>
      <c r="B25" s="292"/>
      <c r="C25" s="40"/>
      <c r="D25" s="293"/>
      <c r="E25" s="41"/>
      <c r="F25" s="294"/>
      <c r="G25" s="294"/>
      <c r="H25" s="294"/>
      <c r="I25" s="294"/>
    </row>
    <row r="26" spans="1:9" ht="15" customHeight="1" x14ac:dyDescent="0.2">
      <c r="A26" s="37" t="s">
        <v>43</v>
      </c>
      <c r="B26" s="292"/>
      <c r="C26" s="40"/>
      <c r="D26" s="293"/>
      <c r="E26" s="41"/>
      <c r="F26" s="294"/>
      <c r="G26" s="294"/>
      <c r="H26" s="294"/>
      <c r="I26" s="294"/>
    </row>
    <row r="27" spans="1:9" x14ac:dyDescent="0.2">
      <c r="A27" s="392" t="s">
        <v>44</v>
      </c>
      <c r="B27" s="392"/>
      <c r="C27" s="392"/>
      <c r="D27" s="392"/>
      <c r="E27" s="392"/>
      <c r="F27" s="392"/>
      <c r="G27" s="392"/>
      <c r="H27" s="392"/>
      <c r="I27" s="392"/>
    </row>
    <row r="28" spans="1:9" x14ac:dyDescent="0.2">
      <c r="A28" s="295">
        <v>1</v>
      </c>
      <c r="B28" s="396" t="s">
        <v>45</v>
      </c>
      <c r="C28" s="396"/>
      <c r="D28" s="396"/>
      <c r="E28" s="396"/>
      <c r="F28" s="396"/>
      <c r="G28" s="396"/>
      <c r="H28" s="396"/>
      <c r="I28" s="338" t="str">
        <f>A16</f>
        <v>Apoio Administrativo</v>
      </c>
    </row>
    <row r="29" spans="1:9" x14ac:dyDescent="0.2">
      <c r="A29" s="291">
        <v>2</v>
      </c>
      <c r="B29" s="390" t="s">
        <v>46</v>
      </c>
      <c r="C29" s="390"/>
      <c r="D29" s="390"/>
      <c r="E29" s="390"/>
      <c r="F29" s="390"/>
      <c r="G29" s="390"/>
      <c r="H29" s="390"/>
      <c r="I29" s="354" t="s">
        <v>490</v>
      </c>
    </row>
    <row r="30" spans="1:9" x14ac:dyDescent="0.2">
      <c r="A30" s="291">
        <v>3</v>
      </c>
      <c r="B30" s="391" t="s">
        <v>47</v>
      </c>
      <c r="C30" s="391"/>
      <c r="D30" s="391"/>
      <c r="E30" s="391"/>
      <c r="F30" s="391"/>
      <c r="G30" s="391"/>
      <c r="H30" s="391"/>
      <c r="I30" s="354">
        <v>3428.24</v>
      </c>
    </row>
    <row r="31" spans="1:9" ht="15" x14ac:dyDescent="0.25">
      <c r="A31" s="295">
        <v>4</v>
      </c>
      <c r="B31" s="396" t="s">
        <v>48</v>
      </c>
      <c r="C31" s="396"/>
      <c r="D31" s="396"/>
      <c r="E31" s="396"/>
      <c r="F31" s="396"/>
      <c r="G31" s="396"/>
      <c r="H31" s="397"/>
      <c r="I31" s="353" t="s">
        <v>49</v>
      </c>
    </row>
    <row r="32" spans="1:9" x14ac:dyDescent="0.2">
      <c r="A32" s="291">
        <v>5</v>
      </c>
      <c r="B32" s="390" t="s">
        <v>50</v>
      </c>
      <c r="C32" s="391"/>
      <c r="D32" s="391"/>
      <c r="E32" s="391"/>
      <c r="F32" s="391"/>
      <c r="G32" s="391"/>
      <c r="H32" s="391"/>
      <c r="I32" s="130">
        <v>46023</v>
      </c>
    </row>
    <row r="33" spans="1:10" x14ac:dyDescent="0.2">
      <c r="A33" s="289"/>
      <c r="B33" s="290"/>
      <c r="C33" s="290"/>
      <c r="D33" s="290"/>
      <c r="E33" s="290"/>
      <c r="F33" s="290"/>
      <c r="G33" s="290"/>
      <c r="H33" s="290"/>
      <c r="I33" s="296"/>
    </row>
    <row r="34" spans="1:10" x14ac:dyDescent="0.2">
      <c r="A34" s="37" t="s">
        <v>51</v>
      </c>
      <c r="B34" s="290"/>
      <c r="C34" s="290"/>
      <c r="D34" s="290"/>
      <c r="E34" s="290"/>
      <c r="F34" s="290"/>
      <c r="G34" s="290"/>
      <c r="H34" s="290"/>
      <c r="I34" s="296"/>
    </row>
    <row r="35" spans="1:10" x14ac:dyDescent="0.2">
      <c r="A35" s="37" t="s">
        <v>52</v>
      </c>
      <c r="B35" s="290"/>
      <c r="C35" s="290"/>
      <c r="D35" s="290"/>
      <c r="E35" s="290"/>
      <c r="F35" s="290"/>
      <c r="G35" s="290"/>
      <c r="H35" s="290"/>
      <c r="I35" s="296"/>
    </row>
    <row r="37" spans="1:10" x14ac:dyDescent="0.2">
      <c r="A37" s="398" t="s">
        <v>53</v>
      </c>
      <c r="B37" s="398"/>
      <c r="C37" s="398"/>
      <c r="D37" s="398"/>
      <c r="E37" s="398"/>
      <c r="F37" s="398"/>
      <c r="G37" s="398"/>
      <c r="H37" s="398"/>
      <c r="I37" s="398"/>
    </row>
    <row r="38" spans="1:10" x14ac:dyDescent="0.2">
      <c r="A38" s="8">
        <v>1</v>
      </c>
      <c r="B38" s="393" t="s">
        <v>54</v>
      </c>
      <c r="C38" s="393"/>
      <c r="D38" s="393"/>
      <c r="E38" s="393"/>
      <c r="F38" s="393"/>
      <c r="G38" s="393"/>
      <c r="H38" s="8" t="s">
        <v>55</v>
      </c>
      <c r="I38" s="8" t="s">
        <v>56</v>
      </c>
    </row>
    <row r="39" spans="1:10" x14ac:dyDescent="0.2">
      <c r="A39" s="8" t="s">
        <v>21</v>
      </c>
      <c r="B39" s="390" t="s">
        <v>57</v>
      </c>
      <c r="C39" s="390"/>
      <c r="D39" s="390"/>
      <c r="E39" s="390"/>
      <c r="F39" s="390"/>
      <c r="G39" s="390"/>
      <c r="H39" s="22"/>
      <c r="I39" s="166">
        <f>I30</f>
        <v>3428.24</v>
      </c>
    </row>
    <row r="40" spans="1:10" x14ac:dyDescent="0.2">
      <c r="A40" s="8" t="s">
        <v>23</v>
      </c>
      <c r="B40" s="390" t="s">
        <v>58</v>
      </c>
      <c r="C40" s="390"/>
      <c r="D40" s="390"/>
      <c r="E40" s="390"/>
      <c r="F40" s="390"/>
      <c r="G40" s="390"/>
      <c r="H40" s="2"/>
      <c r="I40" s="166">
        <f>I39*H40</f>
        <v>0</v>
      </c>
      <c r="J40" s="32" t="s">
        <v>59</v>
      </c>
    </row>
    <row r="41" spans="1:10" x14ac:dyDescent="0.2">
      <c r="A41" s="8" t="s">
        <v>26</v>
      </c>
      <c r="B41" s="390" t="s">
        <v>60</v>
      </c>
      <c r="C41" s="390"/>
      <c r="D41" s="390"/>
      <c r="E41" s="390"/>
      <c r="F41" s="390"/>
      <c r="G41" s="390"/>
      <c r="H41" s="2"/>
      <c r="I41" s="166">
        <f>H41*I39</f>
        <v>0</v>
      </c>
    </row>
    <row r="42" spans="1:10" x14ac:dyDescent="0.2">
      <c r="A42" s="8" t="s">
        <v>29</v>
      </c>
      <c r="B42" s="390" t="s">
        <v>61</v>
      </c>
      <c r="C42" s="390"/>
      <c r="D42" s="390"/>
      <c r="E42" s="390"/>
      <c r="F42" s="390"/>
      <c r="G42" s="390"/>
      <c r="H42" s="2"/>
      <c r="I42" s="166">
        <v>0</v>
      </c>
      <c r="J42" s="32" t="s">
        <v>62</v>
      </c>
    </row>
    <row r="43" spans="1:10" x14ac:dyDescent="0.2">
      <c r="A43" s="8" t="s">
        <v>63</v>
      </c>
      <c r="B43" s="390" t="s">
        <v>64</v>
      </c>
      <c r="C43" s="390"/>
      <c r="D43" s="390"/>
      <c r="E43" s="390"/>
      <c r="F43" s="390"/>
      <c r="G43" s="390"/>
      <c r="H43" s="5"/>
      <c r="I43" s="166">
        <v>0</v>
      </c>
      <c r="J43" s="32" t="s">
        <v>62</v>
      </c>
    </row>
    <row r="44" spans="1:10" x14ac:dyDescent="0.2">
      <c r="A44" s="8" t="s">
        <v>65</v>
      </c>
      <c r="B44" s="390" t="s">
        <v>66</v>
      </c>
      <c r="C44" s="390"/>
      <c r="D44" s="390"/>
      <c r="E44" s="390"/>
      <c r="F44" s="390"/>
      <c r="G44" s="390"/>
      <c r="H44" s="2"/>
      <c r="I44" s="166">
        <v>0</v>
      </c>
    </row>
    <row r="45" spans="1:10" x14ac:dyDescent="0.2">
      <c r="A45" s="409" t="s">
        <v>67</v>
      </c>
      <c r="B45" s="392"/>
      <c r="C45" s="392"/>
      <c r="D45" s="392"/>
      <c r="E45" s="392"/>
      <c r="F45" s="392"/>
      <c r="G45" s="392"/>
      <c r="H45" s="392"/>
      <c r="I45" s="167">
        <f>SUM(I39:I44)</f>
        <v>3428.24</v>
      </c>
    </row>
    <row r="46" spans="1:10" s="10" customFormat="1" x14ac:dyDescent="0.2"/>
    <row r="47" spans="1:10" s="10" customFormat="1" x14ac:dyDescent="0.2">
      <c r="A47" s="37" t="s">
        <v>68</v>
      </c>
    </row>
    <row r="48" spans="1:10" s="10" customFormat="1" x14ac:dyDescent="0.2">
      <c r="A48" s="37" t="s">
        <v>69</v>
      </c>
    </row>
    <row r="49" spans="1:12" x14ac:dyDescent="0.2">
      <c r="A49" s="3"/>
      <c r="B49" s="3"/>
      <c r="C49" s="3"/>
      <c r="D49" s="3"/>
      <c r="E49" s="3"/>
      <c r="F49" s="3"/>
      <c r="G49" s="3"/>
      <c r="H49" s="3"/>
      <c r="I49" s="4"/>
    </row>
    <row r="50" spans="1:12" x14ac:dyDescent="0.2">
      <c r="A50" s="398" t="s">
        <v>70</v>
      </c>
      <c r="B50" s="398"/>
      <c r="C50" s="398"/>
      <c r="D50" s="398"/>
      <c r="E50" s="398"/>
      <c r="F50" s="398"/>
      <c r="G50" s="398"/>
      <c r="H50" s="398"/>
      <c r="I50" s="398"/>
    </row>
    <row r="51" spans="1:12" x14ac:dyDescent="0.2">
      <c r="A51" s="47" t="s">
        <v>71</v>
      </c>
      <c r="B51" s="405" t="s">
        <v>72</v>
      </c>
      <c r="C51" s="406"/>
      <c r="D51" s="406"/>
      <c r="E51" s="406"/>
      <c r="F51" s="406"/>
      <c r="G51" s="407"/>
      <c r="H51" s="8" t="s">
        <v>55</v>
      </c>
      <c r="I51" s="8" t="s">
        <v>56</v>
      </c>
    </row>
    <row r="52" spans="1:12" x14ac:dyDescent="0.2">
      <c r="A52" s="8" t="s">
        <v>21</v>
      </c>
      <c r="B52" s="390" t="s">
        <v>73</v>
      </c>
      <c r="C52" s="390"/>
      <c r="D52" s="390"/>
      <c r="E52" s="390"/>
      <c r="F52" s="390"/>
      <c r="G52" s="390"/>
      <c r="H52" s="1">
        <f>1/12</f>
        <v>8.3333333333333329E-2</v>
      </c>
      <c r="I52" s="25">
        <f>$I$45*H52</f>
        <v>285.68666666666661</v>
      </c>
      <c r="K52" s="87"/>
    </row>
    <row r="53" spans="1:12" x14ac:dyDescent="0.2">
      <c r="A53" s="8" t="s">
        <v>23</v>
      </c>
      <c r="B53" s="390" t="s">
        <v>74</v>
      </c>
      <c r="C53" s="390"/>
      <c r="D53" s="390"/>
      <c r="E53" s="390"/>
      <c r="F53" s="390"/>
      <c r="G53" s="390"/>
      <c r="H53" s="24">
        <v>0.121</v>
      </c>
      <c r="I53" s="25">
        <f>$I$45*H53</f>
        <v>414.81703999999996</v>
      </c>
    </row>
    <row r="54" spans="1:12" x14ac:dyDescent="0.2">
      <c r="A54" s="392" t="s">
        <v>75</v>
      </c>
      <c r="B54" s="392"/>
      <c r="C54" s="392"/>
      <c r="D54" s="392"/>
      <c r="E54" s="392"/>
      <c r="F54" s="392"/>
      <c r="G54" s="392"/>
      <c r="H54" s="42">
        <f>TRUNC(SUM(H52:H53),4)</f>
        <v>0.20430000000000001</v>
      </c>
      <c r="I54" s="43">
        <f>SUM(I52:I53)</f>
        <v>700.50370666666663</v>
      </c>
    </row>
    <row r="55" spans="1:12" ht="45.75" customHeight="1" x14ac:dyDescent="0.2">
      <c r="A55" s="47" t="s">
        <v>26</v>
      </c>
      <c r="B55" s="408" t="s">
        <v>76</v>
      </c>
      <c r="C55" s="408"/>
      <c r="D55" s="408"/>
      <c r="E55" s="408"/>
      <c r="F55" s="408"/>
      <c r="G55" s="408"/>
      <c r="H55" s="162">
        <f>H54*H75</f>
        <v>7.518240000000001E-2</v>
      </c>
      <c r="I55" s="163">
        <f>$I$45*H55</f>
        <v>257.74331097600003</v>
      </c>
      <c r="L55">
        <v>7.52</v>
      </c>
    </row>
    <row r="56" spans="1:12" x14ac:dyDescent="0.2">
      <c r="A56" s="392" t="s">
        <v>77</v>
      </c>
      <c r="B56" s="392"/>
      <c r="C56" s="392"/>
      <c r="D56" s="392"/>
      <c r="E56" s="392"/>
      <c r="F56" s="392"/>
      <c r="G56" s="392"/>
      <c r="H56" s="42">
        <f>TRUNC(SUM(H54:H55),4)</f>
        <v>0.27939999999999998</v>
      </c>
      <c r="I56" s="43">
        <f>SUM(I54:I55)</f>
        <v>958.24701764266661</v>
      </c>
    </row>
    <row r="57" spans="1:12" x14ac:dyDescent="0.2">
      <c r="A57" s="3"/>
      <c r="B57" s="3"/>
      <c r="C57" s="3"/>
      <c r="D57" s="3"/>
      <c r="E57" s="3"/>
      <c r="F57" s="3"/>
      <c r="G57" s="3"/>
      <c r="H57" s="44"/>
      <c r="I57" s="4"/>
    </row>
    <row r="58" spans="1:12" x14ac:dyDescent="0.2">
      <c r="A58" s="37" t="s">
        <v>78</v>
      </c>
      <c r="B58" s="3"/>
      <c r="C58" s="3"/>
      <c r="D58" s="3"/>
      <c r="E58" s="3"/>
      <c r="F58" s="3"/>
      <c r="G58" s="3"/>
      <c r="H58" s="44"/>
      <c r="I58" s="4"/>
    </row>
    <row r="59" spans="1:12" x14ac:dyDescent="0.2">
      <c r="A59" s="37" t="s">
        <v>79</v>
      </c>
      <c r="B59" s="3"/>
      <c r="C59" s="3"/>
      <c r="D59" s="3"/>
      <c r="E59" s="3"/>
      <c r="F59" s="3"/>
      <c r="G59" s="3"/>
      <c r="H59" s="44"/>
      <c r="I59" s="4"/>
    </row>
    <row r="60" spans="1:12" x14ac:dyDescent="0.2">
      <c r="A60" s="37" t="s">
        <v>80</v>
      </c>
      <c r="B60" s="3"/>
      <c r="C60" s="3"/>
      <c r="D60" s="3"/>
      <c r="E60" s="3"/>
      <c r="F60" s="3"/>
      <c r="G60" s="3"/>
      <c r="H60" s="44"/>
      <c r="I60" s="4"/>
    </row>
    <row r="61" spans="1:12" x14ac:dyDescent="0.2">
      <c r="A61" s="37" t="s">
        <v>81</v>
      </c>
      <c r="B61" s="10"/>
      <c r="C61" s="10"/>
      <c r="D61" s="10"/>
      <c r="E61" s="10"/>
      <c r="F61" s="10"/>
      <c r="G61" s="10"/>
      <c r="H61" s="10"/>
      <c r="I61" s="10"/>
    </row>
    <row r="62" spans="1:12" x14ac:dyDescent="0.2">
      <c r="A62" s="37" t="s">
        <v>82</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83</v>
      </c>
      <c r="B66" s="413" t="s">
        <v>84</v>
      </c>
      <c r="C66" s="414"/>
      <c r="D66" s="414"/>
      <c r="E66" s="414"/>
      <c r="F66" s="414"/>
      <c r="G66" s="415"/>
      <c r="H66" s="34" t="s">
        <v>55</v>
      </c>
      <c r="I66" s="34" t="s">
        <v>56</v>
      </c>
      <c r="K66" s="32"/>
      <c r="L66" s="31"/>
    </row>
    <row r="67" spans="1:12" x14ac:dyDescent="0.2">
      <c r="A67" s="8" t="s">
        <v>21</v>
      </c>
      <c r="B67" s="390" t="s">
        <v>85</v>
      </c>
      <c r="C67" s="390"/>
      <c r="D67" s="390"/>
      <c r="E67" s="390"/>
      <c r="F67" s="390"/>
      <c r="G67" s="390"/>
      <c r="H67" s="1">
        <v>0.2</v>
      </c>
      <c r="I67" s="25">
        <f t="shared" ref="I67:I74" si="0">H67*($I$45)</f>
        <v>685.64800000000002</v>
      </c>
      <c r="K67" s="33"/>
      <c r="L67" s="31"/>
    </row>
    <row r="68" spans="1:12" x14ac:dyDescent="0.2">
      <c r="A68" s="8" t="s">
        <v>23</v>
      </c>
      <c r="B68" s="390" t="s">
        <v>86</v>
      </c>
      <c r="C68" s="390"/>
      <c r="D68" s="390"/>
      <c r="E68" s="390"/>
      <c r="F68" s="390"/>
      <c r="G68" s="390"/>
      <c r="H68" s="1">
        <v>2.5000000000000001E-2</v>
      </c>
      <c r="I68" s="25">
        <f t="shared" si="0"/>
        <v>85.706000000000003</v>
      </c>
      <c r="K68" s="32"/>
    </row>
    <row r="69" spans="1:12" x14ac:dyDescent="0.2">
      <c r="A69" s="8" t="s">
        <v>26</v>
      </c>
      <c r="B69" s="390" t="s">
        <v>87</v>
      </c>
      <c r="C69" s="390"/>
      <c r="D69" s="390"/>
      <c r="E69" s="390"/>
      <c r="F69" s="390"/>
      <c r="G69" s="390"/>
      <c r="H69" s="1">
        <v>0.03</v>
      </c>
      <c r="I69" s="25">
        <f t="shared" si="0"/>
        <v>102.84719999999999</v>
      </c>
      <c r="J69" s="32" t="s">
        <v>88</v>
      </c>
      <c r="K69" s="32"/>
    </row>
    <row r="70" spans="1:12" x14ac:dyDescent="0.2">
      <c r="A70" s="8" t="s">
        <v>29</v>
      </c>
      <c r="B70" s="390" t="s">
        <v>89</v>
      </c>
      <c r="C70" s="390"/>
      <c r="D70" s="390"/>
      <c r="E70" s="390"/>
      <c r="F70" s="390"/>
      <c r="G70" s="390"/>
      <c r="H70" s="1">
        <v>1.4999999999999999E-2</v>
      </c>
      <c r="I70" s="25">
        <f t="shared" si="0"/>
        <v>51.423599999999993</v>
      </c>
    </row>
    <row r="71" spans="1:12" x14ac:dyDescent="0.2">
      <c r="A71" s="8" t="s">
        <v>63</v>
      </c>
      <c r="B71" s="390" t="s">
        <v>90</v>
      </c>
      <c r="C71" s="390"/>
      <c r="D71" s="390"/>
      <c r="E71" s="390"/>
      <c r="F71" s="390"/>
      <c r="G71" s="390"/>
      <c r="H71" s="1">
        <v>0.01</v>
      </c>
      <c r="I71" s="25">
        <f t="shared" si="0"/>
        <v>34.282399999999996</v>
      </c>
    </row>
    <row r="72" spans="1:12" x14ac:dyDescent="0.2">
      <c r="A72" s="8" t="s">
        <v>65</v>
      </c>
      <c r="B72" s="390" t="s">
        <v>91</v>
      </c>
      <c r="C72" s="390"/>
      <c r="D72" s="390"/>
      <c r="E72" s="390"/>
      <c r="F72" s="390"/>
      <c r="G72" s="390"/>
      <c r="H72" s="1">
        <v>6.0000000000000001E-3</v>
      </c>
      <c r="I72" s="25">
        <f t="shared" si="0"/>
        <v>20.56944</v>
      </c>
    </row>
    <row r="73" spans="1:12" x14ac:dyDescent="0.2">
      <c r="A73" s="8" t="s">
        <v>92</v>
      </c>
      <c r="B73" s="390" t="s">
        <v>93</v>
      </c>
      <c r="C73" s="390"/>
      <c r="D73" s="390"/>
      <c r="E73" s="390"/>
      <c r="F73" s="390"/>
      <c r="G73" s="390"/>
      <c r="H73" s="1">
        <v>2E-3</v>
      </c>
      <c r="I73" s="25">
        <f t="shared" si="0"/>
        <v>6.8564799999999995</v>
      </c>
    </row>
    <row r="74" spans="1:12" x14ac:dyDescent="0.2">
      <c r="A74" s="8" t="s">
        <v>94</v>
      </c>
      <c r="B74" s="390" t="s">
        <v>95</v>
      </c>
      <c r="C74" s="390"/>
      <c r="D74" s="390"/>
      <c r="E74" s="390"/>
      <c r="F74" s="390"/>
      <c r="G74" s="390"/>
      <c r="H74" s="1">
        <v>0.08</v>
      </c>
      <c r="I74" s="25">
        <f t="shared" si="0"/>
        <v>274.25919999999996</v>
      </c>
    </row>
    <row r="75" spans="1:12" x14ac:dyDescent="0.2">
      <c r="A75" s="392" t="s">
        <v>96</v>
      </c>
      <c r="B75" s="392"/>
      <c r="C75" s="392"/>
      <c r="D75" s="392"/>
      <c r="E75" s="392"/>
      <c r="F75" s="392"/>
      <c r="G75" s="392"/>
      <c r="H75" s="42">
        <f>SUM(H67:H74)</f>
        <v>0.36800000000000005</v>
      </c>
      <c r="I75" s="43">
        <f>SUM(I67:I74)</f>
        <v>1261.5923199999997</v>
      </c>
      <c r="K75" s="21"/>
    </row>
    <row r="76" spans="1:12" x14ac:dyDescent="0.2">
      <c r="A76" s="3"/>
      <c r="B76" s="3"/>
      <c r="C76" s="3"/>
      <c r="D76" s="3"/>
      <c r="E76" s="3"/>
      <c r="F76" s="3"/>
      <c r="G76" s="3"/>
      <c r="H76" s="44"/>
      <c r="I76" s="4"/>
      <c r="K76" s="21"/>
    </row>
    <row r="77" spans="1:12" x14ac:dyDescent="0.2">
      <c r="A77" s="37" t="s">
        <v>97</v>
      </c>
      <c r="B77" s="3"/>
      <c r="C77" s="3"/>
      <c r="D77" s="3"/>
      <c r="E77" s="3"/>
      <c r="F77" s="3"/>
      <c r="G77" s="3"/>
      <c r="H77" s="44"/>
      <c r="I77" s="4"/>
      <c r="K77" s="21"/>
    </row>
    <row r="78" spans="1:12" x14ac:dyDescent="0.2">
      <c r="A78" s="37" t="s">
        <v>98</v>
      </c>
      <c r="B78" s="3"/>
      <c r="C78" s="3"/>
      <c r="D78" s="3"/>
      <c r="E78" s="3"/>
      <c r="F78" s="3"/>
      <c r="G78" s="3"/>
      <c r="H78" s="44"/>
      <c r="I78" s="4"/>
      <c r="K78" s="21"/>
    </row>
    <row r="79" spans="1:12" x14ac:dyDescent="0.2">
      <c r="A79" s="37" t="s">
        <v>99</v>
      </c>
      <c r="B79" s="3"/>
      <c r="C79" s="3"/>
      <c r="D79" s="3"/>
      <c r="E79" s="3"/>
      <c r="F79" s="3"/>
      <c r="G79" s="3"/>
      <c r="H79" s="44"/>
      <c r="I79" s="4"/>
      <c r="K79" s="21"/>
    </row>
    <row r="80" spans="1:12" x14ac:dyDescent="0.2">
      <c r="A80" s="37" t="s">
        <v>100</v>
      </c>
      <c r="B80" s="3"/>
      <c r="C80" s="3"/>
      <c r="D80" s="3"/>
      <c r="E80" s="3"/>
      <c r="F80" s="3"/>
      <c r="G80" s="3"/>
      <c r="H80" s="44"/>
      <c r="I80" s="4"/>
      <c r="K80" s="21"/>
    </row>
    <row r="81" spans="1:11" x14ac:dyDescent="0.2">
      <c r="A81" s="37" t="s">
        <v>101</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102</v>
      </c>
      <c r="B83" s="410" t="s">
        <v>103</v>
      </c>
      <c r="C83" s="411"/>
      <c r="D83" s="411"/>
      <c r="E83" s="411"/>
      <c r="F83" s="411"/>
      <c r="G83" s="412"/>
      <c r="H83" s="42"/>
      <c r="I83" s="34" t="s">
        <v>56</v>
      </c>
    </row>
    <row r="84" spans="1:11" x14ac:dyDescent="0.2">
      <c r="A84" s="8" t="s">
        <v>21</v>
      </c>
      <c r="B84" s="417" t="s">
        <v>104</v>
      </c>
      <c r="C84" s="417"/>
      <c r="D84" s="417"/>
      <c r="E84" s="417"/>
      <c r="F84" s="417"/>
      <c r="G84" s="417"/>
      <c r="H84" s="23" t="s">
        <v>105</v>
      </c>
      <c r="I84" s="27">
        <f>'Mód2.3'!E12</f>
        <v>53.905600000000049</v>
      </c>
    </row>
    <row r="85" spans="1:11" x14ac:dyDescent="0.2">
      <c r="A85" s="8" t="s">
        <v>23</v>
      </c>
      <c r="B85" s="417" t="s">
        <v>106</v>
      </c>
      <c r="C85" s="417"/>
      <c r="D85" s="417"/>
      <c r="E85" s="417"/>
      <c r="F85" s="417"/>
      <c r="G85" s="417"/>
      <c r="H85" s="23" t="s">
        <v>105</v>
      </c>
      <c r="I85" s="27">
        <f>'Mód2.3'!E25</f>
        <v>387.2</v>
      </c>
    </row>
    <row r="86" spans="1:11" x14ac:dyDescent="0.2">
      <c r="A86" s="8" t="s">
        <v>26</v>
      </c>
      <c r="B86" s="417" t="s">
        <v>107</v>
      </c>
      <c r="C86" s="417"/>
      <c r="D86" s="417"/>
      <c r="E86" s="417"/>
      <c r="F86" s="417"/>
      <c r="G86" s="417"/>
      <c r="H86" s="23" t="s">
        <v>105</v>
      </c>
      <c r="I86" s="27">
        <f>'Mód2.3'!E34</f>
        <v>346.5</v>
      </c>
    </row>
    <row r="87" spans="1:11" ht="25.5" customHeight="1" x14ac:dyDescent="0.2">
      <c r="A87" s="47" t="s">
        <v>29</v>
      </c>
      <c r="B87" s="418" t="s">
        <v>108</v>
      </c>
      <c r="C87" s="418"/>
      <c r="D87" s="418"/>
      <c r="E87" s="418"/>
      <c r="F87" s="418"/>
      <c r="G87" s="418"/>
      <c r="H87" s="36" t="s">
        <v>105</v>
      </c>
      <c r="I87" s="168">
        <f>'Mód2.3'!E43</f>
        <v>0</v>
      </c>
    </row>
    <row r="88" spans="1:11" x14ac:dyDescent="0.2">
      <c r="A88" s="8" t="s">
        <v>63</v>
      </c>
      <c r="B88" s="417" t="s">
        <v>109</v>
      </c>
      <c r="C88" s="417"/>
      <c r="D88" s="417"/>
      <c r="E88" s="417"/>
      <c r="F88" s="417"/>
      <c r="G88" s="417"/>
      <c r="H88" s="23" t="s">
        <v>105</v>
      </c>
      <c r="I88" s="27">
        <f>'Mód2.3'!E53</f>
        <v>6.59</v>
      </c>
    </row>
    <row r="89" spans="1:11" x14ac:dyDescent="0.2">
      <c r="A89" s="8" t="s">
        <v>65</v>
      </c>
      <c r="B89" s="417" t="s">
        <v>110</v>
      </c>
      <c r="C89" s="417"/>
      <c r="D89" s="417"/>
      <c r="E89" s="417"/>
      <c r="F89" s="417"/>
      <c r="G89" s="417"/>
      <c r="H89" s="23" t="s">
        <v>105</v>
      </c>
      <c r="I89" s="27">
        <f>'Mód2.3'!E61</f>
        <v>421.31200000000007</v>
      </c>
    </row>
    <row r="90" spans="1:11" x14ac:dyDescent="0.2">
      <c r="A90" s="392" t="s">
        <v>111</v>
      </c>
      <c r="B90" s="392"/>
      <c r="C90" s="392"/>
      <c r="D90" s="392"/>
      <c r="E90" s="392"/>
      <c r="F90" s="392"/>
      <c r="G90" s="392"/>
      <c r="H90" s="392"/>
      <c r="I90" s="43">
        <f>SUM(I84:I89)</f>
        <v>1215.5076000000001</v>
      </c>
    </row>
    <row r="91" spans="1:11" x14ac:dyDescent="0.2">
      <c r="A91" s="3"/>
      <c r="B91" s="3"/>
      <c r="C91" s="3"/>
      <c r="D91" s="3"/>
      <c r="E91" s="3"/>
      <c r="F91" s="3"/>
      <c r="G91" s="3"/>
      <c r="H91" s="3"/>
      <c r="I91" s="4"/>
    </row>
    <row r="92" spans="1:11" x14ac:dyDescent="0.2">
      <c r="A92" s="37" t="s">
        <v>112</v>
      </c>
      <c r="B92" s="3"/>
      <c r="C92" s="3"/>
      <c r="D92" s="3"/>
      <c r="E92" s="3"/>
      <c r="F92" s="3"/>
      <c r="G92" s="3"/>
      <c r="H92" s="3"/>
      <c r="I92" s="4"/>
    </row>
    <row r="93" spans="1:11" x14ac:dyDescent="0.2">
      <c r="A93" s="37" t="s">
        <v>113</v>
      </c>
      <c r="B93" s="3"/>
      <c r="C93" s="3"/>
      <c r="D93" s="3"/>
      <c r="E93" s="3"/>
      <c r="F93" s="3"/>
      <c r="G93" s="3"/>
      <c r="H93" s="3"/>
      <c r="I93" s="4"/>
    </row>
    <row r="94" spans="1:11" x14ac:dyDescent="0.2">
      <c r="A94" s="37" t="s">
        <v>114</v>
      </c>
      <c r="B94" s="3"/>
      <c r="C94" s="3"/>
      <c r="D94" s="3"/>
      <c r="E94" s="3"/>
      <c r="F94" s="3"/>
      <c r="G94" s="3"/>
      <c r="H94" s="3"/>
      <c r="I94" s="4"/>
    </row>
    <row r="95" spans="1:11" x14ac:dyDescent="0.2">
      <c r="A95" s="37" t="s">
        <v>115</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116</v>
      </c>
      <c r="C97" s="48"/>
      <c r="D97" s="48"/>
      <c r="E97" s="48"/>
      <c r="F97" s="48"/>
      <c r="G97" s="48"/>
      <c r="H97" s="48"/>
      <c r="I97" s="48"/>
    </row>
    <row r="98" spans="1:11" x14ac:dyDescent="0.2">
      <c r="A98" s="393" t="s">
        <v>117</v>
      </c>
      <c r="B98" s="393"/>
      <c r="C98" s="393"/>
      <c r="D98" s="393"/>
      <c r="E98" s="393"/>
      <c r="F98" s="393"/>
      <c r="G98" s="393"/>
      <c r="H98" s="393"/>
      <c r="I98" s="8" t="s">
        <v>56</v>
      </c>
    </row>
    <row r="99" spans="1:11" x14ac:dyDescent="0.2">
      <c r="A99" s="8" t="s">
        <v>71</v>
      </c>
      <c r="B99" s="416" t="s">
        <v>118</v>
      </c>
      <c r="C99" s="416"/>
      <c r="D99" s="416"/>
      <c r="E99" s="416"/>
      <c r="F99" s="416"/>
      <c r="G99" s="416"/>
      <c r="H99" s="416"/>
      <c r="I99" s="25">
        <f>I56</f>
        <v>958.24701764266661</v>
      </c>
    </row>
    <row r="100" spans="1:11" x14ac:dyDescent="0.2">
      <c r="A100" s="8" t="s">
        <v>83</v>
      </c>
      <c r="B100" s="416" t="s">
        <v>119</v>
      </c>
      <c r="C100" s="416"/>
      <c r="D100" s="416"/>
      <c r="E100" s="416"/>
      <c r="F100" s="416"/>
      <c r="G100" s="416"/>
      <c r="H100" s="416"/>
      <c r="I100" s="25">
        <f>I75</f>
        <v>1261.5923199999997</v>
      </c>
    </row>
    <row r="101" spans="1:11" x14ac:dyDescent="0.2">
      <c r="A101" s="8" t="s">
        <v>102</v>
      </c>
      <c r="B101" s="416" t="s">
        <v>120</v>
      </c>
      <c r="C101" s="416"/>
      <c r="D101" s="416"/>
      <c r="E101" s="416"/>
      <c r="F101" s="416"/>
      <c r="G101" s="416"/>
      <c r="H101" s="416"/>
      <c r="I101" s="25">
        <f>I90</f>
        <v>1215.5076000000001</v>
      </c>
    </row>
    <row r="102" spans="1:11" x14ac:dyDescent="0.2">
      <c r="A102" s="409" t="s">
        <v>121</v>
      </c>
      <c r="B102" s="409"/>
      <c r="C102" s="409"/>
      <c r="D102" s="409"/>
      <c r="E102" s="409"/>
      <c r="F102" s="409"/>
      <c r="G102" s="409"/>
      <c r="H102" s="409"/>
      <c r="I102" s="299">
        <f>SUM(I99:I101)</f>
        <v>3435.3469376426665</v>
      </c>
      <c r="K102" s="7"/>
    </row>
    <row r="103" spans="1:11" x14ac:dyDescent="0.2">
      <c r="A103" s="422"/>
      <c r="B103" s="423"/>
      <c r="C103" s="423"/>
      <c r="D103" s="423"/>
      <c r="E103" s="423"/>
      <c r="F103" s="423"/>
      <c r="G103" s="423"/>
      <c r="H103" s="423"/>
      <c r="I103" s="423"/>
    </row>
    <row r="104" spans="1:11" x14ac:dyDescent="0.2">
      <c r="A104" s="398" t="s">
        <v>122</v>
      </c>
      <c r="B104" s="398"/>
      <c r="C104" s="398"/>
      <c r="D104" s="398"/>
      <c r="E104" s="398"/>
      <c r="F104" s="398"/>
      <c r="G104" s="398"/>
      <c r="H104" s="398"/>
      <c r="I104" s="398"/>
    </row>
    <row r="105" spans="1:11" x14ac:dyDescent="0.2">
      <c r="A105" s="8">
        <v>3</v>
      </c>
      <c r="B105" s="393" t="s">
        <v>123</v>
      </c>
      <c r="C105" s="393"/>
      <c r="D105" s="393"/>
      <c r="E105" s="393"/>
      <c r="F105" s="393"/>
      <c r="G105" s="393"/>
      <c r="H105" s="8" t="s">
        <v>55</v>
      </c>
      <c r="I105" s="8" t="s">
        <v>56</v>
      </c>
    </row>
    <row r="106" spans="1:11" x14ac:dyDescent="0.2">
      <c r="A106" s="8" t="s">
        <v>21</v>
      </c>
      <c r="B106" s="390" t="s">
        <v>124</v>
      </c>
      <c r="C106" s="390"/>
      <c r="D106" s="390"/>
      <c r="E106" s="390"/>
      <c r="F106" s="390"/>
      <c r="G106" s="390"/>
      <c r="H106" s="1">
        <v>4.1999999999999997E-3</v>
      </c>
      <c r="I106" s="25">
        <f>H106*I45</f>
        <v>14.398607999999998</v>
      </c>
    </row>
    <row r="107" spans="1:11" x14ac:dyDescent="0.2">
      <c r="A107" s="47" t="s">
        <v>23</v>
      </c>
      <c r="B107" s="408" t="s">
        <v>125</v>
      </c>
      <c r="C107" s="408"/>
      <c r="D107" s="408"/>
      <c r="E107" s="408"/>
      <c r="F107" s="408"/>
      <c r="G107" s="408"/>
      <c r="H107" s="162">
        <f>H74</f>
        <v>0.08</v>
      </c>
      <c r="I107" s="163">
        <f>I106*H107</f>
        <v>1.1518886399999999</v>
      </c>
    </row>
    <row r="108" spans="1:11" ht="24.75" customHeight="1" x14ac:dyDescent="0.2">
      <c r="A108" s="47" t="s">
        <v>26</v>
      </c>
      <c r="B108" s="408" t="s">
        <v>126</v>
      </c>
      <c r="C108" s="408"/>
      <c r="D108" s="408"/>
      <c r="E108" s="408"/>
      <c r="F108" s="408"/>
      <c r="G108" s="408"/>
      <c r="H108" s="162">
        <v>2E-3</v>
      </c>
      <c r="I108" s="163">
        <f>H108*I45</f>
        <v>6.8564799999999995</v>
      </c>
    </row>
    <row r="109" spans="1:11" x14ac:dyDescent="0.2">
      <c r="A109" s="8" t="s">
        <v>29</v>
      </c>
      <c r="B109" s="390" t="s">
        <v>127</v>
      </c>
      <c r="C109" s="390"/>
      <c r="D109" s="390"/>
      <c r="E109" s="390"/>
      <c r="F109" s="390"/>
      <c r="G109" s="390"/>
      <c r="H109" s="1">
        <v>1.9400000000000001E-2</v>
      </c>
      <c r="I109" s="25">
        <f>H109*I45</f>
        <v>66.507856000000004</v>
      </c>
    </row>
    <row r="110" spans="1:11" x14ac:dyDescent="0.2">
      <c r="A110" s="8" t="s">
        <v>63</v>
      </c>
      <c r="B110" s="419" t="s">
        <v>128</v>
      </c>
      <c r="C110" s="419"/>
      <c r="D110" s="419"/>
      <c r="E110" s="419"/>
      <c r="F110" s="419"/>
      <c r="G110" s="419"/>
      <c r="H110" s="24">
        <f>H75</f>
        <v>0.36800000000000005</v>
      </c>
      <c r="I110" s="25">
        <f>I109*H110</f>
        <v>24.474891008000004</v>
      </c>
    </row>
    <row r="111" spans="1:11" ht="25.5" customHeight="1" x14ac:dyDescent="0.2">
      <c r="A111" s="47" t="s">
        <v>65</v>
      </c>
      <c r="B111" s="408" t="s">
        <v>129</v>
      </c>
      <c r="C111" s="408"/>
      <c r="D111" s="408"/>
      <c r="E111" s="408"/>
      <c r="F111" s="408"/>
      <c r="G111" s="408"/>
      <c r="H111" s="162">
        <v>3.7999999999999999E-2</v>
      </c>
      <c r="I111" s="163">
        <f>H111*I45</f>
        <v>130.27311999999998</v>
      </c>
      <c r="K111" s="7"/>
    </row>
    <row r="112" spans="1:11" x14ac:dyDescent="0.2">
      <c r="A112" s="409" t="s">
        <v>130</v>
      </c>
      <c r="B112" s="409"/>
      <c r="C112" s="409"/>
      <c r="D112" s="409"/>
      <c r="E112" s="409"/>
      <c r="F112" s="409"/>
      <c r="G112" s="409"/>
      <c r="H112" s="42"/>
      <c r="I112" s="128">
        <f>SUM(I106:I111)</f>
        <v>243.66284364799998</v>
      </c>
    </row>
    <row r="113" spans="1:11" x14ac:dyDescent="0.2">
      <c r="A113" s="420"/>
      <c r="B113" s="421"/>
      <c r="C113" s="421"/>
      <c r="D113" s="421"/>
      <c r="E113" s="421"/>
      <c r="F113" s="421"/>
      <c r="G113" s="421"/>
      <c r="H113" s="421"/>
      <c r="I113" s="421"/>
    </row>
    <row r="114" spans="1:11" x14ac:dyDescent="0.2">
      <c r="A114" s="398" t="s">
        <v>131</v>
      </c>
      <c r="B114" s="398"/>
      <c r="C114" s="398"/>
      <c r="D114" s="398"/>
      <c r="E114" s="398"/>
      <c r="F114" s="398"/>
      <c r="G114" s="398"/>
      <c r="H114" s="398"/>
      <c r="I114" s="398"/>
    </row>
    <row r="115" spans="1:11" x14ac:dyDescent="0.2">
      <c r="A115" s="3"/>
      <c r="B115" s="3"/>
      <c r="C115" s="3"/>
      <c r="D115" s="3"/>
      <c r="E115" s="3"/>
      <c r="F115" s="3"/>
      <c r="G115" s="3"/>
      <c r="H115" s="3"/>
      <c r="I115" s="3"/>
    </row>
    <row r="116" spans="1:11" x14ac:dyDescent="0.2">
      <c r="A116" s="37" t="s">
        <v>132</v>
      </c>
      <c r="B116" s="3"/>
      <c r="C116" s="3"/>
      <c r="D116" s="3"/>
      <c r="E116" s="3"/>
      <c r="F116" s="3"/>
      <c r="G116" s="3"/>
      <c r="H116" s="3"/>
      <c r="I116" s="3"/>
    </row>
    <row r="117" spans="1:11" x14ac:dyDescent="0.2">
      <c r="A117" s="37" t="s">
        <v>133</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134</v>
      </c>
      <c r="B119" s="392" t="s">
        <v>135</v>
      </c>
      <c r="C119" s="392"/>
      <c r="D119" s="392"/>
      <c r="E119" s="392"/>
      <c r="F119" s="392"/>
      <c r="G119" s="392"/>
      <c r="H119" s="34" t="s">
        <v>55</v>
      </c>
      <c r="I119" s="34" t="s">
        <v>56</v>
      </c>
    </row>
    <row r="120" spans="1:11" x14ac:dyDescent="0.2">
      <c r="A120" s="49" t="s">
        <v>21</v>
      </c>
      <c r="B120" s="390" t="s">
        <v>136</v>
      </c>
      <c r="C120" s="390"/>
      <c r="D120" s="390"/>
      <c r="E120" s="390"/>
      <c r="F120" s="390"/>
      <c r="G120" s="390"/>
      <c r="H120" s="43"/>
      <c r="I120" s="43"/>
    </row>
    <row r="121" spans="1:11" x14ac:dyDescent="0.2">
      <c r="A121" s="8" t="s">
        <v>23</v>
      </c>
      <c r="B121" s="390" t="s">
        <v>137</v>
      </c>
      <c r="C121" s="390"/>
      <c r="D121" s="390"/>
      <c r="E121" s="390"/>
      <c r="F121" s="390"/>
      <c r="G121" s="390"/>
      <c r="H121" s="172">
        <v>1.67E-2</v>
      </c>
      <c r="I121" s="25">
        <f>H121*$I$45</f>
        <v>57.251607999999997</v>
      </c>
      <c r="J121" s="32" t="s">
        <v>138</v>
      </c>
      <c r="K121" s="165"/>
    </row>
    <row r="122" spans="1:11" x14ac:dyDescent="0.2">
      <c r="A122" s="8" t="s">
        <v>26</v>
      </c>
      <c r="B122" s="390" t="s">
        <v>139</v>
      </c>
      <c r="C122" s="390"/>
      <c r="D122" s="390"/>
      <c r="E122" s="390"/>
      <c r="F122" s="390"/>
      <c r="G122" s="390"/>
      <c r="H122" s="172">
        <v>2.0000000000000001E-4</v>
      </c>
      <c r="I122" s="25">
        <f>H122*$I$45</f>
        <v>0.68564800000000004</v>
      </c>
      <c r="J122" s="32" t="s">
        <v>138</v>
      </c>
      <c r="K122" s="165"/>
    </row>
    <row r="123" spans="1:11" x14ac:dyDescent="0.2">
      <c r="A123" s="47" t="s">
        <v>29</v>
      </c>
      <c r="B123" s="408" t="s">
        <v>140</v>
      </c>
      <c r="C123" s="408"/>
      <c r="D123" s="408"/>
      <c r="E123" s="408"/>
      <c r="F123" s="408"/>
      <c r="G123" s="408"/>
      <c r="H123" s="162">
        <v>6.9999999999999999E-4</v>
      </c>
      <c r="I123" s="163">
        <f>H123*$I$45</f>
        <v>2.3997679999999999</v>
      </c>
      <c r="J123" s="32" t="s">
        <v>138</v>
      </c>
    </row>
    <row r="124" spans="1:11" x14ac:dyDescent="0.2">
      <c r="A124" s="8" t="s">
        <v>63</v>
      </c>
      <c r="B124" s="390" t="s">
        <v>141</v>
      </c>
      <c r="C124" s="390"/>
      <c r="D124" s="390"/>
      <c r="E124" s="390"/>
      <c r="F124" s="390"/>
      <c r="G124" s="390"/>
      <c r="H124" s="172">
        <v>2.8999999999999998E-3</v>
      </c>
      <c r="I124" s="25">
        <f>H124*$I$45</f>
        <v>9.9418959999999981</v>
      </c>
      <c r="J124" s="32" t="s">
        <v>138</v>
      </c>
    </row>
    <row r="125" spans="1:11" x14ac:dyDescent="0.2">
      <c r="A125" s="8" t="s">
        <v>65</v>
      </c>
      <c r="B125" s="390" t="s">
        <v>142</v>
      </c>
      <c r="C125" s="390"/>
      <c r="D125" s="390"/>
      <c r="E125" s="390"/>
      <c r="F125" s="390"/>
      <c r="G125" s="390"/>
      <c r="H125" s="172"/>
      <c r="I125" s="25">
        <f t="shared" ref="I125" si="1">H125*$I$45</f>
        <v>0</v>
      </c>
      <c r="J125" s="32" t="s">
        <v>138</v>
      </c>
    </row>
    <row r="126" spans="1:11" x14ac:dyDescent="0.2">
      <c r="A126" s="392" t="s">
        <v>143</v>
      </c>
      <c r="B126" s="392"/>
      <c r="C126" s="392"/>
      <c r="D126" s="392"/>
      <c r="E126" s="392"/>
      <c r="F126" s="392"/>
      <c r="G126" s="392"/>
      <c r="H126" s="42"/>
      <c r="I126" s="43">
        <f>SUM(I121:I125)</f>
        <v>70.278919999999999</v>
      </c>
    </row>
    <row r="127" spans="1:11" x14ac:dyDescent="0.2">
      <c r="A127" s="8" t="s">
        <v>65</v>
      </c>
      <c r="B127" s="390" t="s">
        <v>144</v>
      </c>
      <c r="C127" s="390"/>
      <c r="D127" s="390"/>
      <c r="E127" s="390"/>
      <c r="F127" s="390"/>
      <c r="G127" s="390"/>
      <c r="H127" s="1">
        <f>H75</f>
        <v>0.36800000000000005</v>
      </c>
      <c r="I127" s="25">
        <f>I126*H127</f>
        <v>25.862642560000005</v>
      </c>
    </row>
    <row r="128" spans="1:11" x14ac:dyDescent="0.2">
      <c r="A128" s="392" t="s">
        <v>145</v>
      </c>
      <c r="B128" s="392"/>
      <c r="C128" s="392"/>
      <c r="D128" s="392"/>
      <c r="E128" s="392"/>
      <c r="F128" s="392"/>
      <c r="G128" s="392"/>
      <c r="H128" s="42"/>
      <c r="I128" s="43">
        <f>SUM(I126:I127)</f>
        <v>96.141562560000011</v>
      </c>
    </row>
    <row r="129" spans="1:10" x14ac:dyDescent="0.2">
      <c r="A129" s="3"/>
      <c r="B129" s="3"/>
      <c r="C129" s="3"/>
      <c r="D129" s="3"/>
      <c r="E129" s="3"/>
      <c r="F129" s="3"/>
      <c r="G129" s="3"/>
      <c r="H129" s="3"/>
      <c r="I129" s="3"/>
    </row>
    <row r="130" spans="1:10" x14ac:dyDescent="0.2">
      <c r="A130" s="49" t="s">
        <v>146</v>
      </c>
      <c r="B130" s="410" t="s">
        <v>147</v>
      </c>
      <c r="C130" s="411"/>
      <c r="D130" s="411"/>
      <c r="E130" s="411"/>
      <c r="F130" s="411"/>
      <c r="G130" s="412"/>
      <c r="H130" s="34" t="s">
        <v>55</v>
      </c>
      <c r="I130" s="34" t="s">
        <v>56</v>
      </c>
    </row>
    <row r="131" spans="1:10" x14ac:dyDescent="0.2">
      <c r="A131" s="8" t="s">
        <v>21</v>
      </c>
      <c r="B131" s="424" t="s">
        <v>148</v>
      </c>
      <c r="C131" s="425"/>
      <c r="D131" s="425"/>
      <c r="E131" s="425"/>
      <c r="F131" s="425"/>
      <c r="G131" s="426"/>
      <c r="H131" s="172">
        <v>0</v>
      </c>
      <c r="I131" s="25">
        <v>0</v>
      </c>
    </row>
    <row r="132" spans="1:10" x14ac:dyDescent="0.2">
      <c r="A132" s="410" t="s">
        <v>149</v>
      </c>
      <c r="B132" s="411"/>
      <c r="C132" s="411"/>
      <c r="D132" s="411"/>
      <c r="E132" s="411"/>
      <c r="F132" s="411"/>
      <c r="G132" s="412"/>
      <c r="H132" s="42">
        <f>TRUNC(SUM(H131),4)</f>
        <v>0</v>
      </c>
      <c r="I132" s="43">
        <f>SUM(I131)</f>
        <v>0</v>
      </c>
    </row>
    <row r="133" spans="1:10" x14ac:dyDescent="0.2">
      <c r="A133" s="51"/>
      <c r="B133" s="45"/>
      <c r="C133" s="45"/>
      <c r="D133" s="45"/>
      <c r="E133" s="45"/>
      <c r="F133" s="45"/>
      <c r="G133" s="45"/>
      <c r="H133" s="45"/>
      <c r="I133" s="45"/>
    </row>
    <row r="134" spans="1:10" x14ac:dyDescent="0.2">
      <c r="A134" s="392" t="s">
        <v>150</v>
      </c>
      <c r="B134" s="392"/>
      <c r="C134" s="392"/>
      <c r="D134" s="392"/>
      <c r="E134" s="392"/>
      <c r="F134" s="392"/>
      <c r="G134" s="392"/>
      <c r="H134" s="392"/>
      <c r="I134" s="392"/>
    </row>
    <row r="135" spans="1:10" x14ac:dyDescent="0.2">
      <c r="A135" s="47">
        <v>4</v>
      </c>
      <c r="B135" s="427" t="s">
        <v>151</v>
      </c>
      <c r="C135" s="428"/>
      <c r="D135" s="428"/>
      <c r="E135" s="428"/>
      <c r="F135" s="428"/>
      <c r="G135" s="429"/>
      <c r="H135" s="46"/>
      <c r="I135" s="8" t="s">
        <v>56</v>
      </c>
    </row>
    <row r="136" spans="1:10" x14ac:dyDescent="0.2">
      <c r="A136" s="8" t="s">
        <v>134</v>
      </c>
      <c r="B136" s="430" t="s">
        <v>152</v>
      </c>
      <c r="C136" s="431"/>
      <c r="D136" s="431"/>
      <c r="E136" s="431"/>
      <c r="F136" s="431"/>
      <c r="G136" s="432"/>
      <c r="H136" s="22"/>
      <c r="I136" s="25">
        <f>I128</f>
        <v>96.141562560000011</v>
      </c>
    </row>
    <row r="137" spans="1:10" x14ac:dyDescent="0.2">
      <c r="A137" s="8" t="s">
        <v>146</v>
      </c>
      <c r="B137" s="430" t="s">
        <v>153</v>
      </c>
      <c r="C137" s="431"/>
      <c r="D137" s="431"/>
      <c r="E137" s="431"/>
      <c r="F137" s="431"/>
      <c r="G137" s="432"/>
      <c r="H137" s="22"/>
      <c r="I137" s="25">
        <f>I132</f>
        <v>0</v>
      </c>
    </row>
    <row r="138" spans="1:10" x14ac:dyDescent="0.2">
      <c r="A138" s="409" t="s">
        <v>154</v>
      </c>
      <c r="B138" s="409"/>
      <c r="C138" s="409"/>
      <c r="D138" s="409"/>
      <c r="E138" s="409"/>
      <c r="F138" s="409"/>
      <c r="G138" s="409"/>
      <c r="H138" s="409"/>
      <c r="I138" s="128">
        <f>SUM(I136:I137)</f>
        <v>96.141562560000011</v>
      </c>
    </row>
    <row r="139" spans="1:10" x14ac:dyDescent="0.2">
      <c r="A139" s="422"/>
      <c r="B139" s="423"/>
      <c r="C139" s="423"/>
      <c r="D139" s="423"/>
      <c r="E139" s="423"/>
      <c r="F139" s="423"/>
      <c r="G139" s="423"/>
      <c r="H139" s="423"/>
      <c r="I139" s="423"/>
    </row>
    <row r="140" spans="1:10" x14ac:dyDescent="0.2">
      <c r="A140" s="398" t="s">
        <v>155</v>
      </c>
      <c r="B140" s="398"/>
      <c r="C140" s="398"/>
      <c r="D140" s="398"/>
      <c r="E140" s="398"/>
      <c r="F140" s="398"/>
      <c r="G140" s="398"/>
      <c r="H140" s="398"/>
      <c r="I140" s="398"/>
    </row>
    <row r="141" spans="1:10" x14ac:dyDescent="0.2">
      <c r="A141" s="8">
        <v>5</v>
      </c>
      <c r="B141" s="393" t="s">
        <v>156</v>
      </c>
      <c r="C141" s="393"/>
      <c r="D141" s="393"/>
      <c r="E141" s="393"/>
      <c r="F141" s="393"/>
      <c r="G141" s="393"/>
      <c r="H141" s="8"/>
      <c r="I141" s="8" t="s">
        <v>56</v>
      </c>
    </row>
    <row r="142" spans="1:10" x14ac:dyDescent="0.2">
      <c r="A142" s="8" t="s">
        <v>21</v>
      </c>
      <c r="B142" s="417" t="s">
        <v>157</v>
      </c>
      <c r="C142" s="417"/>
      <c r="D142" s="417"/>
      <c r="E142" s="417"/>
      <c r="F142" s="417"/>
      <c r="G142" s="417"/>
      <c r="H142" s="23" t="s">
        <v>105</v>
      </c>
      <c r="I142" s="25" cm="1">
        <f t="array" ref="I142:J142">Uniforme!K68:L68</f>
        <v>124.08766666666666</v>
      </c>
      <c r="J142">
        <v>0</v>
      </c>
    </row>
    <row r="143" spans="1:10" x14ac:dyDescent="0.2">
      <c r="A143" s="8" t="s">
        <v>23</v>
      </c>
      <c r="B143" s="417" t="s">
        <v>158</v>
      </c>
      <c r="C143" s="417"/>
      <c r="D143" s="417"/>
      <c r="E143" s="417"/>
      <c r="F143" s="417"/>
      <c r="G143" s="417"/>
      <c r="H143" s="23" t="s">
        <v>105</v>
      </c>
      <c r="I143" s="25">
        <v>0</v>
      </c>
    </row>
    <row r="144" spans="1:10" x14ac:dyDescent="0.2">
      <c r="A144" s="28" t="s">
        <v>26</v>
      </c>
      <c r="B144" s="417" t="s">
        <v>159</v>
      </c>
      <c r="C144" s="417"/>
      <c r="D144" s="417"/>
      <c r="E144" s="417"/>
      <c r="F144" s="417"/>
      <c r="G144" s="417"/>
      <c r="H144" s="23" t="s">
        <v>105</v>
      </c>
      <c r="I144" s="25">
        <v>0</v>
      </c>
    </row>
    <row r="145" spans="1:13" x14ac:dyDescent="0.2">
      <c r="A145" s="28" t="s">
        <v>29</v>
      </c>
      <c r="B145" s="417" t="s">
        <v>66</v>
      </c>
      <c r="C145" s="417"/>
      <c r="D145" s="417"/>
      <c r="E145" s="417"/>
      <c r="F145" s="417"/>
      <c r="G145" s="417"/>
      <c r="H145" s="23" t="s">
        <v>105</v>
      </c>
      <c r="I145" s="25">
        <v>0</v>
      </c>
    </row>
    <row r="146" spans="1:13" x14ac:dyDescent="0.2">
      <c r="A146" s="409" t="s">
        <v>160</v>
      </c>
      <c r="B146" s="409"/>
      <c r="C146" s="409"/>
      <c r="D146" s="409"/>
      <c r="E146" s="409"/>
      <c r="F146" s="409"/>
      <c r="G146" s="409"/>
      <c r="H146" s="42" t="s">
        <v>105</v>
      </c>
      <c r="I146" s="128">
        <f>SUM(I142:I145)</f>
        <v>124.08766666666666</v>
      </c>
      <c r="K146" s="165"/>
    </row>
    <row r="147" spans="1:13" x14ac:dyDescent="0.2">
      <c r="A147" s="53"/>
      <c r="B147" s="53"/>
      <c r="C147" s="53"/>
      <c r="D147" s="53"/>
      <c r="E147" s="53"/>
      <c r="F147" s="53"/>
      <c r="G147" s="53"/>
      <c r="H147" s="53"/>
      <c r="I147" s="53"/>
    </row>
    <row r="148" spans="1:13" x14ac:dyDescent="0.2">
      <c r="A148" s="37" t="s">
        <v>161</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98" t="s">
        <v>162</v>
      </c>
      <c r="B150" s="398"/>
      <c r="C150" s="398"/>
      <c r="D150" s="398"/>
      <c r="E150" s="398"/>
      <c r="F150" s="398"/>
      <c r="G150" s="398"/>
      <c r="H150" s="398"/>
      <c r="I150" s="398"/>
    </row>
    <row r="151" spans="1:13" x14ac:dyDescent="0.2">
      <c r="A151" s="8">
        <v>6</v>
      </c>
      <c r="B151" s="393" t="s">
        <v>163</v>
      </c>
      <c r="C151" s="393"/>
      <c r="D151" s="393"/>
      <c r="E151" s="393"/>
      <c r="F151" s="393"/>
      <c r="G151" s="393"/>
      <c r="H151" s="8" t="s">
        <v>55</v>
      </c>
      <c r="I151" s="8" t="s">
        <v>56</v>
      </c>
    </row>
    <row r="152" spans="1:13" x14ac:dyDescent="0.2">
      <c r="A152" s="8" t="s">
        <v>21</v>
      </c>
      <c r="B152" s="390" t="s">
        <v>164</v>
      </c>
      <c r="C152" s="390"/>
      <c r="D152" s="390"/>
      <c r="E152" s="390"/>
      <c r="F152" s="390"/>
      <c r="G152" s="390"/>
      <c r="H152" s="29">
        <v>0.05</v>
      </c>
      <c r="I152" s="297">
        <f>H152*I170</f>
        <v>366.37395052586663</v>
      </c>
      <c r="J152" s="32" t="s">
        <v>165</v>
      </c>
    </row>
    <row r="153" spans="1:13" x14ac:dyDescent="0.2">
      <c r="A153" s="8" t="s">
        <v>23</v>
      </c>
      <c r="B153" s="390" t="s">
        <v>166</v>
      </c>
      <c r="C153" s="390"/>
      <c r="D153" s="390"/>
      <c r="E153" s="390"/>
      <c r="F153" s="390"/>
      <c r="G153" s="390"/>
      <c r="H153" s="29">
        <v>0.1</v>
      </c>
      <c r="I153" s="297">
        <f>H153*(I152+I170)</f>
        <v>769.38529610431988</v>
      </c>
      <c r="J153" s="32" t="s">
        <v>165</v>
      </c>
    </row>
    <row r="154" spans="1:13" x14ac:dyDescent="0.2">
      <c r="A154" s="8" t="s">
        <v>26</v>
      </c>
      <c r="B154" s="433" t="s">
        <v>167</v>
      </c>
      <c r="C154" s="433"/>
      <c r="D154" s="433"/>
      <c r="E154" s="433"/>
      <c r="F154" s="433"/>
      <c r="G154" s="433"/>
      <c r="H154" s="2"/>
      <c r="I154" s="30"/>
    </row>
    <row r="155" spans="1:13" x14ac:dyDescent="0.2">
      <c r="A155" s="8" t="s">
        <v>168</v>
      </c>
      <c r="B155" s="390" t="s">
        <v>169</v>
      </c>
      <c r="C155" s="390"/>
      <c r="D155" s="390"/>
      <c r="E155" s="390"/>
      <c r="F155" s="390"/>
      <c r="G155" s="390"/>
      <c r="H155" s="6">
        <v>1.6500000000000001E-2</v>
      </c>
      <c r="I155" s="297">
        <f>H155*Mód6!I6</f>
        <v>119.49966613634793</v>
      </c>
      <c r="J155" s="32" t="s">
        <v>170</v>
      </c>
      <c r="K155" s="7"/>
    </row>
    <row r="156" spans="1:13" x14ac:dyDescent="0.2">
      <c r="A156" s="8" t="s">
        <v>171</v>
      </c>
      <c r="B156" s="390" t="s">
        <v>172</v>
      </c>
      <c r="C156" s="390"/>
      <c r="D156" s="390"/>
      <c r="E156" s="390"/>
      <c r="F156" s="390"/>
      <c r="G156" s="390"/>
      <c r="H156" s="6">
        <v>7.5999999999999998E-2</v>
      </c>
      <c r="I156" s="297">
        <f>H156*Mód6!I6</f>
        <v>550.42270462802674</v>
      </c>
      <c r="J156" s="32" t="s">
        <v>170</v>
      </c>
      <c r="K156" s="7"/>
    </row>
    <row r="157" spans="1:13" x14ac:dyDescent="0.2">
      <c r="A157" s="8" t="s">
        <v>173</v>
      </c>
      <c r="B157" s="390" t="s">
        <v>174</v>
      </c>
      <c r="C157" s="390"/>
      <c r="D157" s="390"/>
      <c r="E157" s="390"/>
      <c r="F157" s="390"/>
      <c r="G157" s="390"/>
      <c r="H157" s="6">
        <v>0.05</v>
      </c>
      <c r="I157" s="297">
        <f>H157*Mód6!I6</f>
        <v>362.12020041317555</v>
      </c>
      <c r="J157" s="32" t="s">
        <v>170</v>
      </c>
      <c r="K157" s="7"/>
    </row>
    <row r="158" spans="1:13" x14ac:dyDescent="0.2">
      <c r="A158" s="409" t="s">
        <v>175</v>
      </c>
      <c r="B158" s="409"/>
      <c r="C158" s="409"/>
      <c r="D158" s="409"/>
      <c r="E158" s="409"/>
      <c r="F158" s="409"/>
      <c r="G158" s="409"/>
      <c r="H158" s="54">
        <f>SUM(H152:H157)</f>
        <v>0.29250000000000004</v>
      </c>
      <c r="I158" s="299">
        <f>SUM(I152:I157)</f>
        <v>2167.8018178077368</v>
      </c>
      <c r="K158" s="7"/>
      <c r="M158" s="7"/>
    </row>
    <row r="159" spans="1:13" x14ac:dyDescent="0.2">
      <c r="A159" s="333"/>
      <c r="B159" s="298"/>
      <c r="C159" s="298"/>
      <c r="D159" s="298"/>
      <c r="E159" s="298"/>
      <c r="F159" s="298"/>
      <c r="G159" s="298"/>
      <c r="H159" s="298"/>
      <c r="I159" s="298"/>
    </row>
    <row r="160" spans="1:13" x14ac:dyDescent="0.2">
      <c r="A160" s="37" t="s">
        <v>176</v>
      </c>
      <c r="B160" s="298"/>
      <c r="C160" s="298"/>
      <c r="D160" s="298"/>
      <c r="E160" s="298"/>
      <c r="F160" s="298"/>
      <c r="G160" s="298"/>
      <c r="H160" s="298"/>
      <c r="I160" s="298"/>
    </row>
    <row r="161" spans="1:11" x14ac:dyDescent="0.2">
      <c r="A161" s="37" t="s">
        <v>177</v>
      </c>
      <c r="B161" s="298"/>
      <c r="C161" s="298"/>
      <c r="D161" s="298"/>
      <c r="E161" s="298"/>
      <c r="F161" s="298"/>
      <c r="G161" s="298"/>
      <c r="H161" s="298"/>
      <c r="I161" s="298"/>
    </row>
    <row r="162" spans="1:11" x14ac:dyDescent="0.2">
      <c r="A162" s="289"/>
      <c r="B162" s="289"/>
      <c r="C162" s="289"/>
      <c r="D162" s="289"/>
      <c r="E162" s="289"/>
      <c r="F162" s="289"/>
      <c r="G162" s="289"/>
      <c r="H162" s="289"/>
      <c r="I162" s="4"/>
    </row>
    <row r="163" spans="1:11" x14ac:dyDescent="0.2">
      <c r="A163" s="392" t="s">
        <v>178</v>
      </c>
      <c r="B163" s="392"/>
      <c r="C163" s="392"/>
      <c r="D163" s="392"/>
      <c r="E163" s="392"/>
      <c r="F163" s="392"/>
      <c r="G163" s="392"/>
      <c r="H163" s="392"/>
      <c r="I163" s="392"/>
      <c r="K163" s="9"/>
    </row>
    <row r="164" spans="1:11" x14ac:dyDescent="0.2">
      <c r="A164" s="393" t="s">
        <v>179</v>
      </c>
      <c r="B164" s="393"/>
      <c r="C164" s="393"/>
      <c r="D164" s="393"/>
      <c r="E164" s="393"/>
      <c r="F164" s="393"/>
      <c r="G164" s="393"/>
      <c r="H164" s="393"/>
      <c r="I164" s="8" t="s">
        <v>56</v>
      </c>
    </row>
    <row r="165" spans="1:11" x14ac:dyDescent="0.2">
      <c r="A165" s="291" t="s">
        <v>21</v>
      </c>
      <c r="B165" s="391" t="str">
        <f>A37</f>
        <v>MÓDULO 1 - COMPOSIÇÃO DA REMUNERAÇÃO</v>
      </c>
      <c r="C165" s="391"/>
      <c r="D165" s="391"/>
      <c r="E165" s="391"/>
      <c r="F165" s="391"/>
      <c r="G165" s="391"/>
      <c r="H165" s="391"/>
      <c r="I165" s="166">
        <f>I45</f>
        <v>3428.24</v>
      </c>
    </row>
    <row r="166" spans="1:11" x14ac:dyDescent="0.2">
      <c r="A166" s="291" t="s">
        <v>23</v>
      </c>
      <c r="B166" s="391" t="str">
        <f>A50</f>
        <v>MÓDULO 2 – ENCARGOS E BENEFÍCIOS ANUAIS, MENSAIS E DIÁRIOS</v>
      </c>
      <c r="C166" s="391"/>
      <c r="D166" s="391"/>
      <c r="E166" s="391"/>
      <c r="F166" s="391"/>
      <c r="G166" s="391"/>
      <c r="H166" s="391"/>
      <c r="I166" s="166">
        <f>I102</f>
        <v>3435.3469376426665</v>
      </c>
    </row>
    <row r="167" spans="1:11" x14ac:dyDescent="0.2">
      <c r="A167" s="291" t="s">
        <v>26</v>
      </c>
      <c r="B167" s="391" t="str">
        <f>A104</f>
        <v>MÓDULO 3 – PROVISÃO PARA RESCISÃO</v>
      </c>
      <c r="C167" s="391"/>
      <c r="D167" s="391"/>
      <c r="E167" s="391"/>
      <c r="F167" s="391"/>
      <c r="G167" s="391"/>
      <c r="H167" s="391"/>
      <c r="I167" s="297">
        <f>I112</f>
        <v>243.66284364799998</v>
      </c>
      <c r="K167" s="9"/>
    </row>
    <row r="168" spans="1:11" x14ac:dyDescent="0.2">
      <c r="A168" s="23" t="s">
        <v>29</v>
      </c>
      <c r="B168" s="391" t="str">
        <f>A114</f>
        <v>MÓDULO 4 – CUSTO DE REPOSIÇÃO DO PROFISSIONAL AUSENTE</v>
      </c>
      <c r="C168" s="391"/>
      <c r="D168" s="391"/>
      <c r="E168" s="391"/>
      <c r="F168" s="391"/>
      <c r="G168" s="391"/>
      <c r="H168" s="391"/>
      <c r="I168" s="297">
        <f>I138</f>
        <v>96.141562560000011</v>
      </c>
      <c r="K168" s="9"/>
    </row>
    <row r="169" spans="1:11" x14ac:dyDescent="0.2">
      <c r="A169" s="23" t="s">
        <v>63</v>
      </c>
      <c r="B169" s="391" t="str">
        <f>A140</f>
        <v>MÓDULO 5 – INSUMOS DIVERSOS</v>
      </c>
      <c r="C169" s="391"/>
      <c r="D169" s="391"/>
      <c r="E169" s="391"/>
      <c r="F169" s="391"/>
      <c r="G169" s="391"/>
      <c r="H169" s="391"/>
      <c r="I169" s="297">
        <f>I146</f>
        <v>124.08766666666666</v>
      </c>
    </row>
    <row r="170" spans="1:11" x14ac:dyDescent="0.2">
      <c r="A170" s="8"/>
      <c r="B170" s="393" t="s">
        <v>180</v>
      </c>
      <c r="C170" s="393"/>
      <c r="D170" s="393"/>
      <c r="E170" s="393"/>
      <c r="F170" s="393"/>
      <c r="G170" s="393"/>
      <c r="H170" s="393"/>
      <c r="I170" s="26">
        <f>SUM(I165:I169)</f>
        <v>7327.4790105173324</v>
      </c>
      <c r="K170" s="7"/>
    </row>
    <row r="171" spans="1:11" x14ac:dyDescent="0.2">
      <c r="A171" s="23" t="s">
        <v>65</v>
      </c>
      <c r="B171" s="391" t="str">
        <f>A150</f>
        <v>MÓDULO 6 – CUSTOS INDIRETOS, TRIBUTOS E LUCRO</v>
      </c>
      <c r="C171" s="391"/>
      <c r="D171" s="391"/>
      <c r="E171" s="391"/>
      <c r="F171" s="391"/>
      <c r="G171" s="391"/>
      <c r="H171" s="391"/>
      <c r="I171" s="166">
        <f>I158</f>
        <v>2167.8018178077368</v>
      </c>
    </row>
    <row r="172" spans="1:11" x14ac:dyDescent="0.2">
      <c r="A172" s="409" t="s">
        <v>181</v>
      </c>
      <c r="B172" s="409"/>
      <c r="C172" s="409"/>
      <c r="D172" s="409"/>
      <c r="E172" s="409"/>
      <c r="F172" s="409"/>
      <c r="G172" s="409"/>
      <c r="H172" s="409"/>
      <c r="I172" s="166">
        <f>ROUND(SUM(I45,I102,I112,I138,I146,I152,I153)/(1-SUM(H155:H157)),2)</f>
        <v>9869.67</v>
      </c>
    </row>
    <row r="173" spans="1:11" x14ac:dyDescent="0.2">
      <c r="A173" s="3"/>
      <c r="B173" s="3"/>
      <c r="C173" s="3"/>
      <c r="D173" s="3"/>
      <c r="E173" s="3"/>
      <c r="F173" s="3"/>
      <c r="G173" s="3"/>
      <c r="H173" s="3"/>
      <c r="I173" s="4"/>
    </row>
    <row r="175" spans="1:11" ht="15.75" x14ac:dyDescent="0.2">
      <c r="A175" s="300"/>
      <c r="B175" s="300"/>
      <c r="C175" s="300"/>
      <c r="D175" s="300"/>
      <c r="E175" s="300"/>
      <c r="F175" s="300"/>
      <c r="G175" s="300"/>
      <c r="H175" s="300"/>
      <c r="I175" s="300"/>
    </row>
    <row r="176" spans="1:11" x14ac:dyDescent="0.2">
      <c r="A176" s="53"/>
      <c r="B176" s="53"/>
      <c r="C176" s="53"/>
      <c r="D176" s="53"/>
      <c r="E176" s="53"/>
      <c r="F176" s="53"/>
      <c r="G176" s="53"/>
      <c r="H176" s="53"/>
      <c r="I176" s="53"/>
    </row>
    <row r="177" spans="1:9" ht="15.75" x14ac:dyDescent="0.2">
      <c r="A177" s="300"/>
      <c r="B177" s="300"/>
      <c r="C177" s="300"/>
      <c r="D177" s="300"/>
      <c r="E177" s="300"/>
      <c r="F177" s="300"/>
      <c r="G177" s="300"/>
      <c r="H177" s="300"/>
      <c r="I177" s="300"/>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1"/>
      <c r="B182" s="301"/>
      <c r="C182" s="301"/>
      <c r="D182" s="301"/>
      <c r="E182" s="301"/>
      <c r="F182" s="301"/>
      <c r="G182" s="301"/>
      <c r="H182" s="301"/>
      <c r="I182" s="301"/>
    </row>
    <row r="183" spans="1:9" x14ac:dyDescent="0.2">
      <c r="A183" s="301"/>
      <c r="B183" s="301"/>
      <c r="C183" s="301"/>
      <c r="D183" s="301"/>
      <c r="E183" s="301"/>
      <c r="F183" s="301"/>
      <c r="G183" s="301"/>
      <c r="H183" s="301"/>
      <c r="I183" s="301"/>
    </row>
    <row r="185" spans="1:9" ht="55.5" customHeight="1" x14ac:dyDescent="0.2">
      <c r="A185" s="53"/>
      <c r="B185" s="53"/>
      <c r="C185" s="53"/>
      <c r="D185" s="302"/>
      <c r="E185" s="10"/>
      <c r="F185" s="10"/>
      <c r="G185" s="302"/>
      <c r="H185" s="10"/>
      <c r="I185" s="303"/>
    </row>
    <row r="186" spans="1:9" ht="24" customHeight="1" x14ac:dyDescent="0.2">
      <c r="A186" s="50"/>
      <c r="B186" s="50"/>
      <c r="C186" s="50"/>
      <c r="D186" s="301"/>
      <c r="E186" s="50"/>
      <c r="F186" s="50"/>
      <c r="G186" s="304"/>
      <c r="H186" s="50"/>
      <c r="I186" s="305"/>
    </row>
    <row r="187" spans="1:9" x14ac:dyDescent="0.2">
      <c r="A187" s="10"/>
      <c r="B187" s="10"/>
      <c r="C187" s="10"/>
      <c r="D187" s="10"/>
      <c r="E187" s="10"/>
      <c r="F187" s="10"/>
      <c r="G187" s="10"/>
      <c r="H187" s="10"/>
      <c r="I187" s="306"/>
    </row>
    <row r="191" spans="1:9" x14ac:dyDescent="0.2">
      <c r="A191" s="301"/>
      <c r="B191" s="301"/>
      <c r="C191" s="301"/>
      <c r="D191" s="301"/>
      <c r="E191" s="301"/>
      <c r="F191" s="301"/>
      <c r="G191" s="301"/>
      <c r="H191" s="301"/>
      <c r="I191" s="301"/>
    </row>
    <row r="192" spans="1:9" x14ac:dyDescent="0.2">
      <c r="A192" s="301"/>
      <c r="B192" s="301"/>
      <c r="C192" s="301"/>
      <c r="D192" s="301"/>
      <c r="E192" s="301"/>
      <c r="F192" s="301"/>
      <c r="G192" s="301"/>
      <c r="H192" s="301"/>
      <c r="I192" s="301"/>
    </row>
    <row r="194" spans="1:9" x14ac:dyDescent="0.2">
      <c r="A194" s="53"/>
      <c r="B194" s="53"/>
      <c r="C194" s="53"/>
      <c r="D194" s="302"/>
      <c r="E194" s="10"/>
      <c r="F194" s="10"/>
      <c r="G194" s="302"/>
      <c r="H194" s="10"/>
      <c r="I194" s="303"/>
    </row>
    <row r="195" spans="1:9" ht="25.5" customHeight="1" x14ac:dyDescent="0.2">
      <c r="A195" s="50"/>
      <c r="B195" s="50"/>
      <c r="C195" s="50"/>
      <c r="D195" s="307"/>
      <c r="G195" s="304"/>
      <c r="H195" s="50"/>
      <c r="I195" s="305"/>
    </row>
    <row r="196" spans="1:9" x14ac:dyDescent="0.2">
      <c r="A196" s="10"/>
      <c r="B196" s="10"/>
      <c r="C196" s="10"/>
      <c r="D196" s="10"/>
      <c r="E196" s="10"/>
      <c r="F196" s="10"/>
      <c r="G196" s="10"/>
      <c r="H196" s="10"/>
      <c r="I196" s="306"/>
    </row>
    <row r="200" spans="1:9" x14ac:dyDescent="0.2">
      <c r="A200" s="301"/>
      <c r="B200" s="301"/>
      <c r="C200" s="301"/>
      <c r="D200" s="301"/>
      <c r="E200" s="301"/>
      <c r="F200" s="301"/>
      <c r="G200" s="301"/>
      <c r="H200" s="301"/>
      <c r="I200" s="301"/>
    </row>
    <row r="201" spans="1:9" x14ac:dyDescent="0.2">
      <c r="A201" s="301"/>
      <c r="B201" s="301"/>
      <c r="C201" s="301"/>
      <c r="D201" s="301"/>
      <c r="E201" s="301"/>
      <c r="F201" s="301"/>
      <c r="G201" s="301"/>
      <c r="H201" s="301"/>
      <c r="I201" s="301"/>
    </row>
    <row r="203" spans="1:9" x14ac:dyDescent="0.2">
      <c r="A203" s="53"/>
      <c r="B203" s="53"/>
      <c r="C203" s="53"/>
      <c r="D203" s="302"/>
      <c r="E203" s="10"/>
      <c r="F203" s="10"/>
      <c r="G203" s="302"/>
      <c r="H203" s="10"/>
      <c r="I203" s="303"/>
    </row>
    <row r="204" spans="1:9" ht="24.6" customHeight="1" x14ac:dyDescent="0.2">
      <c r="A204" s="50"/>
      <c r="B204" s="50"/>
      <c r="C204" s="50"/>
      <c r="D204" s="307"/>
      <c r="G204" s="304"/>
      <c r="H204" s="50"/>
      <c r="I204" s="305"/>
    </row>
    <row r="205" spans="1:9" x14ac:dyDescent="0.2">
      <c r="A205" s="10"/>
      <c r="B205" s="10"/>
      <c r="C205" s="10"/>
      <c r="D205" s="10"/>
      <c r="E205" s="10"/>
      <c r="F205" s="10"/>
      <c r="G205" s="10"/>
      <c r="H205" s="10"/>
      <c r="I205" s="306"/>
    </row>
    <row r="209" spans="1:9" x14ac:dyDescent="0.2">
      <c r="A209" s="308"/>
      <c r="B209" s="309"/>
      <c r="C209" s="309"/>
      <c r="D209" s="309"/>
      <c r="E209" s="309"/>
      <c r="F209" s="309"/>
      <c r="G209" s="309"/>
      <c r="H209" s="309"/>
      <c r="I209" s="309"/>
    </row>
    <row r="210" spans="1:9" x14ac:dyDescent="0.2">
      <c r="A210" s="309"/>
      <c r="B210" s="309"/>
      <c r="C210" s="309"/>
      <c r="D210" s="309"/>
      <c r="E210" s="309"/>
      <c r="F210" s="309"/>
      <c r="G210" s="309"/>
      <c r="H210" s="309"/>
      <c r="I210" s="309"/>
    </row>
    <row r="212" spans="1:9" x14ac:dyDescent="0.2">
      <c r="A212" s="53"/>
      <c r="B212" s="53"/>
      <c r="C212" s="53"/>
      <c r="D212" s="302"/>
      <c r="E212" s="10"/>
      <c r="F212" s="10"/>
      <c r="G212" s="302"/>
      <c r="H212" s="10"/>
      <c r="I212" s="303"/>
    </row>
    <row r="213" spans="1:9" ht="27.6" customHeight="1" x14ac:dyDescent="0.2">
      <c r="A213" s="50"/>
      <c r="B213" s="50"/>
      <c r="C213" s="50"/>
      <c r="D213" s="307"/>
      <c r="G213" s="304"/>
      <c r="H213" s="50"/>
      <c r="I213" s="305"/>
    </row>
    <row r="214" spans="1:9" x14ac:dyDescent="0.2">
      <c r="A214" s="10"/>
      <c r="B214" s="10"/>
      <c r="C214" s="10"/>
      <c r="D214" s="10"/>
      <c r="E214" s="10"/>
      <c r="F214" s="10"/>
      <c r="G214" s="10"/>
      <c r="H214" s="10"/>
      <c r="I214" s="306"/>
    </row>
    <row r="218" spans="1:9" x14ac:dyDescent="0.2">
      <c r="A218" s="310"/>
      <c r="B218" s="311"/>
      <c r="C218" s="311"/>
      <c r="D218" s="311"/>
      <c r="E218" s="311"/>
      <c r="F218" s="311"/>
      <c r="G218" s="311"/>
      <c r="H218" s="311"/>
      <c r="I218" s="311"/>
    </row>
    <row r="220" spans="1:9" x14ac:dyDescent="0.2">
      <c r="A220" s="310"/>
      <c r="B220" s="311"/>
      <c r="C220" s="311"/>
      <c r="D220" s="311"/>
      <c r="E220" s="311"/>
      <c r="F220" s="311"/>
      <c r="G220" s="311"/>
      <c r="H220" s="311"/>
      <c r="I220" s="311"/>
    </row>
    <row r="222" spans="1:9" x14ac:dyDescent="0.2">
      <c r="A222" s="310"/>
      <c r="B222" s="311"/>
      <c r="C222" s="311"/>
      <c r="D222" s="311"/>
      <c r="E222" s="311"/>
      <c r="F222" s="311"/>
      <c r="G222" s="311"/>
      <c r="H222" s="311"/>
      <c r="I222" s="311"/>
    </row>
    <row r="225" spans="1:9" x14ac:dyDescent="0.2">
      <c r="A225" s="53"/>
      <c r="B225" s="53"/>
      <c r="C225" s="53"/>
      <c r="D225" s="53"/>
      <c r="E225" s="53"/>
      <c r="F225" s="53"/>
      <c r="G225" s="53"/>
      <c r="H225" s="53"/>
      <c r="I225" s="53"/>
    </row>
    <row r="227" spans="1:9" ht="41.1" customHeight="1" x14ac:dyDescent="0.2">
      <c r="A227" s="53"/>
      <c r="B227" s="53"/>
      <c r="C227" s="53"/>
      <c r="D227" s="312"/>
      <c r="E227" s="312"/>
      <c r="F227" s="312"/>
      <c r="G227" s="312"/>
      <c r="H227" s="312"/>
      <c r="I227" s="303"/>
    </row>
    <row r="228" spans="1:9" x14ac:dyDescent="0.2">
      <c r="A228" s="311"/>
      <c r="B228" s="311"/>
      <c r="C228" s="311"/>
      <c r="D228" s="7"/>
      <c r="E228" s="7"/>
      <c r="F228" s="7"/>
      <c r="G228" s="7"/>
      <c r="H228" s="7"/>
      <c r="I228" s="313"/>
    </row>
    <row r="229" spans="1:9" x14ac:dyDescent="0.2">
      <c r="A229" s="314"/>
      <c r="B229" s="314"/>
      <c r="C229" s="314"/>
      <c r="D229" s="7"/>
      <c r="E229" s="7"/>
      <c r="F229" s="7"/>
      <c r="G229" s="7"/>
      <c r="H229" s="7"/>
      <c r="I229" s="313"/>
    </row>
    <row r="230" spans="1:9" x14ac:dyDescent="0.2">
      <c r="A230" s="310"/>
      <c r="B230" s="310"/>
      <c r="C230" s="310"/>
      <c r="D230" s="7"/>
      <c r="E230" s="7"/>
      <c r="F230" s="7"/>
      <c r="G230" s="7"/>
      <c r="H230" s="7"/>
      <c r="I230" s="313"/>
    </row>
    <row r="231" spans="1:9" x14ac:dyDescent="0.2">
      <c r="A231" s="311"/>
      <c r="B231" s="311"/>
      <c r="C231" s="311"/>
      <c r="D231" s="7"/>
      <c r="G231" s="7"/>
      <c r="H231" s="7"/>
      <c r="I231" s="313"/>
    </row>
    <row r="232" spans="1:9" x14ac:dyDescent="0.2">
      <c r="A232" s="311"/>
      <c r="B232" s="311"/>
      <c r="C232" s="311"/>
      <c r="I232" s="313"/>
    </row>
    <row r="233" spans="1:9" x14ac:dyDescent="0.2">
      <c r="A233" s="310"/>
      <c r="B233" s="311"/>
      <c r="C233" s="311"/>
      <c r="I233" s="313"/>
    </row>
    <row r="234" spans="1:9" x14ac:dyDescent="0.2">
      <c r="A234" s="10"/>
      <c r="B234" s="10"/>
      <c r="C234" s="10"/>
      <c r="D234" s="10"/>
      <c r="E234" s="10"/>
      <c r="F234" s="10"/>
      <c r="G234" s="4"/>
      <c r="H234" s="10"/>
      <c r="I234" s="315"/>
    </row>
    <row r="236" spans="1:9" ht="39.950000000000003" customHeight="1" x14ac:dyDescent="0.2">
      <c r="A236" s="316"/>
      <c r="B236" s="316"/>
      <c r="C236" s="316"/>
      <c r="D236" s="316"/>
      <c r="E236" s="316"/>
      <c r="F236" s="316"/>
      <c r="G236" s="316"/>
      <c r="H236" s="316"/>
      <c r="I236" s="316"/>
    </row>
    <row r="237" spans="1:9" x14ac:dyDescent="0.2">
      <c r="A237" s="312"/>
      <c r="B237" s="312"/>
      <c r="C237" s="312"/>
      <c r="D237" s="312"/>
      <c r="E237" s="312"/>
      <c r="F237" s="312"/>
      <c r="G237" s="312"/>
      <c r="H237" s="312"/>
      <c r="I237" s="312"/>
    </row>
    <row r="238" spans="1:9" x14ac:dyDescent="0.2">
      <c r="A238" s="312"/>
      <c r="B238" s="312"/>
      <c r="C238" s="312"/>
      <c r="D238" s="312"/>
      <c r="E238" s="312"/>
      <c r="F238" s="312"/>
      <c r="G238" s="312"/>
      <c r="H238" s="312"/>
      <c r="I238" s="312"/>
    </row>
    <row r="239" spans="1:9" x14ac:dyDescent="0.2">
      <c r="A239" s="312"/>
      <c r="B239" s="312"/>
      <c r="C239" s="312"/>
      <c r="D239" s="312"/>
      <c r="E239" s="312"/>
      <c r="F239" s="312"/>
      <c r="G239" s="312"/>
      <c r="H239" s="312"/>
      <c r="I239" s="312"/>
    </row>
    <row r="240" spans="1:9" x14ac:dyDescent="0.2">
      <c r="A240" s="312"/>
      <c r="B240" s="312"/>
      <c r="C240" s="312"/>
      <c r="D240" s="312"/>
      <c r="E240" s="312"/>
      <c r="F240" s="312"/>
      <c r="G240" s="312"/>
      <c r="H240" s="312"/>
      <c r="I240" s="312"/>
    </row>
    <row r="241" spans="1:9" x14ac:dyDescent="0.2">
      <c r="A241" s="121"/>
      <c r="B241" s="121"/>
      <c r="C241" s="121"/>
      <c r="D241" s="121"/>
      <c r="E241" s="121"/>
      <c r="F241" s="121"/>
      <c r="G241" s="121"/>
      <c r="H241" s="121"/>
      <c r="I241" s="121"/>
    </row>
    <row r="243" spans="1:9" ht="42" customHeight="1" x14ac:dyDescent="0.2">
      <c r="A243" s="53"/>
      <c r="B243" s="53"/>
      <c r="C243" s="53"/>
      <c r="D243" s="312"/>
      <c r="E243" s="53"/>
      <c r="F243" s="53"/>
      <c r="G243" s="312"/>
      <c r="H243" s="312"/>
      <c r="I243" s="303"/>
    </row>
    <row r="244" spans="1:9" x14ac:dyDescent="0.2">
      <c r="A244" s="311"/>
      <c r="B244" s="311"/>
      <c r="C244" s="311"/>
      <c r="D244" s="7"/>
      <c r="E244" s="7"/>
      <c r="F244" s="7"/>
      <c r="G244" s="7"/>
      <c r="H244" s="7"/>
      <c r="I244" s="313"/>
    </row>
    <row r="245" spans="1:9" x14ac:dyDescent="0.2">
      <c r="A245" s="311"/>
      <c r="B245" s="311"/>
      <c r="C245" s="311"/>
      <c r="D245" s="7"/>
      <c r="E245" s="7"/>
      <c r="F245" s="7"/>
      <c r="G245" s="7"/>
      <c r="H245" s="7"/>
      <c r="I245" s="313"/>
    </row>
    <row r="246" spans="1:9" x14ac:dyDescent="0.2">
      <c r="A246" s="310"/>
      <c r="B246" s="311"/>
      <c r="C246" s="311"/>
      <c r="D246" s="7"/>
      <c r="G246" s="7"/>
      <c r="H246" s="7"/>
      <c r="I246" s="313"/>
    </row>
    <row r="247" spans="1:9" x14ac:dyDescent="0.2">
      <c r="A247" s="311"/>
      <c r="B247" s="311"/>
      <c r="C247" s="311"/>
      <c r="D247" s="7"/>
      <c r="G247" s="7"/>
      <c r="H247" s="7"/>
      <c r="I247" s="313"/>
    </row>
    <row r="248" spans="1:9" x14ac:dyDescent="0.2">
      <c r="A248" s="311"/>
      <c r="B248" s="311"/>
      <c r="C248" s="311"/>
      <c r="G248" s="7"/>
      <c r="H248" s="7"/>
      <c r="I248" s="313"/>
    </row>
    <row r="249" spans="1:9" x14ac:dyDescent="0.2">
      <c r="A249" s="310"/>
      <c r="B249" s="311"/>
      <c r="C249" s="311"/>
      <c r="G249" s="7"/>
      <c r="H249" s="7"/>
      <c r="I249" s="313"/>
    </row>
    <row r="250" spans="1:9" ht="44.25" customHeight="1" x14ac:dyDescent="0.2">
      <c r="A250" s="302"/>
      <c r="B250" s="302"/>
      <c r="C250" s="302"/>
      <c r="D250" s="302"/>
      <c r="E250" s="302"/>
      <c r="F250" s="302"/>
      <c r="G250" s="302"/>
      <c r="H250" s="302"/>
      <c r="I250" s="315"/>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7"/>
    </row>
    <row r="257" spans="1:9" ht="15.75" x14ac:dyDescent="0.25">
      <c r="A257" s="41"/>
      <c r="B257" s="50"/>
      <c r="C257" s="50"/>
      <c r="D257" s="50"/>
      <c r="E257" s="50"/>
      <c r="F257" s="50"/>
      <c r="G257" s="50"/>
      <c r="H257" s="50"/>
      <c r="I257" s="318"/>
    </row>
    <row r="258" spans="1:9" ht="12.75" customHeight="1" x14ac:dyDescent="0.2">
      <c r="A258" s="50"/>
      <c r="B258" s="121"/>
      <c r="C258" s="121"/>
      <c r="D258" s="121"/>
      <c r="E258" s="121"/>
      <c r="F258" s="121"/>
      <c r="G258" s="121"/>
      <c r="H258" s="121"/>
      <c r="I258" s="319"/>
    </row>
    <row r="259" spans="1:9" ht="12.75" customHeight="1" x14ac:dyDescent="0.2">
      <c r="A259" s="50"/>
      <c r="B259" s="121"/>
      <c r="C259" s="121"/>
      <c r="D259" s="121"/>
      <c r="E259" s="121"/>
      <c r="F259" s="121"/>
      <c r="G259" s="121"/>
      <c r="H259" s="121"/>
      <c r="I259" s="319"/>
    </row>
  </sheetData>
  <mergeCells count="118">
    <mergeCell ref="B170:H170"/>
    <mergeCell ref="B171:H171"/>
    <mergeCell ref="A172:H172"/>
    <mergeCell ref="A164:H164"/>
    <mergeCell ref="B165:H165"/>
    <mergeCell ref="B166:H166"/>
    <mergeCell ref="B167:H167"/>
    <mergeCell ref="B168:H168"/>
    <mergeCell ref="B169:H169"/>
    <mergeCell ref="B154:G154"/>
    <mergeCell ref="B155:G155"/>
    <mergeCell ref="B156:G156"/>
    <mergeCell ref="B157:G157"/>
    <mergeCell ref="A158:G158"/>
    <mergeCell ref="A163:I163"/>
    <mergeCell ref="B145:G145"/>
    <mergeCell ref="A146:G146"/>
    <mergeCell ref="A150:I150"/>
    <mergeCell ref="B151:G151"/>
    <mergeCell ref="B152:G152"/>
    <mergeCell ref="B153:G153"/>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52821-65FA-4B3D-BA5C-04ABFFB48E29}">
  <sheetPr>
    <tabColor rgb="FFFFFF00"/>
  </sheetPr>
  <dimension ref="A1:Q176"/>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0.85546875" customWidth="1"/>
    <col min="13" max="13" width="13.42578125" bestFit="1" customWidth="1"/>
    <col min="14" max="14" width="12.28515625" bestFit="1" customWidth="1"/>
    <col min="15" max="15" width="15.140625" bestFit="1" customWidth="1"/>
    <col min="17" max="17" width="13.140625" customWidth="1"/>
  </cols>
  <sheetData>
    <row r="1" spans="1:9" ht="13.5" thickBot="1" x14ac:dyDescent="0.25">
      <c r="A1" s="387" t="s">
        <v>16</v>
      </c>
      <c r="B1" s="388"/>
      <c r="C1" s="388"/>
      <c r="D1" s="388"/>
      <c r="E1" s="388"/>
      <c r="F1" s="388"/>
      <c r="G1" s="388"/>
      <c r="H1" s="388"/>
      <c r="I1" s="389"/>
    </row>
    <row r="2" spans="1:9" x14ac:dyDescent="0.2">
      <c r="A2" s="289"/>
      <c r="B2" s="289"/>
      <c r="C2" s="289"/>
      <c r="D2" s="289"/>
      <c r="E2" s="289"/>
      <c r="F2" s="289"/>
      <c r="G2" s="289"/>
      <c r="H2" s="289"/>
      <c r="I2" s="289"/>
    </row>
    <row r="3" spans="1:9" x14ac:dyDescent="0.2">
      <c r="A3" s="394" t="s">
        <v>182</v>
      </c>
      <c r="B3" s="395"/>
      <c r="C3" s="395"/>
      <c r="D3" s="395"/>
      <c r="E3" s="395"/>
      <c r="F3" s="395"/>
      <c r="G3" s="289"/>
      <c r="H3" s="289"/>
      <c r="I3" s="289"/>
    </row>
    <row r="4" spans="1:9" x14ac:dyDescent="0.2">
      <c r="A4" s="395" t="s">
        <v>18</v>
      </c>
      <c r="B4" s="395"/>
      <c r="C4" s="395"/>
      <c r="D4" s="395"/>
      <c r="E4" s="395"/>
      <c r="F4" s="395"/>
      <c r="G4" s="289"/>
      <c r="H4" s="289"/>
      <c r="I4" s="289"/>
    </row>
    <row r="5" spans="1:9" x14ac:dyDescent="0.2">
      <c r="A5" s="10"/>
      <c r="B5" s="10"/>
      <c r="C5" s="10"/>
      <c r="D5" s="10"/>
      <c r="E5" s="10"/>
      <c r="F5" s="10"/>
      <c r="G5" s="10"/>
      <c r="H5" s="10"/>
      <c r="I5" s="10"/>
    </row>
    <row r="6" spans="1:9" x14ac:dyDescent="0.2">
      <c r="A6" s="395" t="s">
        <v>19</v>
      </c>
      <c r="B6" s="395"/>
      <c r="C6" s="395"/>
      <c r="D6" s="395"/>
      <c r="E6" s="395"/>
      <c r="F6" s="395"/>
      <c r="G6" s="10"/>
      <c r="H6" s="10"/>
      <c r="I6" s="10"/>
    </row>
    <row r="7" spans="1:9" x14ac:dyDescent="0.2">
      <c r="A7" s="290"/>
      <c r="B7" s="290"/>
      <c r="C7" s="290"/>
      <c r="D7" s="290"/>
      <c r="E7" s="290"/>
      <c r="F7" s="290"/>
      <c r="G7" s="290"/>
      <c r="H7" s="290"/>
      <c r="I7" s="290"/>
    </row>
    <row r="8" spans="1:9" x14ac:dyDescent="0.2">
      <c r="A8" s="392" t="s">
        <v>20</v>
      </c>
      <c r="B8" s="392"/>
      <c r="C8" s="392"/>
      <c r="D8" s="392"/>
      <c r="E8" s="392"/>
      <c r="F8" s="392"/>
      <c r="G8" s="392"/>
      <c r="H8" s="392"/>
      <c r="I8" s="392"/>
    </row>
    <row r="9" spans="1:9" x14ac:dyDescent="0.2">
      <c r="A9" s="291" t="s">
        <v>21</v>
      </c>
      <c r="B9" s="390" t="s">
        <v>22</v>
      </c>
      <c r="C9" s="391"/>
      <c r="D9" s="391"/>
      <c r="E9" s="391"/>
      <c r="F9" s="391"/>
      <c r="G9" s="391"/>
      <c r="H9" s="391"/>
      <c r="I9" s="130"/>
    </row>
    <row r="10" spans="1:9" x14ac:dyDescent="0.2">
      <c r="A10" s="291" t="s">
        <v>23</v>
      </c>
      <c r="B10" s="390" t="s">
        <v>24</v>
      </c>
      <c r="C10" s="391"/>
      <c r="D10" s="391"/>
      <c r="E10" s="391"/>
      <c r="F10" s="391"/>
      <c r="G10" s="391"/>
      <c r="H10" s="391"/>
      <c r="I10" s="351" t="str">
        <f>'Assis.OP.ADM.'!I10</f>
        <v>Salvador/BA</v>
      </c>
    </row>
    <row r="11" spans="1:9" x14ac:dyDescent="0.2">
      <c r="A11" s="291" t="s">
        <v>26</v>
      </c>
      <c r="B11" s="390" t="s">
        <v>27</v>
      </c>
      <c r="C11" s="390"/>
      <c r="D11" s="390"/>
      <c r="E11" s="390"/>
      <c r="F11" s="390"/>
      <c r="G11" s="390"/>
      <c r="H11" s="390"/>
      <c r="I11" s="352" t="s">
        <v>28</v>
      </c>
    </row>
    <row r="12" spans="1:9" x14ac:dyDescent="0.2">
      <c r="A12" s="291" t="s">
        <v>29</v>
      </c>
      <c r="B12" s="390" t="s">
        <v>30</v>
      </c>
      <c r="C12" s="391"/>
      <c r="D12" s="391"/>
      <c r="E12" s="391"/>
      <c r="F12" s="391"/>
      <c r="G12" s="391"/>
      <c r="H12" s="391"/>
      <c r="I12" s="337">
        <f>'Assis.OP.ADM.'!I12</f>
        <v>60</v>
      </c>
    </row>
    <row r="13" spans="1:9" x14ac:dyDescent="0.2">
      <c r="A13" s="289"/>
      <c r="B13" s="290"/>
      <c r="C13" s="290"/>
      <c r="D13" s="290"/>
      <c r="E13" s="290"/>
      <c r="F13" s="290"/>
      <c r="G13" s="290"/>
      <c r="H13" s="289"/>
      <c r="I13" s="289"/>
    </row>
    <row r="14" spans="1:9" x14ac:dyDescent="0.2">
      <c r="A14" s="392" t="s">
        <v>31</v>
      </c>
      <c r="B14" s="392"/>
      <c r="C14" s="392"/>
      <c r="D14" s="392"/>
      <c r="E14" s="392"/>
      <c r="F14" s="392"/>
      <c r="G14" s="392"/>
      <c r="H14" s="392"/>
      <c r="I14" s="392"/>
    </row>
    <row r="15" spans="1:9" x14ac:dyDescent="0.2">
      <c r="A15" s="393" t="s">
        <v>32</v>
      </c>
      <c r="B15" s="393"/>
      <c r="C15" s="393" t="s">
        <v>33</v>
      </c>
      <c r="D15" s="393"/>
      <c r="E15" s="393" t="s">
        <v>34</v>
      </c>
      <c r="F15" s="393"/>
      <c r="G15" s="393"/>
      <c r="H15" s="393"/>
      <c r="I15" s="393"/>
    </row>
    <row r="16" spans="1:9" x14ac:dyDescent="0.2">
      <c r="A16" s="401" t="s">
        <v>183</v>
      </c>
      <c r="B16" s="402"/>
      <c r="C16" s="401" t="s">
        <v>36</v>
      </c>
      <c r="D16" s="402"/>
      <c r="E16" s="403">
        <v>1</v>
      </c>
      <c r="F16" s="404"/>
      <c r="G16" s="404"/>
      <c r="H16" s="404"/>
      <c r="I16" s="404"/>
    </row>
    <row r="17" spans="1:9" x14ac:dyDescent="0.2">
      <c r="A17" s="39"/>
      <c r="B17" s="292"/>
      <c r="C17" s="40"/>
      <c r="D17" s="293"/>
      <c r="E17" s="41"/>
      <c r="F17" s="294"/>
      <c r="G17" s="294"/>
      <c r="H17" s="294"/>
      <c r="I17" s="294"/>
    </row>
    <row r="18" spans="1:9" x14ac:dyDescent="0.2">
      <c r="A18" s="37" t="s">
        <v>37</v>
      </c>
      <c r="B18" s="292"/>
      <c r="C18" s="40"/>
      <c r="D18" s="293"/>
      <c r="E18" s="41"/>
      <c r="F18" s="294"/>
      <c r="G18" s="294"/>
      <c r="H18" s="294"/>
      <c r="I18" s="294"/>
    </row>
    <row r="19" spans="1:9" x14ac:dyDescent="0.2">
      <c r="A19" s="37" t="s">
        <v>38</v>
      </c>
      <c r="B19" s="292"/>
      <c r="C19" s="40"/>
      <c r="D19" s="293"/>
      <c r="E19" s="41"/>
      <c r="F19" s="294"/>
      <c r="G19" s="294"/>
      <c r="H19" s="294"/>
      <c r="I19" s="294"/>
    </row>
    <row r="20" spans="1:9" x14ac:dyDescent="0.2">
      <c r="A20" s="37" t="s">
        <v>39</v>
      </c>
      <c r="B20" s="292"/>
      <c r="C20" s="40"/>
      <c r="D20" s="293"/>
      <c r="E20" s="41"/>
      <c r="F20" s="294"/>
      <c r="G20" s="294"/>
      <c r="H20" s="294"/>
      <c r="I20" s="294"/>
    </row>
    <row r="21" spans="1:9" x14ac:dyDescent="0.2">
      <c r="A21" s="37" t="s">
        <v>40</v>
      </c>
      <c r="B21" s="292"/>
      <c r="C21" s="40"/>
      <c r="D21" s="293"/>
      <c r="E21" s="41"/>
      <c r="F21" s="294"/>
      <c r="G21" s="294"/>
      <c r="H21" s="294"/>
      <c r="I21" s="294"/>
    </row>
    <row r="22" spans="1:9" ht="14.25" x14ac:dyDescent="0.2">
      <c r="A22" s="55"/>
      <c r="B22" s="292"/>
      <c r="C22" s="40"/>
      <c r="D22" s="293"/>
      <c r="E22" s="41"/>
      <c r="F22" s="294"/>
      <c r="G22" s="294"/>
      <c r="H22" s="294"/>
      <c r="I22" s="294"/>
    </row>
    <row r="23" spans="1:9" x14ac:dyDescent="0.2">
      <c r="A23" s="38" t="s">
        <v>41</v>
      </c>
      <c r="B23" s="292"/>
      <c r="C23" s="40"/>
      <c r="D23" s="293"/>
      <c r="E23" s="41"/>
      <c r="F23" s="294"/>
      <c r="G23" s="294"/>
      <c r="H23" s="294"/>
      <c r="I23" s="294"/>
    </row>
    <row r="24" spans="1:9" x14ac:dyDescent="0.2">
      <c r="A24" s="39"/>
      <c r="B24" s="292"/>
      <c r="C24" s="40"/>
      <c r="D24" s="293"/>
      <c r="E24" s="41"/>
      <c r="F24" s="294"/>
      <c r="G24" s="294"/>
      <c r="H24" s="294"/>
      <c r="I24" s="294"/>
    </row>
    <row r="25" spans="1:9" x14ac:dyDescent="0.2">
      <c r="A25" s="38" t="s">
        <v>42</v>
      </c>
      <c r="B25" s="292"/>
      <c r="C25" s="40"/>
      <c r="D25" s="293"/>
      <c r="E25" s="41"/>
      <c r="F25" s="294"/>
      <c r="G25" s="294"/>
      <c r="H25" s="294"/>
      <c r="I25" s="294"/>
    </row>
    <row r="26" spans="1:9" x14ac:dyDescent="0.2">
      <c r="A26" s="37" t="s">
        <v>43</v>
      </c>
      <c r="B26" s="292"/>
      <c r="C26" s="40"/>
      <c r="D26" s="293"/>
      <c r="E26" s="41"/>
      <c r="F26" s="294"/>
      <c r="G26" s="294"/>
      <c r="H26" s="294"/>
      <c r="I26" s="294"/>
    </row>
    <row r="27" spans="1:9" x14ac:dyDescent="0.2">
      <c r="A27" s="392" t="s">
        <v>44</v>
      </c>
      <c r="B27" s="392"/>
      <c r="C27" s="392"/>
      <c r="D27" s="392"/>
      <c r="E27" s="392"/>
      <c r="F27" s="392"/>
      <c r="G27" s="392"/>
      <c r="H27" s="392"/>
      <c r="I27" s="392"/>
    </row>
    <row r="28" spans="1:9" x14ac:dyDescent="0.2">
      <c r="A28" s="295">
        <v>1</v>
      </c>
      <c r="B28" s="396" t="s">
        <v>45</v>
      </c>
      <c r="C28" s="396"/>
      <c r="D28" s="396"/>
      <c r="E28" s="396"/>
      <c r="F28" s="396"/>
      <c r="G28" s="396"/>
      <c r="H28" s="396"/>
      <c r="I28" s="335" t="s">
        <v>183</v>
      </c>
    </row>
    <row r="29" spans="1:9" x14ac:dyDescent="0.2">
      <c r="A29" s="291">
        <v>2</v>
      </c>
      <c r="B29" s="390" t="s">
        <v>46</v>
      </c>
      <c r="C29" s="390"/>
      <c r="D29" s="390"/>
      <c r="E29" s="390"/>
      <c r="F29" s="390"/>
      <c r="G29" s="390"/>
      <c r="H29" s="390"/>
      <c r="I29" s="182" t="s">
        <v>184</v>
      </c>
    </row>
    <row r="30" spans="1:9" x14ac:dyDescent="0.2">
      <c r="A30" s="291">
        <v>3</v>
      </c>
      <c r="B30" s="391" t="s">
        <v>47</v>
      </c>
      <c r="C30" s="391"/>
      <c r="D30" s="391"/>
      <c r="E30" s="391"/>
      <c r="F30" s="391"/>
      <c r="G30" s="391"/>
      <c r="H30" s="391"/>
      <c r="I30" s="129">
        <v>2157.85</v>
      </c>
    </row>
    <row r="31" spans="1:9" ht="25.5" x14ac:dyDescent="0.2">
      <c r="A31" s="295">
        <v>4</v>
      </c>
      <c r="B31" s="396" t="s">
        <v>48</v>
      </c>
      <c r="C31" s="396"/>
      <c r="D31" s="396"/>
      <c r="E31" s="396"/>
      <c r="F31" s="396"/>
      <c r="G31" s="396"/>
      <c r="H31" s="396"/>
      <c r="I31" s="251" t="s">
        <v>185</v>
      </c>
    </row>
    <row r="32" spans="1:9" x14ac:dyDescent="0.2">
      <c r="A32" s="291">
        <v>5</v>
      </c>
      <c r="B32" s="390" t="s">
        <v>50</v>
      </c>
      <c r="C32" s="391"/>
      <c r="D32" s="391"/>
      <c r="E32" s="391"/>
      <c r="F32" s="391"/>
      <c r="G32" s="391"/>
      <c r="H32" s="391"/>
      <c r="I32" s="130">
        <v>46023</v>
      </c>
    </row>
    <row r="33" spans="1:9" x14ac:dyDescent="0.2">
      <c r="A33" s="289"/>
      <c r="B33" s="290"/>
      <c r="C33" s="290"/>
      <c r="D33" s="290"/>
      <c r="E33" s="290"/>
      <c r="F33" s="290"/>
      <c r="G33" s="290"/>
      <c r="H33" s="290"/>
      <c r="I33" s="296"/>
    </row>
    <row r="34" spans="1:9" x14ac:dyDescent="0.2">
      <c r="A34" s="37" t="s">
        <v>51</v>
      </c>
      <c r="B34" s="290"/>
      <c r="C34" s="290"/>
      <c r="D34" s="290"/>
      <c r="E34" s="290"/>
      <c r="F34" s="290"/>
      <c r="G34" s="290"/>
      <c r="H34" s="290"/>
      <c r="I34" s="296"/>
    </row>
    <row r="35" spans="1:9" x14ac:dyDescent="0.2">
      <c r="A35" s="37" t="s">
        <v>52</v>
      </c>
      <c r="B35" s="290"/>
      <c r="C35" s="290"/>
      <c r="D35" s="290"/>
      <c r="E35" s="290"/>
      <c r="F35" s="290"/>
      <c r="G35" s="290"/>
      <c r="H35" s="290"/>
      <c r="I35" s="296"/>
    </row>
    <row r="37" spans="1:9" x14ac:dyDescent="0.2">
      <c r="A37" s="398" t="s">
        <v>53</v>
      </c>
      <c r="B37" s="398"/>
      <c r="C37" s="398"/>
      <c r="D37" s="398"/>
      <c r="E37" s="398"/>
      <c r="F37" s="398"/>
      <c r="G37" s="398"/>
      <c r="H37" s="398"/>
      <c r="I37" s="398"/>
    </row>
    <row r="38" spans="1:9" x14ac:dyDescent="0.2">
      <c r="A38" s="8">
        <v>1</v>
      </c>
      <c r="B38" s="393" t="s">
        <v>54</v>
      </c>
      <c r="C38" s="393"/>
      <c r="D38" s="393"/>
      <c r="E38" s="393"/>
      <c r="F38" s="393"/>
      <c r="G38" s="393"/>
      <c r="H38" s="8" t="s">
        <v>55</v>
      </c>
      <c r="I38" s="8" t="s">
        <v>56</v>
      </c>
    </row>
    <row r="39" spans="1:9" x14ac:dyDescent="0.2">
      <c r="A39" s="8" t="s">
        <v>21</v>
      </c>
      <c r="B39" s="390" t="s">
        <v>57</v>
      </c>
      <c r="C39" s="390"/>
      <c r="D39" s="390"/>
      <c r="E39" s="390"/>
      <c r="F39" s="390"/>
      <c r="G39" s="390"/>
      <c r="H39" s="22"/>
      <c r="I39" s="166">
        <f>I30</f>
        <v>2157.85</v>
      </c>
    </row>
    <row r="40" spans="1:9" x14ac:dyDescent="0.2">
      <c r="A40" s="8" t="s">
        <v>23</v>
      </c>
      <c r="B40" s="390" t="s">
        <v>58</v>
      </c>
      <c r="C40" s="390"/>
      <c r="D40" s="390"/>
      <c r="E40" s="390"/>
      <c r="F40" s="390"/>
      <c r="G40" s="390"/>
      <c r="H40" s="2"/>
      <c r="I40" s="166">
        <f>I39*H40</f>
        <v>0</v>
      </c>
    </row>
    <row r="41" spans="1:9" x14ac:dyDescent="0.2">
      <c r="A41" s="8" t="s">
        <v>26</v>
      </c>
      <c r="B41" s="390" t="s">
        <v>60</v>
      </c>
      <c r="C41" s="390"/>
      <c r="D41" s="390"/>
      <c r="E41" s="390"/>
      <c r="F41" s="390"/>
      <c r="G41" s="390"/>
      <c r="H41" s="2"/>
      <c r="I41" s="166">
        <f>H41*I39</f>
        <v>0</v>
      </c>
    </row>
    <row r="42" spans="1:9" x14ac:dyDescent="0.2">
      <c r="A42" s="8" t="s">
        <v>29</v>
      </c>
      <c r="B42" s="390" t="s">
        <v>61</v>
      </c>
      <c r="C42" s="390"/>
      <c r="D42" s="390"/>
      <c r="E42" s="390"/>
      <c r="F42" s="390"/>
      <c r="G42" s="390"/>
      <c r="H42" s="2"/>
      <c r="I42" s="166">
        <v>0</v>
      </c>
    </row>
    <row r="43" spans="1:9" x14ac:dyDescent="0.2">
      <c r="A43" s="8" t="s">
        <v>63</v>
      </c>
      <c r="B43" s="390" t="s">
        <v>64</v>
      </c>
      <c r="C43" s="390"/>
      <c r="D43" s="390"/>
      <c r="E43" s="390"/>
      <c r="F43" s="390"/>
      <c r="G43" s="390"/>
      <c r="H43" s="5"/>
      <c r="I43" s="166">
        <v>0</v>
      </c>
    </row>
    <row r="44" spans="1:9" x14ac:dyDescent="0.2">
      <c r="A44" s="8" t="s">
        <v>65</v>
      </c>
      <c r="B44" s="390" t="s">
        <v>66</v>
      </c>
      <c r="C44" s="390"/>
      <c r="D44" s="390"/>
      <c r="E44" s="390"/>
      <c r="F44" s="390"/>
      <c r="G44" s="390"/>
      <c r="H44" s="2"/>
      <c r="I44" s="166">
        <v>0</v>
      </c>
    </row>
    <row r="45" spans="1:9" x14ac:dyDescent="0.2">
      <c r="A45" s="409" t="s">
        <v>67</v>
      </c>
      <c r="B45" s="392"/>
      <c r="C45" s="392"/>
      <c r="D45" s="392"/>
      <c r="E45" s="392"/>
      <c r="F45" s="392"/>
      <c r="G45" s="392"/>
      <c r="H45" s="392"/>
      <c r="I45" s="167">
        <f>SUM(I39:I44)</f>
        <v>2157.85</v>
      </c>
    </row>
    <row r="46" spans="1:9" x14ac:dyDescent="0.2">
      <c r="A46" s="10"/>
      <c r="B46" s="10"/>
      <c r="C46" s="10"/>
      <c r="D46" s="10"/>
      <c r="E46" s="10"/>
      <c r="F46" s="10"/>
      <c r="G46" s="10"/>
      <c r="H46" s="10"/>
      <c r="I46" s="10"/>
    </row>
    <row r="47" spans="1:9" x14ac:dyDescent="0.2">
      <c r="A47" s="37" t="s">
        <v>68</v>
      </c>
      <c r="B47" s="10"/>
      <c r="C47" s="10"/>
      <c r="D47" s="10"/>
      <c r="E47" s="10"/>
      <c r="F47" s="10"/>
      <c r="G47" s="10"/>
      <c r="H47" s="10"/>
      <c r="I47" s="10"/>
    </row>
    <row r="48" spans="1:9" x14ac:dyDescent="0.2">
      <c r="A48" s="37" t="s">
        <v>69</v>
      </c>
      <c r="B48" s="10"/>
      <c r="C48" s="10"/>
      <c r="D48" s="10"/>
      <c r="E48" s="10"/>
      <c r="F48" s="10"/>
      <c r="G48" s="10"/>
      <c r="H48" s="10"/>
      <c r="I48" s="10"/>
    </row>
    <row r="49" spans="1:9" x14ac:dyDescent="0.2">
      <c r="A49" s="3"/>
      <c r="B49" s="3"/>
      <c r="C49" s="3"/>
      <c r="D49" s="3"/>
      <c r="E49" s="3"/>
      <c r="F49" s="3"/>
      <c r="G49" s="3"/>
      <c r="H49" s="3"/>
      <c r="I49" s="4"/>
    </row>
    <row r="50" spans="1:9" x14ac:dyDescent="0.2">
      <c r="A50" s="398" t="s">
        <v>70</v>
      </c>
      <c r="B50" s="398"/>
      <c r="C50" s="398"/>
      <c r="D50" s="398"/>
      <c r="E50" s="398"/>
      <c r="F50" s="398"/>
      <c r="G50" s="398"/>
      <c r="H50" s="398"/>
      <c r="I50" s="398"/>
    </row>
    <row r="51" spans="1:9" x14ac:dyDescent="0.2">
      <c r="A51" s="47" t="s">
        <v>71</v>
      </c>
      <c r="B51" s="405" t="s">
        <v>72</v>
      </c>
      <c r="C51" s="406"/>
      <c r="D51" s="406"/>
      <c r="E51" s="406"/>
      <c r="F51" s="406"/>
      <c r="G51" s="407"/>
      <c r="H51" s="8" t="s">
        <v>55</v>
      </c>
      <c r="I51" s="8" t="s">
        <v>56</v>
      </c>
    </row>
    <row r="52" spans="1:9" x14ac:dyDescent="0.2">
      <c r="A52" s="8" t="s">
        <v>21</v>
      </c>
      <c r="B52" s="390" t="s">
        <v>73</v>
      </c>
      <c r="C52" s="390"/>
      <c r="D52" s="390"/>
      <c r="E52" s="390"/>
      <c r="F52" s="390"/>
      <c r="G52" s="390"/>
      <c r="H52" s="1">
        <f>1/12</f>
        <v>8.3333333333333329E-2</v>
      </c>
      <c r="I52" s="25">
        <f>$I$45*H52</f>
        <v>179.82083333333333</v>
      </c>
    </row>
    <row r="53" spans="1:9" x14ac:dyDescent="0.2">
      <c r="A53" s="8" t="s">
        <v>23</v>
      </c>
      <c r="B53" s="390" t="s">
        <v>74</v>
      </c>
      <c r="C53" s="390"/>
      <c r="D53" s="390"/>
      <c r="E53" s="390"/>
      <c r="F53" s="390"/>
      <c r="G53" s="390"/>
      <c r="H53" s="24">
        <v>0.121</v>
      </c>
      <c r="I53" s="25">
        <f>$I$45*H53</f>
        <v>261.09985</v>
      </c>
    </row>
    <row r="54" spans="1:9" x14ac:dyDescent="0.2">
      <c r="A54" s="392" t="s">
        <v>75</v>
      </c>
      <c r="B54" s="392"/>
      <c r="C54" s="392"/>
      <c r="D54" s="392"/>
      <c r="E54" s="392"/>
      <c r="F54" s="392"/>
      <c r="G54" s="392"/>
      <c r="H54" s="42">
        <f>TRUNC(SUM(H52:H53),4)</f>
        <v>0.20430000000000001</v>
      </c>
      <c r="I54" s="43">
        <f>SUM(I52:I53)</f>
        <v>440.92068333333333</v>
      </c>
    </row>
    <row r="55" spans="1:9" x14ac:dyDescent="0.2">
      <c r="A55" s="47" t="s">
        <v>26</v>
      </c>
      <c r="B55" s="401" t="s">
        <v>186</v>
      </c>
      <c r="C55" s="401"/>
      <c r="D55" s="401"/>
      <c r="E55" s="401"/>
      <c r="F55" s="401"/>
      <c r="G55" s="401"/>
      <c r="H55" s="162">
        <f>H54*H75</f>
        <v>7.518240000000001E-2</v>
      </c>
      <c r="I55" s="163">
        <f>$I$45*H55</f>
        <v>162.23234184</v>
      </c>
    </row>
    <row r="56" spans="1:9" x14ac:dyDescent="0.2">
      <c r="A56" s="392" t="s">
        <v>77</v>
      </c>
      <c r="B56" s="392"/>
      <c r="C56" s="392"/>
      <c r="D56" s="392"/>
      <c r="E56" s="392"/>
      <c r="F56" s="392"/>
      <c r="G56" s="392"/>
      <c r="H56" s="42">
        <f>TRUNC(SUM(H54:H55),4)</f>
        <v>0.27939999999999998</v>
      </c>
      <c r="I56" s="43">
        <f>SUM(I54:I55)</f>
        <v>603.15302517333339</v>
      </c>
    </row>
    <row r="57" spans="1:9" x14ac:dyDescent="0.2">
      <c r="A57" s="3"/>
      <c r="B57" s="3"/>
      <c r="C57" s="3"/>
      <c r="D57" s="3"/>
      <c r="E57" s="3"/>
      <c r="F57" s="3"/>
      <c r="G57" s="3"/>
      <c r="H57" s="44"/>
      <c r="I57" s="4"/>
    </row>
    <row r="58" spans="1:9" x14ac:dyDescent="0.2">
      <c r="A58" s="37" t="s">
        <v>78</v>
      </c>
      <c r="B58" s="3"/>
      <c r="C58" s="3"/>
      <c r="D58" s="3"/>
      <c r="E58" s="3"/>
      <c r="F58" s="3"/>
      <c r="G58" s="3"/>
      <c r="H58" s="44"/>
      <c r="I58" s="4"/>
    </row>
    <row r="59" spans="1:9" x14ac:dyDescent="0.2">
      <c r="A59" s="37" t="s">
        <v>79</v>
      </c>
      <c r="B59" s="3"/>
      <c r="C59" s="3"/>
      <c r="D59" s="3"/>
      <c r="E59" s="3"/>
      <c r="F59" s="3"/>
      <c r="G59" s="3"/>
      <c r="H59" s="44"/>
      <c r="I59" s="4"/>
    </row>
    <row r="60" spans="1:9" x14ac:dyDescent="0.2">
      <c r="A60" s="37" t="s">
        <v>80</v>
      </c>
      <c r="B60" s="3"/>
      <c r="C60" s="3"/>
      <c r="D60" s="3"/>
      <c r="E60" s="3"/>
      <c r="F60" s="3"/>
      <c r="G60" s="3"/>
      <c r="H60" s="44"/>
      <c r="I60" s="4"/>
    </row>
    <row r="61" spans="1:9" x14ac:dyDescent="0.2">
      <c r="A61" s="37" t="s">
        <v>81</v>
      </c>
      <c r="B61" s="10"/>
      <c r="C61" s="10"/>
      <c r="D61" s="10"/>
      <c r="E61" s="10"/>
      <c r="F61" s="10"/>
      <c r="G61" s="10"/>
      <c r="H61" s="10"/>
      <c r="I61" s="10"/>
    </row>
    <row r="62" spans="1:9" x14ac:dyDescent="0.2">
      <c r="A62" s="37" t="s">
        <v>82</v>
      </c>
      <c r="B62" s="10"/>
      <c r="C62" s="10"/>
      <c r="D62" s="10"/>
      <c r="E62" s="10"/>
      <c r="F62" s="10"/>
      <c r="G62" s="10"/>
      <c r="H62" s="10"/>
      <c r="I62" s="10"/>
    </row>
    <row r="63" spans="1:9" x14ac:dyDescent="0.2">
      <c r="A63" s="37"/>
      <c r="B63" s="10"/>
      <c r="C63" s="10"/>
      <c r="D63" s="10"/>
      <c r="E63" s="10"/>
      <c r="F63" s="10"/>
      <c r="G63" s="10"/>
      <c r="H63" s="10"/>
      <c r="I63" s="10"/>
    </row>
    <row r="64" spans="1:9" x14ac:dyDescent="0.2">
      <c r="A64" s="37"/>
      <c r="B64" s="10"/>
      <c r="C64" s="10"/>
      <c r="D64" s="10"/>
      <c r="E64" s="10"/>
      <c r="F64" s="10"/>
      <c r="G64" s="10"/>
      <c r="H64" s="10"/>
      <c r="I64" s="10"/>
    </row>
    <row r="65" spans="1:9" x14ac:dyDescent="0.2">
      <c r="A65" s="45"/>
      <c r="B65" s="45"/>
      <c r="C65" s="45"/>
      <c r="D65" s="45"/>
      <c r="E65" s="45"/>
      <c r="F65" s="45"/>
      <c r="G65" s="45"/>
      <c r="H65" s="45"/>
      <c r="I65" s="45"/>
    </row>
    <row r="66" spans="1:9" x14ac:dyDescent="0.2">
      <c r="A66" s="49" t="s">
        <v>83</v>
      </c>
      <c r="B66" s="413" t="s">
        <v>84</v>
      </c>
      <c r="C66" s="414"/>
      <c r="D66" s="414"/>
      <c r="E66" s="414"/>
      <c r="F66" s="414"/>
      <c r="G66" s="415"/>
      <c r="H66" s="34" t="s">
        <v>55</v>
      </c>
      <c r="I66" s="34" t="s">
        <v>56</v>
      </c>
    </row>
    <row r="67" spans="1:9" x14ac:dyDescent="0.2">
      <c r="A67" s="8" t="s">
        <v>21</v>
      </c>
      <c r="B67" s="390" t="s">
        <v>85</v>
      </c>
      <c r="C67" s="390"/>
      <c r="D67" s="390"/>
      <c r="E67" s="390"/>
      <c r="F67" s="390"/>
      <c r="G67" s="390"/>
      <c r="H67" s="1">
        <v>0.2</v>
      </c>
      <c r="I67" s="25">
        <f t="shared" ref="I67:I74" si="0">H67*($I$45)</f>
        <v>431.57</v>
      </c>
    </row>
    <row r="68" spans="1:9" x14ac:dyDescent="0.2">
      <c r="A68" s="8" t="s">
        <v>23</v>
      </c>
      <c r="B68" s="390" t="s">
        <v>86</v>
      </c>
      <c r="C68" s="390"/>
      <c r="D68" s="390"/>
      <c r="E68" s="390"/>
      <c r="F68" s="390"/>
      <c r="G68" s="390"/>
      <c r="H68" s="1">
        <v>2.5000000000000001E-2</v>
      </c>
      <c r="I68" s="25">
        <f t="shared" si="0"/>
        <v>53.946249999999999</v>
      </c>
    </row>
    <row r="69" spans="1:9" x14ac:dyDescent="0.2">
      <c r="A69" s="8" t="s">
        <v>26</v>
      </c>
      <c r="B69" s="390" t="s">
        <v>87</v>
      </c>
      <c r="C69" s="390"/>
      <c r="D69" s="390"/>
      <c r="E69" s="390"/>
      <c r="F69" s="390"/>
      <c r="G69" s="390"/>
      <c r="H69" s="1">
        <v>0.03</v>
      </c>
      <c r="I69" s="25">
        <f t="shared" si="0"/>
        <v>64.735500000000002</v>
      </c>
    </row>
    <row r="70" spans="1:9" x14ac:dyDescent="0.2">
      <c r="A70" s="8" t="s">
        <v>29</v>
      </c>
      <c r="B70" s="390" t="s">
        <v>89</v>
      </c>
      <c r="C70" s="390"/>
      <c r="D70" s="390"/>
      <c r="E70" s="390"/>
      <c r="F70" s="390"/>
      <c r="G70" s="390"/>
      <c r="H70" s="1">
        <v>1.4999999999999999E-2</v>
      </c>
      <c r="I70" s="25">
        <f t="shared" si="0"/>
        <v>32.367750000000001</v>
      </c>
    </row>
    <row r="71" spans="1:9" x14ac:dyDescent="0.2">
      <c r="A71" s="8" t="s">
        <v>63</v>
      </c>
      <c r="B71" s="390" t="s">
        <v>90</v>
      </c>
      <c r="C71" s="390"/>
      <c r="D71" s="390"/>
      <c r="E71" s="390"/>
      <c r="F71" s="390"/>
      <c r="G71" s="390"/>
      <c r="H71" s="1">
        <v>0.01</v>
      </c>
      <c r="I71" s="25">
        <f t="shared" si="0"/>
        <v>21.578499999999998</v>
      </c>
    </row>
    <row r="72" spans="1:9" x14ac:dyDescent="0.2">
      <c r="A72" s="8" t="s">
        <v>65</v>
      </c>
      <c r="B72" s="390" t="s">
        <v>91</v>
      </c>
      <c r="C72" s="390"/>
      <c r="D72" s="390"/>
      <c r="E72" s="390"/>
      <c r="F72" s="390"/>
      <c r="G72" s="390"/>
      <c r="H72" s="1">
        <v>6.0000000000000001E-3</v>
      </c>
      <c r="I72" s="25">
        <f t="shared" si="0"/>
        <v>12.947099999999999</v>
      </c>
    </row>
    <row r="73" spans="1:9" x14ac:dyDescent="0.2">
      <c r="A73" s="8" t="s">
        <v>92</v>
      </c>
      <c r="B73" s="390" t="s">
        <v>93</v>
      </c>
      <c r="C73" s="390"/>
      <c r="D73" s="390"/>
      <c r="E73" s="390"/>
      <c r="F73" s="390"/>
      <c r="G73" s="390"/>
      <c r="H73" s="1">
        <v>2E-3</v>
      </c>
      <c r="I73" s="25">
        <f t="shared" si="0"/>
        <v>4.3156999999999996</v>
      </c>
    </row>
    <row r="74" spans="1:9" x14ac:dyDescent="0.2">
      <c r="A74" s="8" t="s">
        <v>94</v>
      </c>
      <c r="B74" s="390" t="s">
        <v>95</v>
      </c>
      <c r="C74" s="390"/>
      <c r="D74" s="390"/>
      <c r="E74" s="390"/>
      <c r="F74" s="390"/>
      <c r="G74" s="390"/>
      <c r="H74" s="1">
        <v>0.08</v>
      </c>
      <c r="I74" s="25">
        <f t="shared" si="0"/>
        <v>172.62799999999999</v>
      </c>
    </row>
    <row r="75" spans="1:9" x14ac:dyDescent="0.2">
      <c r="A75" s="392" t="s">
        <v>96</v>
      </c>
      <c r="B75" s="392"/>
      <c r="C75" s="392"/>
      <c r="D75" s="392"/>
      <c r="E75" s="392"/>
      <c r="F75" s="392"/>
      <c r="G75" s="392"/>
      <c r="H75" s="42">
        <f>SUM(H67:H74)</f>
        <v>0.36800000000000005</v>
      </c>
      <c r="I75" s="43">
        <f>SUM(I67:I74)</f>
        <v>794.08879999999999</v>
      </c>
    </row>
    <row r="76" spans="1:9" x14ac:dyDescent="0.2">
      <c r="A76" s="3"/>
      <c r="B76" s="3"/>
      <c r="C76" s="3"/>
      <c r="D76" s="3"/>
      <c r="E76" s="3"/>
      <c r="F76" s="3"/>
      <c r="G76" s="3"/>
      <c r="H76" s="44"/>
      <c r="I76" s="4"/>
    </row>
    <row r="77" spans="1:9" x14ac:dyDescent="0.2">
      <c r="A77" s="37" t="s">
        <v>97</v>
      </c>
      <c r="B77" s="3"/>
      <c r="C77" s="3"/>
      <c r="D77" s="3"/>
      <c r="E77" s="3"/>
      <c r="F77" s="3"/>
      <c r="G77" s="3"/>
      <c r="H77" s="44"/>
      <c r="I77" s="4"/>
    </row>
    <row r="78" spans="1:9" x14ac:dyDescent="0.2">
      <c r="A78" s="37" t="s">
        <v>98</v>
      </c>
      <c r="B78" s="3"/>
      <c r="C78" s="3"/>
      <c r="D78" s="3"/>
      <c r="E78" s="3"/>
      <c r="F78" s="3"/>
      <c r="G78" s="3"/>
      <c r="H78" s="44"/>
      <c r="I78" s="4"/>
    </row>
    <row r="79" spans="1:9" x14ac:dyDescent="0.2">
      <c r="A79" s="37" t="s">
        <v>99</v>
      </c>
      <c r="B79" s="3"/>
      <c r="C79" s="3"/>
      <c r="D79" s="3"/>
      <c r="E79" s="3"/>
      <c r="F79" s="3"/>
      <c r="G79" s="3"/>
      <c r="H79" s="44"/>
      <c r="I79" s="4"/>
    </row>
    <row r="80" spans="1:9" x14ac:dyDescent="0.2">
      <c r="A80" s="37" t="s">
        <v>100</v>
      </c>
      <c r="B80" s="3"/>
      <c r="C80" s="3"/>
      <c r="D80" s="3"/>
      <c r="E80" s="3"/>
      <c r="F80" s="3"/>
      <c r="G80" s="3"/>
      <c r="H80" s="44"/>
      <c r="I80" s="4"/>
    </row>
    <row r="81" spans="1:9" x14ac:dyDescent="0.2">
      <c r="A81" s="37" t="s">
        <v>101</v>
      </c>
      <c r="B81" s="3"/>
      <c r="C81" s="3"/>
      <c r="D81" s="3"/>
      <c r="E81" s="3"/>
      <c r="F81" s="3"/>
      <c r="G81" s="3"/>
      <c r="H81" s="44"/>
      <c r="I81" s="4"/>
    </row>
    <row r="82" spans="1:9" x14ac:dyDescent="0.2">
      <c r="A82" s="10"/>
      <c r="B82" s="10"/>
      <c r="C82" s="10"/>
      <c r="D82" s="10"/>
      <c r="E82" s="10"/>
      <c r="F82" s="10"/>
      <c r="G82" s="10"/>
      <c r="H82" s="10"/>
      <c r="I82" s="10"/>
    </row>
    <row r="83" spans="1:9" x14ac:dyDescent="0.2">
      <c r="A83" s="49" t="s">
        <v>102</v>
      </c>
      <c r="B83" s="410" t="s">
        <v>103</v>
      </c>
      <c r="C83" s="411"/>
      <c r="D83" s="411"/>
      <c r="E83" s="411"/>
      <c r="F83" s="411"/>
      <c r="G83" s="412"/>
      <c r="H83" s="42"/>
      <c r="I83" s="34" t="s">
        <v>56</v>
      </c>
    </row>
    <row r="84" spans="1:9" x14ac:dyDescent="0.2">
      <c r="A84" s="8" t="s">
        <v>21</v>
      </c>
      <c r="B84" s="417" t="s">
        <v>104</v>
      </c>
      <c r="C84" s="417"/>
      <c r="D84" s="417"/>
      <c r="E84" s="417"/>
      <c r="F84" s="417"/>
      <c r="G84" s="417"/>
      <c r="H84" s="23" t="s">
        <v>105</v>
      </c>
      <c r="I84" s="27">
        <f>'Mód2.3'!J12</f>
        <v>130.12900000000002</v>
      </c>
    </row>
    <row r="85" spans="1:9" x14ac:dyDescent="0.2">
      <c r="A85" s="8" t="s">
        <v>23</v>
      </c>
      <c r="B85" s="417" t="s">
        <v>106</v>
      </c>
      <c r="C85" s="417"/>
      <c r="D85" s="417"/>
      <c r="E85" s="417"/>
      <c r="F85" s="417"/>
      <c r="G85" s="417"/>
      <c r="H85" s="23" t="s">
        <v>105</v>
      </c>
      <c r="I85" s="27">
        <f>'Mód2.3'!E25</f>
        <v>387.2</v>
      </c>
    </row>
    <row r="86" spans="1:9" x14ac:dyDescent="0.2">
      <c r="A86" s="8" t="s">
        <v>26</v>
      </c>
      <c r="B86" s="417" t="s">
        <v>107</v>
      </c>
      <c r="C86" s="417"/>
      <c r="D86" s="417"/>
      <c r="E86" s="417"/>
      <c r="F86" s="417"/>
      <c r="G86" s="417"/>
      <c r="H86" s="23" t="s">
        <v>105</v>
      </c>
      <c r="I86" s="27">
        <f>'Mód2.3'!E34</f>
        <v>346.5</v>
      </c>
    </row>
    <row r="87" spans="1:9" x14ac:dyDescent="0.2">
      <c r="A87" s="47" t="s">
        <v>29</v>
      </c>
      <c r="B87" s="418" t="s">
        <v>108</v>
      </c>
      <c r="C87" s="418"/>
      <c r="D87" s="418"/>
      <c r="E87" s="418"/>
      <c r="F87" s="418"/>
      <c r="G87" s="418"/>
      <c r="H87" s="36" t="s">
        <v>105</v>
      </c>
      <c r="I87" s="168">
        <f>'Mód2.3'!E43</f>
        <v>0</v>
      </c>
    </row>
    <row r="88" spans="1:9" x14ac:dyDescent="0.2">
      <c r="A88" s="8" t="s">
        <v>63</v>
      </c>
      <c r="B88" s="417" t="s">
        <v>109</v>
      </c>
      <c r="C88" s="417"/>
      <c r="D88" s="417"/>
      <c r="E88" s="417"/>
      <c r="F88" s="417"/>
      <c r="G88" s="417"/>
      <c r="H88" s="23" t="s">
        <v>105</v>
      </c>
      <c r="I88" s="27">
        <f>'Mód2.3'!E53</f>
        <v>6.59</v>
      </c>
    </row>
    <row r="89" spans="1:9" x14ac:dyDescent="0.2">
      <c r="A89" s="8" t="s">
        <v>65</v>
      </c>
      <c r="B89" s="417" t="s">
        <v>110</v>
      </c>
      <c r="C89" s="417"/>
      <c r="D89" s="417"/>
      <c r="E89" s="417"/>
      <c r="F89" s="417"/>
      <c r="G89" s="417"/>
      <c r="H89" s="23" t="s">
        <v>105</v>
      </c>
      <c r="I89" s="27">
        <f>'Mód2.3'!E61</f>
        <v>421.31200000000007</v>
      </c>
    </row>
    <row r="90" spans="1:9" x14ac:dyDescent="0.2">
      <c r="A90" s="392" t="s">
        <v>111</v>
      </c>
      <c r="B90" s="392"/>
      <c r="C90" s="392"/>
      <c r="D90" s="392"/>
      <c r="E90" s="392"/>
      <c r="F90" s="392"/>
      <c r="G90" s="392"/>
      <c r="H90" s="392"/>
      <c r="I90" s="43">
        <f>SUM(I84:I89)</f>
        <v>1291.731</v>
      </c>
    </row>
    <row r="91" spans="1:9" x14ac:dyDescent="0.2">
      <c r="A91" s="3"/>
      <c r="B91" s="3"/>
      <c r="C91" s="3"/>
      <c r="D91" s="3"/>
      <c r="E91" s="3"/>
      <c r="F91" s="3"/>
      <c r="G91" s="3"/>
      <c r="H91" s="3"/>
      <c r="I91" s="4"/>
    </row>
    <row r="92" spans="1:9" x14ac:dyDescent="0.2">
      <c r="A92" s="37" t="s">
        <v>112</v>
      </c>
      <c r="B92" s="3"/>
      <c r="C92" s="3"/>
      <c r="D92" s="3"/>
      <c r="E92" s="3"/>
      <c r="F92" s="3"/>
      <c r="G92" s="3"/>
      <c r="H92" s="3"/>
      <c r="I92" s="4"/>
    </row>
    <row r="93" spans="1:9" x14ac:dyDescent="0.2">
      <c r="A93" s="37" t="s">
        <v>113</v>
      </c>
      <c r="B93" s="3"/>
      <c r="C93" s="3"/>
      <c r="D93" s="3"/>
      <c r="E93" s="3"/>
      <c r="F93" s="3"/>
      <c r="G93" s="3"/>
      <c r="H93" s="3"/>
      <c r="I93" s="4"/>
    </row>
    <row r="94" spans="1:9" x14ac:dyDescent="0.2">
      <c r="A94" s="37" t="s">
        <v>114</v>
      </c>
      <c r="B94" s="3"/>
      <c r="C94" s="3"/>
      <c r="D94" s="3"/>
      <c r="E94" s="3"/>
      <c r="F94" s="3"/>
      <c r="G94" s="3"/>
      <c r="H94" s="3"/>
      <c r="I94" s="4"/>
    </row>
    <row r="95" spans="1:9" x14ac:dyDescent="0.2">
      <c r="A95" s="37" t="s">
        <v>115</v>
      </c>
      <c r="B95" s="3"/>
      <c r="C95" s="3"/>
      <c r="D95" s="3"/>
      <c r="E95" s="3"/>
      <c r="F95" s="3"/>
      <c r="G95" s="3"/>
      <c r="H95" s="3"/>
      <c r="I95" s="4"/>
    </row>
    <row r="96" spans="1:9" x14ac:dyDescent="0.2">
      <c r="A96" s="10"/>
      <c r="B96" s="10"/>
      <c r="C96" s="10"/>
      <c r="D96" s="10"/>
      <c r="E96" s="10"/>
      <c r="F96" s="10"/>
      <c r="G96" s="10"/>
      <c r="H96" s="10"/>
      <c r="I96" s="10"/>
    </row>
    <row r="97" spans="1:9" x14ac:dyDescent="0.2">
      <c r="A97" s="49">
        <v>2</v>
      </c>
      <c r="B97" s="48" t="s">
        <v>116</v>
      </c>
      <c r="C97" s="48"/>
      <c r="D97" s="48"/>
      <c r="E97" s="48"/>
      <c r="F97" s="48"/>
      <c r="G97" s="48"/>
      <c r="H97" s="48"/>
      <c r="I97" s="48"/>
    </row>
    <row r="98" spans="1:9" x14ac:dyDescent="0.2">
      <c r="A98" s="393" t="s">
        <v>117</v>
      </c>
      <c r="B98" s="393"/>
      <c r="C98" s="393"/>
      <c r="D98" s="393"/>
      <c r="E98" s="393"/>
      <c r="F98" s="393"/>
      <c r="G98" s="393"/>
      <c r="H98" s="393"/>
      <c r="I98" s="8" t="s">
        <v>56</v>
      </c>
    </row>
    <row r="99" spans="1:9" x14ac:dyDescent="0.2">
      <c r="A99" s="8" t="s">
        <v>71</v>
      </c>
      <c r="B99" s="416" t="s">
        <v>118</v>
      </c>
      <c r="C99" s="416"/>
      <c r="D99" s="416"/>
      <c r="E99" s="416"/>
      <c r="F99" s="416"/>
      <c r="G99" s="416"/>
      <c r="H99" s="416"/>
      <c r="I99" s="25">
        <f>I56</f>
        <v>603.15302517333339</v>
      </c>
    </row>
    <row r="100" spans="1:9" x14ac:dyDescent="0.2">
      <c r="A100" s="8" t="s">
        <v>83</v>
      </c>
      <c r="B100" s="416" t="s">
        <v>119</v>
      </c>
      <c r="C100" s="416"/>
      <c r="D100" s="416"/>
      <c r="E100" s="416"/>
      <c r="F100" s="416"/>
      <c r="G100" s="416"/>
      <c r="H100" s="416"/>
      <c r="I100" s="25">
        <f>I75</f>
        <v>794.08879999999999</v>
      </c>
    </row>
    <row r="101" spans="1:9" x14ac:dyDescent="0.2">
      <c r="A101" s="8" t="s">
        <v>102</v>
      </c>
      <c r="B101" s="416" t="s">
        <v>120</v>
      </c>
      <c r="C101" s="416"/>
      <c r="D101" s="416"/>
      <c r="E101" s="416"/>
      <c r="F101" s="416"/>
      <c r="G101" s="416"/>
      <c r="H101" s="416"/>
      <c r="I101" s="25">
        <f>I90</f>
        <v>1291.731</v>
      </c>
    </row>
    <row r="102" spans="1:9" x14ac:dyDescent="0.2">
      <c r="A102" s="409" t="s">
        <v>121</v>
      </c>
      <c r="B102" s="409"/>
      <c r="C102" s="409"/>
      <c r="D102" s="409"/>
      <c r="E102" s="409"/>
      <c r="F102" s="409"/>
      <c r="G102" s="409"/>
      <c r="H102" s="409"/>
      <c r="I102" s="299">
        <f>SUM(I99:I101)</f>
        <v>2688.9728251733331</v>
      </c>
    </row>
    <row r="103" spans="1:9" x14ac:dyDescent="0.2">
      <c r="A103" s="422"/>
      <c r="B103" s="423"/>
      <c r="C103" s="423"/>
      <c r="D103" s="423"/>
      <c r="E103" s="423"/>
      <c r="F103" s="423"/>
      <c r="G103" s="423"/>
      <c r="H103" s="423"/>
      <c r="I103" s="423"/>
    </row>
    <row r="104" spans="1:9" x14ac:dyDescent="0.2">
      <c r="A104" s="398" t="s">
        <v>122</v>
      </c>
      <c r="B104" s="398"/>
      <c r="C104" s="398"/>
      <c r="D104" s="398"/>
      <c r="E104" s="398"/>
      <c r="F104" s="398"/>
      <c r="G104" s="398"/>
      <c r="H104" s="398"/>
      <c r="I104" s="398"/>
    </row>
    <row r="105" spans="1:9" x14ac:dyDescent="0.2">
      <c r="A105" s="8">
        <v>3</v>
      </c>
      <c r="B105" s="393" t="s">
        <v>123</v>
      </c>
      <c r="C105" s="393"/>
      <c r="D105" s="393"/>
      <c r="E105" s="393"/>
      <c r="F105" s="393"/>
      <c r="G105" s="393"/>
      <c r="H105" s="8" t="s">
        <v>55</v>
      </c>
      <c r="I105" s="8" t="s">
        <v>56</v>
      </c>
    </row>
    <row r="106" spans="1:9" x14ac:dyDescent="0.2">
      <c r="A106" s="8" t="s">
        <v>21</v>
      </c>
      <c r="B106" s="390" t="s">
        <v>124</v>
      </c>
      <c r="C106" s="390"/>
      <c r="D106" s="390"/>
      <c r="E106" s="390"/>
      <c r="F106" s="390"/>
      <c r="G106" s="390"/>
      <c r="H106" s="1">
        <v>4.1999999999999997E-3</v>
      </c>
      <c r="I106" s="25">
        <f>H106*I45</f>
        <v>9.0629699999999982</v>
      </c>
    </row>
    <row r="107" spans="1:9" x14ac:dyDescent="0.2">
      <c r="A107" s="47" t="s">
        <v>23</v>
      </c>
      <c r="B107" s="408" t="s">
        <v>125</v>
      </c>
      <c r="C107" s="408"/>
      <c r="D107" s="408"/>
      <c r="E107" s="408"/>
      <c r="F107" s="408"/>
      <c r="G107" s="408"/>
      <c r="H107" s="162">
        <f>H74</f>
        <v>0.08</v>
      </c>
      <c r="I107" s="163">
        <f>I106*H107</f>
        <v>0.72503759999999984</v>
      </c>
    </row>
    <row r="108" spans="1:9" x14ac:dyDescent="0.2">
      <c r="A108" s="47" t="s">
        <v>26</v>
      </c>
      <c r="B108" s="408" t="s">
        <v>126</v>
      </c>
      <c r="C108" s="408"/>
      <c r="D108" s="408"/>
      <c r="E108" s="408"/>
      <c r="F108" s="408"/>
      <c r="G108" s="408"/>
      <c r="H108" s="162">
        <v>2E-3</v>
      </c>
      <c r="I108" s="163">
        <f>H108*I45</f>
        <v>4.3156999999999996</v>
      </c>
    </row>
    <row r="109" spans="1:9" x14ac:dyDescent="0.2">
      <c r="A109" s="8" t="s">
        <v>29</v>
      </c>
      <c r="B109" s="390" t="s">
        <v>127</v>
      </c>
      <c r="C109" s="390"/>
      <c r="D109" s="390"/>
      <c r="E109" s="390"/>
      <c r="F109" s="390"/>
      <c r="G109" s="390"/>
      <c r="H109" s="1">
        <v>1.9400000000000001E-2</v>
      </c>
      <c r="I109" s="25">
        <f>H109*I45</f>
        <v>41.862290000000002</v>
      </c>
    </row>
    <row r="110" spans="1:9" x14ac:dyDescent="0.2">
      <c r="A110" s="8" t="s">
        <v>63</v>
      </c>
      <c r="B110" s="419" t="s">
        <v>128</v>
      </c>
      <c r="C110" s="419"/>
      <c r="D110" s="419"/>
      <c r="E110" s="419"/>
      <c r="F110" s="419"/>
      <c r="G110" s="419"/>
      <c r="H110" s="24">
        <f>H75</f>
        <v>0.36800000000000005</v>
      </c>
      <c r="I110" s="25">
        <f>I109*H110</f>
        <v>15.405322720000003</v>
      </c>
    </row>
    <row r="111" spans="1:9" x14ac:dyDescent="0.2">
      <c r="A111" s="47" t="s">
        <v>65</v>
      </c>
      <c r="B111" s="408" t="s">
        <v>129</v>
      </c>
      <c r="C111" s="408"/>
      <c r="D111" s="408"/>
      <c r="E111" s="408"/>
      <c r="F111" s="408"/>
      <c r="G111" s="408"/>
      <c r="H111" s="162">
        <v>3.7999999999999999E-2</v>
      </c>
      <c r="I111" s="163">
        <f>H111*I45</f>
        <v>81.9983</v>
      </c>
    </row>
    <row r="112" spans="1:9" x14ac:dyDescent="0.2">
      <c r="A112" s="409" t="s">
        <v>130</v>
      </c>
      <c r="B112" s="409"/>
      <c r="C112" s="409"/>
      <c r="D112" s="409"/>
      <c r="E112" s="409"/>
      <c r="F112" s="409"/>
      <c r="G112" s="409"/>
      <c r="H112" s="42"/>
      <c r="I112" s="128">
        <f>SUM(I106:I111)</f>
        <v>153.36962032000002</v>
      </c>
    </row>
    <row r="113" spans="1:9" x14ac:dyDescent="0.2">
      <c r="A113" s="420"/>
      <c r="B113" s="421"/>
      <c r="C113" s="421"/>
      <c r="D113" s="421"/>
      <c r="E113" s="421"/>
      <c r="F113" s="421"/>
      <c r="G113" s="421"/>
      <c r="H113" s="421"/>
      <c r="I113" s="421"/>
    </row>
    <row r="114" spans="1:9" x14ac:dyDescent="0.2">
      <c r="A114" s="398" t="s">
        <v>131</v>
      </c>
      <c r="B114" s="398"/>
      <c r="C114" s="398"/>
      <c r="D114" s="398"/>
      <c r="E114" s="398"/>
      <c r="F114" s="398"/>
      <c r="G114" s="398"/>
      <c r="H114" s="398"/>
      <c r="I114" s="398"/>
    </row>
    <row r="115" spans="1:9" x14ac:dyDescent="0.2">
      <c r="A115" s="3"/>
      <c r="B115" s="3"/>
      <c r="C115" s="3"/>
      <c r="D115" s="3"/>
      <c r="E115" s="3"/>
      <c r="F115" s="3"/>
      <c r="G115" s="3"/>
      <c r="H115" s="3"/>
      <c r="I115" s="3"/>
    </row>
    <row r="116" spans="1:9" x14ac:dyDescent="0.2">
      <c r="A116" s="37" t="s">
        <v>132</v>
      </c>
      <c r="B116" s="3"/>
      <c r="C116" s="3"/>
      <c r="D116" s="3"/>
      <c r="E116" s="3"/>
      <c r="F116" s="3"/>
      <c r="G116" s="3"/>
      <c r="H116" s="3"/>
      <c r="I116" s="3"/>
    </row>
    <row r="117" spans="1:9" x14ac:dyDescent="0.2">
      <c r="A117" s="37" t="s">
        <v>133</v>
      </c>
      <c r="B117" s="3"/>
      <c r="C117" s="3"/>
      <c r="D117" s="3"/>
      <c r="E117" s="3"/>
      <c r="F117" s="3"/>
      <c r="G117" s="3"/>
      <c r="H117" s="3"/>
      <c r="I117" s="3"/>
    </row>
    <row r="118" spans="1:9" x14ac:dyDescent="0.2">
      <c r="A118" s="3"/>
      <c r="B118" s="3"/>
      <c r="C118" s="3"/>
      <c r="D118" s="3"/>
      <c r="E118" s="3"/>
      <c r="F118" s="3"/>
      <c r="G118" s="3"/>
      <c r="H118" s="3"/>
      <c r="I118" s="3"/>
    </row>
    <row r="119" spans="1:9" x14ac:dyDescent="0.2">
      <c r="A119" s="49" t="s">
        <v>134</v>
      </c>
      <c r="B119" s="392" t="s">
        <v>135</v>
      </c>
      <c r="C119" s="392"/>
      <c r="D119" s="392"/>
      <c r="E119" s="392"/>
      <c r="F119" s="392"/>
      <c r="G119" s="392"/>
      <c r="H119" s="34" t="s">
        <v>55</v>
      </c>
      <c r="I119" s="34" t="s">
        <v>56</v>
      </c>
    </row>
    <row r="120" spans="1:9" x14ac:dyDescent="0.2">
      <c r="A120" s="49" t="s">
        <v>21</v>
      </c>
      <c r="B120" s="390" t="s">
        <v>136</v>
      </c>
      <c r="C120" s="390"/>
      <c r="D120" s="390"/>
      <c r="E120" s="390"/>
      <c r="F120" s="390"/>
      <c r="G120" s="390"/>
      <c r="H120" s="43"/>
      <c r="I120" s="43"/>
    </row>
    <row r="121" spans="1:9" x14ac:dyDescent="0.2">
      <c r="A121" s="8" t="s">
        <v>23</v>
      </c>
      <c r="B121" s="390" t="s">
        <v>137</v>
      </c>
      <c r="C121" s="390"/>
      <c r="D121" s="390"/>
      <c r="E121" s="390"/>
      <c r="F121" s="390"/>
      <c r="G121" s="390"/>
      <c r="H121" s="172">
        <v>1.67E-2</v>
      </c>
      <c r="I121" s="25">
        <f>H121*$I$45</f>
        <v>36.036094999999996</v>
      </c>
    </row>
    <row r="122" spans="1:9" x14ac:dyDescent="0.2">
      <c r="A122" s="8" t="s">
        <v>26</v>
      </c>
      <c r="B122" s="390" t="s">
        <v>139</v>
      </c>
      <c r="C122" s="390"/>
      <c r="D122" s="390"/>
      <c r="E122" s="390"/>
      <c r="F122" s="390"/>
      <c r="G122" s="390"/>
      <c r="H122" s="172">
        <v>2.0000000000000001E-4</v>
      </c>
      <c r="I122" s="25">
        <f>H122*$I$45</f>
        <v>0.43157000000000001</v>
      </c>
    </row>
    <row r="123" spans="1:9" x14ac:dyDescent="0.2">
      <c r="A123" s="47" t="s">
        <v>29</v>
      </c>
      <c r="B123" s="408" t="s">
        <v>140</v>
      </c>
      <c r="C123" s="408"/>
      <c r="D123" s="408"/>
      <c r="E123" s="408"/>
      <c r="F123" s="408"/>
      <c r="G123" s="408"/>
      <c r="H123" s="162">
        <v>6.9999999999999999E-4</v>
      </c>
      <c r="I123" s="163">
        <f>H123*$I$45</f>
        <v>1.5104949999999999</v>
      </c>
    </row>
    <row r="124" spans="1:9" x14ac:dyDescent="0.2">
      <c r="A124" s="8" t="s">
        <v>63</v>
      </c>
      <c r="B124" s="390" t="s">
        <v>141</v>
      </c>
      <c r="C124" s="390"/>
      <c r="D124" s="390"/>
      <c r="E124" s="390"/>
      <c r="F124" s="390"/>
      <c r="G124" s="390"/>
      <c r="H124" s="172">
        <v>2.8999999999999998E-3</v>
      </c>
      <c r="I124" s="25">
        <f>H124*$I$45</f>
        <v>6.2577649999999991</v>
      </c>
    </row>
    <row r="125" spans="1:9" x14ac:dyDescent="0.2">
      <c r="A125" s="8" t="s">
        <v>65</v>
      </c>
      <c r="B125" s="390" t="s">
        <v>142</v>
      </c>
      <c r="C125" s="390"/>
      <c r="D125" s="390"/>
      <c r="E125" s="390"/>
      <c r="F125" s="390"/>
      <c r="G125" s="390"/>
      <c r="H125" s="172"/>
      <c r="I125" s="25">
        <f t="shared" ref="I125" si="1">H125*$I$45</f>
        <v>0</v>
      </c>
    </row>
    <row r="126" spans="1:9" x14ac:dyDescent="0.2">
      <c r="A126" s="392" t="s">
        <v>143</v>
      </c>
      <c r="B126" s="392"/>
      <c r="C126" s="392"/>
      <c r="D126" s="392"/>
      <c r="E126" s="392"/>
      <c r="F126" s="392"/>
      <c r="G126" s="392"/>
      <c r="H126" s="42"/>
      <c r="I126" s="43">
        <f>SUM(I121:I125)</f>
        <v>44.235924999999995</v>
      </c>
    </row>
    <row r="127" spans="1:9" x14ac:dyDescent="0.2">
      <c r="A127" s="8" t="s">
        <v>65</v>
      </c>
      <c r="B127" s="390" t="s">
        <v>144</v>
      </c>
      <c r="C127" s="390"/>
      <c r="D127" s="390"/>
      <c r="E127" s="390"/>
      <c r="F127" s="390"/>
      <c r="G127" s="390"/>
      <c r="H127" s="1">
        <f>H75</f>
        <v>0.36800000000000005</v>
      </c>
      <c r="I127" s="25">
        <f>I126*H127</f>
        <v>16.278820400000001</v>
      </c>
    </row>
    <row r="128" spans="1:9" x14ac:dyDescent="0.2">
      <c r="A128" s="392" t="s">
        <v>145</v>
      </c>
      <c r="B128" s="392"/>
      <c r="C128" s="392"/>
      <c r="D128" s="392"/>
      <c r="E128" s="392"/>
      <c r="F128" s="392"/>
      <c r="G128" s="392"/>
      <c r="H128" s="42"/>
      <c r="I128" s="43">
        <f>SUM(I126:I127)</f>
        <v>60.514745399999995</v>
      </c>
    </row>
    <row r="129" spans="1:10" x14ac:dyDescent="0.2">
      <c r="A129" s="3"/>
      <c r="B129" s="3"/>
      <c r="C129" s="3"/>
      <c r="D129" s="3"/>
      <c r="E129" s="3"/>
      <c r="F129" s="3"/>
      <c r="G129" s="3"/>
      <c r="H129" s="3"/>
      <c r="I129" s="3"/>
    </row>
    <row r="130" spans="1:10" x14ac:dyDescent="0.2">
      <c r="A130" s="49" t="s">
        <v>146</v>
      </c>
      <c r="B130" s="410" t="s">
        <v>147</v>
      </c>
      <c r="C130" s="411"/>
      <c r="D130" s="411"/>
      <c r="E130" s="411"/>
      <c r="F130" s="411"/>
      <c r="G130" s="412"/>
      <c r="H130" s="34" t="s">
        <v>55</v>
      </c>
      <c r="I130" s="34" t="s">
        <v>56</v>
      </c>
    </row>
    <row r="131" spans="1:10" x14ac:dyDescent="0.2">
      <c r="A131" s="8" t="s">
        <v>21</v>
      </c>
      <c r="B131" s="424" t="s">
        <v>148</v>
      </c>
      <c r="C131" s="425"/>
      <c r="D131" s="425"/>
      <c r="E131" s="425"/>
      <c r="F131" s="425"/>
      <c r="G131" s="426"/>
      <c r="H131" s="172">
        <v>0</v>
      </c>
      <c r="I131" s="25">
        <v>0</v>
      </c>
    </row>
    <row r="132" spans="1:10" x14ac:dyDescent="0.2">
      <c r="A132" s="410" t="s">
        <v>149</v>
      </c>
      <c r="B132" s="411"/>
      <c r="C132" s="411"/>
      <c r="D132" s="411"/>
      <c r="E132" s="411"/>
      <c r="F132" s="411"/>
      <c r="G132" s="412"/>
      <c r="H132" s="42">
        <f>TRUNC(SUM(H131),4)</f>
        <v>0</v>
      </c>
      <c r="I132" s="43">
        <f>SUM(I131)</f>
        <v>0</v>
      </c>
    </row>
    <row r="133" spans="1:10" x14ac:dyDescent="0.2">
      <c r="A133" s="51"/>
      <c r="B133" s="45"/>
      <c r="C133" s="45"/>
      <c r="D133" s="45"/>
      <c r="E133" s="45"/>
      <c r="F133" s="45"/>
      <c r="G133" s="45"/>
      <c r="H133" s="45"/>
      <c r="I133" s="45"/>
    </row>
    <row r="134" spans="1:10" x14ac:dyDescent="0.2">
      <c r="A134" s="392" t="s">
        <v>150</v>
      </c>
      <c r="B134" s="392"/>
      <c r="C134" s="392"/>
      <c r="D134" s="392"/>
      <c r="E134" s="392"/>
      <c r="F134" s="392"/>
      <c r="G134" s="392"/>
      <c r="H134" s="392"/>
      <c r="I134" s="392"/>
    </row>
    <row r="135" spans="1:10" x14ac:dyDescent="0.2">
      <c r="A135" s="47">
        <v>4</v>
      </c>
      <c r="B135" s="427" t="s">
        <v>151</v>
      </c>
      <c r="C135" s="428"/>
      <c r="D135" s="428"/>
      <c r="E135" s="428"/>
      <c r="F135" s="428"/>
      <c r="G135" s="429"/>
      <c r="H135" s="46"/>
      <c r="I135" s="8" t="s">
        <v>56</v>
      </c>
    </row>
    <row r="136" spans="1:10" x14ac:dyDescent="0.2">
      <c r="A136" s="8" t="s">
        <v>134</v>
      </c>
      <c r="B136" s="430" t="s">
        <v>152</v>
      </c>
      <c r="C136" s="431"/>
      <c r="D136" s="431"/>
      <c r="E136" s="431"/>
      <c r="F136" s="431"/>
      <c r="G136" s="432"/>
      <c r="H136" s="22"/>
      <c r="I136" s="25">
        <f>I128</f>
        <v>60.514745399999995</v>
      </c>
    </row>
    <row r="137" spans="1:10" x14ac:dyDescent="0.2">
      <c r="A137" s="8" t="s">
        <v>146</v>
      </c>
      <c r="B137" s="430" t="s">
        <v>153</v>
      </c>
      <c r="C137" s="431"/>
      <c r="D137" s="431"/>
      <c r="E137" s="431"/>
      <c r="F137" s="431"/>
      <c r="G137" s="432"/>
      <c r="H137" s="22"/>
      <c r="I137" s="25">
        <f>I132</f>
        <v>0</v>
      </c>
    </row>
    <row r="138" spans="1:10" x14ac:dyDescent="0.2">
      <c r="A138" s="409" t="s">
        <v>154</v>
      </c>
      <c r="B138" s="409"/>
      <c r="C138" s="409"/>
      <c r="D138" s="409"/>
      <c r="E138" s="409"/>
      <c r="F138" s="409"/>
      <c r="G138" s="409"/>
      <c r="H138" s="409"/>
      <c r="I138" s="128">
        <f>SUM(I136:I137)</f>
        <v>60.514745399999995</v>
      </c>
    </row>
    <row r="139" spans="1:10" x14ac:dyDescent="0.2">
      <c r="A139" s="422"/>
      <c r="B139" s="423"/>
      <c r="C139" s="423"/>
      <c r="D139" s="423"/>
      <c r="E139" s="423"/>
      <c r="F139" s="423"/>
      <c r="G139" s="423"/>
      <c r="H139" s="423"/>
      <c r="I139" s="423"/>
    </row>
    <row r="140" spans="1:10" x14ac:dyDescent="0.2">
      <c r="A140" s="398" t="s">
        <v>155</v>
      </c>
      <c r="B140" s="398"/>
      <c r="C140" s="398"/>
      <c r="D140" s="398"/>
      <c r="E140" s="398"/>
      <c r="F140" s="398"/>
      <c r="G140" s="398"/>
      <c r="H140" s="398"/>
      <c r="I140" s="398"/>
    </row>
    <row r="141" spans="1:10" x14ac:dyDescent="0.2">
      <c r="A141" s="8">
        <v>5</v>
      </c>
      <c r="B141" s="393" t="s">
        <v>156</v>
      </c>
      <c r="C141" s="393"/>
      <c r="D141" s="393"/>
      <c r="E141" s="393"/>
      <c r="F141" s="393"/>
      <c r="G141" s="393"/>
      <c r="H141" s="8"/>
      <c r="I141" s="8" t="s">
        <v>56</v>
      </c>
    </row>
    <row r="142" spans="1:10" x14ac:dyDescent="0.2">
      <c r="A142" s="8" t="s">
        <v>21</v>
      </c>
      <c r="B142" s="417" t="s">
        <v>157</v>
      </c>
      <c r="C142" s="417"/>
      <c r="D142" s="417"/>
      <c r="E142" s="417"/>
      <c r="F142" s="417"/>
      <c r="G142" s="417"/>
      <c r="H142" s="23" t="s">
        <v>105</v>
      </c>
      <c r="I142" s="25" cm="1">
        <f t="array" ref="I142:J142">Uniforme!K68:L68</f>
        <v>124.08766666666666</v>
      </c>
      <c r="J142">
        <v>0</v>
      </c>
    </row>
    <row r="143" spans="1:10" x14ac:dyDescent="0.2">
      <c r="A143" s="8" t="s">
        <v>23</v>
      </c>
      <c r="B143" s="417" t="s">
        <v>158</v>
      </c>
      <c r="C143" s="417"/>
      <c r="D143" s="417"/>
      <c r="E143" s="417"/>
      <c r="F143" s="417"/>
      <c r="G143" s="417"/>
      <c r="H143" s="23" t="s">
        <v>105</v>
      </c>
      <c r="I143" s="25">
        <v>0</v>
      </c>
    </row>
    <row r="144" spans="1:10" x14ac:dyDescent="0.2">
      <c r="A144" s="28" t="s">
        <v>26</v>
      </c>
      <c r="B144" s="417" t="s">
        <v>159</v>
      </c>
      <c r="C144" s="417"/>
      <c r="D144" s="417"/>
      <c r="E144" s="417"/>
      <c r="F144" s="417"/>
      <c r="G144" s="417"/>
      <c r="H144" s="23" t="s">
        <v>105</v>
      </c>
      <c r="I144" s="25">
        <v>0</v>
      </c>
    </row>
    <row r="145" spans="1:17" x14ac:dyDescent="0.2">
      <c r="A145" s="28" t="s">
        <v>29</v>
      </c>
      <c r="B145" s="417" t="s">
        <v>66</v>
      </c>
      <c r="C145" s="417"/>
      <c r="D145" s="417"/>
      <c r="E145" s="417"/>
      <c r="F145" s="417"/>
      <c r="G145" s="417"/>
      <c r="H145" s="23" t="s">
        <v>105</v>
      </c>
      <c r="I145" s="25">
        <v>0</v>
      </c>
    </row>
    <row r="146" spans="1:17" x14ac:dyDescent="0.2">
      <c r="A146" s="409" t="s">
        <v>160</v>
      </c>
      <c r="B146" s="409"/>
      <c r="C146" s="409"/>
      <c r="D146" s="409"/>
      <c r="E146" s="409"/>
      <c r="F146" s="409"/>
      <c r="G146" s="409"/>
      <c r="H146" s="42" t="s">
        <v>105</v>
      </c>
      <c r="I146" s="128">
        <f>SUM(I142:I145)</f>
        <v>124.08766666666666</v>
      </c>
    </row>
    <row r="147" spans="1:17" x14ac:dyDescent="0.2">
      <c r="A147" s="53"/>
      <c r="B147" s="53"/>
      <c r="C147" s="53"/>
      <c r="D147" s="53"/>
      <c r="E147" s="53"/>
      <c r="F147" s="53"/>
      <c r="G147" s="53"/>
      <c r="H147" s="53"/>
      <c r="I147" s="53"/>
    </row>
    <row r="148" spans="1:17" x14ac:dyDescent="0.2">
      <c r="A148" s="37" t="s">
        <v>161</v>
      </c>
      <c r="B148" s="3"/>
      <c r="C148" s="3"/>
      <c r="D148" s="3"/>
      <c r="E148" s="3"/>
      <c r="F148" s="3"/>
      <c r="G148" s="3"/>
      <c r="H148" s="3"/>
      <c r="I148" s="3"/>
    </row>
    <row r="149" spans="1:17" x14ac:dyDescent="0.2">
      <c r="A149" s="52"/>
      <c r="B149" s="3"/>
      <c r="C149" s="3"/>
      <c r="D149" s="3"/>
      <c r="E149" s="3"/>
      <c r="F149" s="3"/>
      <c r="G149" s="3"/>
      <c r="H149" s="3"/>
      <c r="I149" s="3"/>
    </row>
    <row r="150" spans="1:17" x14ac:dyDescent="0.2">
      <c r="A150" s="398" t="s">
        <v>162</v>
      </c>
      <c r="B150" s="398"/>
      <c r="C150" s="398"/>
      <c r="D150" s="398"/>
      <c r="E150" s="398"/>
      <c r="F150" s="398"/>
      <c r="G150" s="398"/>
      <c r="H150" s="398"/>
      <c r="I150" s="398"/>
      <c r="M150" s="320"/>
    </row>
    <row r="151" spans="1:17" x14ac:dyDescent="0.2">
      <c r="A151" s="8">
        <v>6</v>
      </c>
      <c r="B151" s="393" t="s">
        <v>163</v>
      </c>
      <c r="C151" s="393"/>
      <c r="D151" s="393"/>
      <c r="E151" s="393"/>
      <c r="F151" s="393"/>
      <c r="G151" s="393"/>
      <c r="H151" s="8" t="s">
        <v>55</v>
      </c>
      <c r="I151" s="8" t="s">
        <v>56</v>
      </c>
      <c r="M151" s="320"/>
    </row>
    <row r="152" spans="1:17" x14ac:dyDescent="0.2">
      <c r="A152" s="8" t="s">
        <v>21</v>
      </c>
      <c r="B152" s="390" t="s">
        <v>164</v>
      </c>
      <c r="C152" s="390"/>
      <c r="D152" s="390"/>
      <c r="E152" s="390"/>
      <c r="F152" s="390"/>
      <c r="G152" s="390"/>
      <c r="H152" s="29">
        <v>0.05</v>
      </c>
      <c r="I152" s="297">
        <f>H152*I170</f>
        <v>259.23974287799996</v>
      </c>
      <c r="M152" s="320"/>
    </row>
    <row r="153" spans="1:17" x14ac:dyDescent="0.2">
      <c r="A153" s="8" t="s">
        <v>23</v>
      </c>
      <c r="B153" s="390" t="s">
        <v>166</v>
      </c>
      <c r="C153" s="390"/>
      <c r="D153" s="390"/>
      <c r="E153" s="390"/>
      <c r="F153" s="390"/>
      <c r="G153" s="390"/>
      <c r="H153" s="29">
        <v>0.1</v>
      </c>
      <c r="I153" s="297">
        <f>H153*(I152+I170)</f>
        <v>544.40346004379978</v>
      </c>
      <c r="M153" s="320"/>
    </row>
    <row r="154" spans="1:17" x14ac:dyDescent="0.2">
      <c r="A154" s="8" t="s">
        <v>26</v>
      </c>
      <c r="B154" s="433" t="s">
        <v>167</v>
      </c>
      <c r="C154" s="433"/>
      <c r="D154" s="433"/>
      <c r="E154" s="433"/>
      <c r="F154" s="433"/>
      <c r="G154" s="433"/>
      <c r="H154" s="2"/>
      <c r="I154" s="30"/>
      <c r="M154" s="320"/>
    </row>
    <row r="155" spans="1:17" x14ac:dyDescent="0.2">
      <c r="A155" s="8" t="s">
        <v>168</v>
      </c>
      <c r="B155" s="390" t="s">
        <v>169</v>
      </c>
      <c r="C155" s="390"/>
      <c r="D155" s="390"/>
      <c r="E155" s="390"/>
      <c r="F155" s="390"/>
      <c r="G155" s="390"/>
      <c r="H155" s="6">
        <v>1.6500000000000001E-2</v>
      </c>
      <c r="I155" s="297">
        <f>$I$172*H155</f>
        <v>115.22940000000001</v>
      </c>
      <c r="M155" s="320"/>
    </row>
    <row r="156" spans="1:17" x14ac:dyDescent="0.2">
      <c r="A156" s="8" t="s">
        <v>171</v>
      </c>
      <c r="B156" s="390" t="s">
        <v>172</v>
      </c>
      <c r="C156" s="390"/>
      <c r="D156" s="390"/>
      <c r="E156" s="390"/>
      <c r="F156" s="390"/>
      <c r="G156" s="390"/>
      <c r="H156" s="6">
        <v>7.5999999999999998E-2</v>
      </c>
      <c r="I156" s="297">
        <f t="shared" ref="I156:I157" si="2">$I$172*H156</f>
        <v>530.75360000000001</v>
      </c>
      <c r="M156" s="320"/>
    </row>
    <row r="157" spans="1:17" x14ac:dyDescent="0.2">
      <c r="A157" s="8" t="s">
        <v>173</v>
      </c>
      <c r="B157" s="390" t="s">
        <v>174</v>
      </c>
      <c r="C157" s="390"/>
      <c r="D157" s="390"/>
      <c r="E157" s="390"/>
      <c r="F157" s="390"/>
      <c r="G157" s="390"/>
      <c r="H157" s="6">
        <v>0.05</v>
      </c>
      <c r="I157" s="297">
        <f t="shared" si="2"/>
        <v>349.18000000000006</v>
      </c>
      <c r="M157" s="320"/>
      <c r="Q157" s="320"/>
    </row>
    <row r="158" spans="1:17" x14ac:dyDescent="0.2">
      <c r="A158" s="409" t="s">
        <v>175</v>
      </c>
      <c r="B158" s="409"/>
      <c r="C158" s="409"/>
      <c r="D158" s="409"/>
      <c r="E158" s="409"/>
      <c r="F158" s="409"/>
      <c r="G158" s="409"/>
      <c r="H158" s="54">
        <f>SUM(H152:H157)</f>
        <v>0.29250000000000004</v>
      </c>
      <c r="I158" s="299">
        <f>SUM(I152:I157)</f>
        <v>1798.8062029217997</v>
      </c>
      <c r="M158" s="320"/>
      <c r="Q158" s="320"/>
    </row>
    <row r="159" spans="1:17" x14ac:dyDescent="0.2">
      <c r="A159" s="333"/>
      <c r="B159" s="298"/>
      <c r="C159" s="298"/>
      <c r="D159" s="298"/>
      <c r="E159" s="298"/>
      <c r="F159" s="298"/>
      <c r="G159" s="298"/>
      <c r="H159" s="298"/>
      <c r="I159" s="298"/>
      <c r="M159" s="320"/>
      <c r="N159" s="320"/>
      <c r="O159" s="320"/>
      <c r="Q159" s="320"/>
    </row>
    <row r="160" spans="1:17" x14ac:dyDescent="0.2">
      <c r="A160" s="37" t="s">
        <v>176</v>
      </c>
      <c r="B160" s="298"/>
      <c r="C160" s="298"/>
      <c r="D160" s="298"/>
      <c r="E160" s="298"/>
      <c r="F160" s="298"/>
      <c r="G160" s="298"/>
      <c r="H160" s="298"/>
      <c r="I160" s="298"/>
      <c r="M160" s="320"/>
      <c r="N160" s="320"/>
      <c r="O160" s="320"/>
      <c r="Q160" s="320"/>
    </row>
    <row r="161" spans="1:17" x14ac:dyDescent="0.2">
      <c r="A161" s="37" t="s">
        <v>177</v>
      </c>
      <c r="B161" s="298"/>
      <c r="C161" s="298"/>
      <c r="D161" s="298"/>
      <c r="E161" s="298"/>
      <c r="F161" s="298"/>
      <c r="G161" s="298"/>
      <c r="H161" s="298"/>
      <c r="I161" s="298"/>
      <c r="M161" s="320"/>
      <c r="O161" s="320"/>
      <c r="Q161" s="320"/>
    </row>
    <row r="162" spans="1:17" x14ac:dyDescent="0.2">
      <c r="A162" s="289"/>
      <c r="B162" s="289"/>
      <c r="C162" s="289"/>
      <c r="D162" s="289"/>
      <c r="E162" s="289"/>
      <c r="F162" s="289"/>
      <c r="G162" s="289"/>
      <c r="H162" s="289"/>
      <c r="I162" s="4"/>
      <c r="M162" s="320"/>
      <c r="Q162" s="320"/>
    </row>
    <row r="163" spans="1:17" x14ac:dyDescent="0.2">
      <c r="A163" s="392" t="s">
        <v>178</v>
      </c>
      <c r="B163" s="392"/>
      <c r="C163" s="392"/>
      <c r="D163" s="392"/>
      <c r="E163" s="392"/>
      <c r="F163" s="392"/>
      <c r="G163" s="392"/>
      <c r="H163" s="392"/>
      <c r="I163" s="392"/>
      <c r="M163" s="320"/>
    </row>
    <row r="164" spans="1:17" x14ac:dyDescent="0.2">
      <c r="A164" s="393" t="s">
        <v>179</v>
      </c>
      <c r="B164" s="393"/>
      <c r="C164" s="393"/>
      <c r="D164" s="393"/>
      <c r="E164" s="393"/>
      <c r="F164" s="393"/>
      <c r="G164" s="393"/>
      <c r="H164" s="393"/>
      <c r="I164" s="8" t="s">
        <v>56</v>
      </c>
      <c r="M164" s="320"/>
    </row>
    <row r="165" spans="1:17" x14ac:dyDescent="0.2">
      <c r="A165" s="291" t="s">
        <v>21</v>
      </c>
      <c r="B165" s="391" t="str">
        <f>A37</f>
        <v>MÓDULO 1 - COMPOSIÇÃO DA REMUNERAÇÃO</v>
      </c>
      <c r="C165" s="391"/>
      <c r="D165" s="391"/>
      <c r="E165" s="391"/>
      <c r="F165" s="391"/>
      <c r="G165" s="391"/>
      <c r="H165" s="391"/>
      <c r="I165" s="297">
        <f>I45</f>
        <v>2157.85</v>
      </c>
      <c r="M165" s="320"/>
    </row>
    <row r="166" spans="1:17" x14ac:dyDescent="0.2">
      <c r="A166" s="291" t="s">
        <v>23</v>
      </c>
      <c r="B166" s="391" t="str">
        <f>A50</f>
        <v>MÓDULO 2 – ENCARGOS E BENEFÍCIOS ANUAIS, MENSAIS E DIÁRIOS</v>
      </c>
      <c r="C166" s="391"/>
      <c r="D166" s="391"/>
      <c r="E166" s="391"/>
      <c r="F166" s="391"/>
      <c r="G166" s="391"/>
      <c r="H166" s="391"/>
      <c r="I166" s="297">
        <f>I102</f>
        <v>2688.9728251733331</v>
      </c>
      <c r="M166" s="320"/>
    </row>
    <row r="167" spans="1:17" x14ac:dyDescent="0.2">
      <c r="A167" s="291" t="s">
        <v>26</v>
      </c>
      <c r="B167" s="391" t="str">
        <f>A104</f>
        <v>MÓDULO 3 – PROVISÃO PARA RESCISÃO</v>
      </c>
      <c r="C167" s="391"/>
      <c r="D167" s="391"/>
      <c r="E167" s="391"/>
      <c r="F167" s="391"/>
      <c r="G167" s="391"/>
      <c r="H167" s="391"/>
      <c r="I167" s="297">
        <f>I112</f>
        <v>153.36962032000002</v>
      </c>
      <c r="M167" s="320"/>
      <c r="O167" s="320"/>
    </row>
    <row r="168" spans="1:17" x14ac:dyDescent="0.2">
      <c r="A168" s="23" t="s">
        <v>29</v>
      </c>
      <c r="B168" s="391" t="str">
        <f>A114</f>
        <v>MÓDULO 4 – CUSTO DE REPOSIÇÃO DO PROFISSIONAL AUSENTE</v>
      </c>
      <c r="C168" s="391"/>
      <c r="D168" s="391"/>
      <c r="E168" s="391"/>
      <c r="F168" s="391"/>
      <c r="G168" s="391"/>
      <c r="H168" s="391"/>
      <c r="I168" s="297">
        <f>I138</f>
        <v>60.514745399999995</v>
      </c>
      <c r="M168" s="320"/>
    </row>
    <row r="169" spans="1:17" x14ac:dyDescent="0.2">
      <c r="A169" s="23" t="s">
        <v>63</v>
      </c>
      <c r="B169" s="391" t="str">
        <f>A140</f>
        <v>MÓDULO 5 – INSUMOS DIVERSOS</v>
      </c>
      <c r="C169" s="391"/>
      <c r="D169" s="391"/>
      <c r="E169" s="391"/>
      <c r="F169" s="391"/>
      <c r="G169" s="391"/>
      <c r="H169" s="391"/>
      <c r="I169" s="297">
        <f>I146</f>
        <v>124.08766666666666</v>
      </c>
      <c r="M169" s="320"/>
    </row>
    <row r="170" spans="1:17" x14ac:dyDescent="0.2">
      <c r="A170" s="8"/>
      <c r="B170" s="393" t="s">
        <v>180</v>
      </c>
      <c r="C170" s="393"/>
      <c r="D170" s="393"/>
      <c r="E170" s="393"/>
      <c r="F170" s="393"/>
      <c r="G170" s="393"/>
      <c r="H170" s="393"/>
      <c r="I170" s="26">
        <f>SUM(I165:I169)</f>
        <v>5184.7948575599985</v>
      </c>
      <c r="M170" s="320"/>
    </row>
    <row r="171" spans="1:17" x14ac:dyDescent="0.2">
      <c r="A171" s="23" t="s">
        <v>65</v>
      </c>
      <c r="B171" s="391" t="str">
        <f>A150</f>
        <v>MÓDULO 6 – CUSTOS INDIRETOS, TRIBUTOS E LUCRO</v>
      </c>
      <c r="C171" s="391"/>
      <c r="D171" s="391"/>
      <c r="E171" s="391"/>
      <c r="F171" s="391"/>
      <c r="G171" s="391"/>
      <c r="H171" s="391"/>
      <c r="I171" s="25">
        <f>I158</f>
        <v>1798.8062029217997</v>
      </c>
      <c r="M171" s="320"/>
    </row>
    <row r="172" spans="1:17" x14ac:dyDescent="0.2">
      <c r="A172" s="409" t="s">
        <v>181</v>
      </c>
      <c r="B172" s="409"/>
      <c r="C172" s="409"/>
      <c r="D172" s="409"/>
      <c r="E172" s="409"/>
      <c r="F172" s="409"/>
      <c r="G172" s="409"/>
      <c r="H172" s="409"/>
      <c r="I172" s="299">
        <f>ROUND(SUM(I45,I102,I112,I138,I146,I152,I153)/(1-SUM(H155:H157)),2)</f>
        <v>6983.6</v>
      </c>
      <c r="M172" s="320"/>
    </row>
    <row r="174" spans="1:17" x14ac:dyDescent="0.2">
      <c r="G174" s="340" t="s">
        <v>187</v>
      </c>
      <c r="H174" s="65"/>
      <c r="I174" s="341">
        <f>E16</f>
        <v>1</v>
      </c>
    </row>
    <row r="176" spans="1:17" x14ac:dyDescent="0.2">
      <c r="G176" s="340" t="s">
        <v>188</v>
      </c>
      <c r="H176" s="65"/>
      <c r="I176" s="341">
        <f>I172*I174</f>
        <v>6983.6</v>
      </c>
    </row>
  </sheetData>
  <mergeCells count="118">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1:G71"/>
    <mergeCell ref="B72:G72"/>
    <mergeCell ref="B73:G73"/>
    <mergeCell ref="B74:G74"/>
    <mergeCell ref="A75:G75"/>
    <mergeCell ref="B83:G83"/>
    <mergeCell ref="A56:G56"/>
    <mergeCell ref="B66:G66"/>
    <mergeCell ref="B67:G67"/>
    <mergeCell ref="B68:G68"/>
    <mergeCell ref="B69:G69"/>
    <mergeCell ref="B70:G70"/>
    <mergeCell ref="A90:H90"/>
    <mergeCell ref="A98:H98"/>
    <mergeCell ref="B99:H99"/>
    <mergeCell ref="B100:H100"/>
    <mergeCell ref="B101:H101"/>
    <mergeCell ref="A102:H102"/>
    <mergeCell ref="B84:G84"/>
    <mergeCell ref="B85:G85"/>
    <mergeCell ref="B86:G86"/>
    <mergeCell ref="B87:G87"/>
    <mergeCell ref="B88:G88"/>
    <mergeCell ref="B89:G89"/>
    <mergeCell ref="B109:G109"/>
    <mergeCell ref="B110:G110"/>
    <mergeCell ref="B111:G111"/>
    <mergeCell ref="A112:G112"/>
    <mergeCell ref="A113:I113"/>
    <mergeCell ref="A114:I114"/>
    <mergeCell ref="A103:I103"/>
    <mergeCell ref="A104:I104"/>
    <mergeCell ref="B105:G105"/>
    <mergeCell ref="B106:G106"/>
    <mergeCell ref="B107:G107"/>
    <mergeCell ref="B108:G108"/>
    <mergeCell ref="B125:G125"/>
    <mergeCell ref="A126:G126"/>
    <mergeCell ref="B127:G127"/>
    <mergeCell ref="A128:G128"/>
    <mergeCell ref="B130:G130"/>
    <mergeCell ref="B131:G131"/>
    <mergeCell ref="B119:G119"/>
    <mergeCell ref="B120:G120"/>
    <mergeCell ref="B121:G121"/>
    <mergeCell ref="B122:G122"/>
    <mergeCell ref="B123:G123"/>
    <mergeCell ref="B124:G124"/>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54:G154"/>
    <mergeCell ref="B155:G155"/>
    <mergeCell ref="B156:G156"/>
    <mergeCell ref="B157:G157"/>
    <mergeCell ref="A158:G158"/>
    <mergeCell ref="A163:I163"/>
    <mergeCell ref="B145:G145"/>
    <mergeCell ref="A146:G146"/>
    <mergeCell ref="A150:I150"/>
    <mergeCell ref="B151:G151"/>
    <mergeCell ref="B152:G152"/>
    <mergeCell ref="B153:G153"/>
    <mergeCell ref="B170:H170"/>
    <mergeCell ref="B171:H171"/>
    <mergeCell ref="A172:H172"/>
    <mergeCell ref="A164:H164"/>
    <mergeCell ref="B165:H165"/>
    <mergeCell ref="B166:H166"/>
    <mergeCell ref="B167:H167"/>
    <mergeCell ref="B168:H168"/>
    <mergeCell ref="B169:H169"/>
  </mergeCells>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37" t="s">
        <v>189</v>
      </c>
      <c r="B2" s="438"/>
      <c r="C2" s="439"/>
      <c r="F2" s="437" t="s">
        <v>190</v>
      </c>
      <c r="G2" s="438"/>
      <c r="H2" s="439"/>
    </row>
    <row r="4" spans="1:8" x14ac:dyDescent="0.2">
      <c r="A4" s="10" t="s">
        <v>191</v>
      </c>
      <c r="F4" s="10" t="s">
        <v>191</v>
      </c>
    </row>
    <row r="5" spans="1:8" x14ac:dyDescent="0.2">
      <c r="A5" t="s">
        <v>192</v>
      </c>
      <c r="C5" s="7">
        <f>Motorista!I45</f>
        <v>2271.77</v>
      </c>
      <c r="F5" t="s">
        <v>192</v>
      </c>
      <c r="H5" s="7">
        <f>Motorista!I45</f>
        <v>2271.77</v>
      </c>
    </row>
    <row r="6" spans="1:8" x14ac:dyDescent="0.2">
      <c r="A6" t="s">
        <v>193</v>
      </c>
      <c r="C6" s="7">
        <f>Motorista!I54</f>
        <v>464.19833666666665</v>
      </c>
      <c r="F6" t="s">
        <v>193</v>
      </c>
      <c r="H6" s="7">
        <f>Motorista!I54</f>
        <v>464.19833666666665</v>
      </c>
    </row>
    <row r="7" spans="1:8" x14ac:dyDescent="0.2">
      <c r="A7" s="10" t="s">
        <v>194</v>
      </c>
      <c r="C7" s="4">
        <f>SUM(C5:C6)</f>
        <v>2735.9683366666668</v>
      </c>
      <c r="F7" s="10" t="s">
        <v>194</v>
      </c>
      <c r="H7" s="4">
        <f>SUM(H5:H6)</f>
        <v>2735.9683366666668</v>
      </c>
    </row>
    <row r="9" spans="1:8" x14ac:dyDescent="0.2">
      <c r="A9" s="10" t="s">
        <v>195</v>
      </c>
      <c r="C9" s="63">
        <f>(SUM(Motorista!H67:H73))</f>
        <v>0.28800000000000003</v>
      </c>
      <c r="F9" s="10" t="s">
        <v>195</v>
      </c>
      <c r="H9" s="63">
        <f>Motorista!H74</f>
        <v>0.08</v>
      </c>
    </row>
    <row r="10" spans="1:8" ht="13.5" thickBot="1" x14ac:dyDescent="0.25"/>
    <row r="11" spans="1:8" ht="13.5" thickBot="1" x14ac:dyDescent="0.25">
      <c r="A11" s="64" t="s">
        <v>196</v>
      </c>
      <c r="B11" s="65"/>
      <c r="C11" s="66">
        <f>C7*C9</f>
        <v>787.9588809600001</v>
      </c>
      <c r="F11" s="64" t="s">
        <v>197</v>
      </c>
      <c r="G11" s="65"/>
      <c r="H11" s="66">
        <f>H7*H9</f>
        <v>218.87746693333335</v>
      </c>
    </row>
    <row r="13" spans="1:8" ht="13.5" thickBot="1" x14ac:dyDescent="0.25"/>
    <row r="14" spans="1:8" ht="13.5" thickBot="1" x14ac:dyDescent="0.25">
      <c r="C14" s="434" t="s">
        <v>198</v>
      </c>
      <c r="D14" s="435"/>
      <c r="E14" s="435"/>
      <c r="F14" s="436"/>
    </row>
    <row r="16" spans="1:8" x14ac:dyDescent="0.2">
      <c r="C16" t="str">
        <f>A11</f>
        <v>Valor GPS</v>
      </c>
      <c r="F16" s="7">
        <f>C11</f>
        <v>787.9588809600001</v>
      </c>
    </row>
    <row r="17" spans="3:8" x14ac:dyDescent="0.2">
      <c r="C17" t="str">
        <f>F11</f>
        <v>Valor FGTS</v>
      </c>
      <c r="F17" s="7">
        <f>H11</f>
        <v>218.87746693333335</v>
      </c>
    </row>
    <row r="19" spans="3:8" x14ac:dyDescent="0.2">
      <c r="C19" s="10" t="s">
        <v>199</v>
      </c>
      <c r="F19" s="105">
        <f>C9+H9</f>
        <v>0.36800000000000005</v>
      </c>
      <c r="G19" s="10"/>
      <c r="H19" s="88"/>
    </row>
    <row r="20" spans="3:8" ht="13.5" thickBot="1" x14ac:dyDescent="0.25"/>
    <row r="21" spans="3:8" ht="13.5" thickBot="1" x14ac:dyDescent="0.25">
      <c r="C21" s="76" t="s">
        <v>96</v>
      </c>
      <c r="D21" s="89"/>
      <c r="E21" s="89"/>
      <c r="F21" s="90">
        <f>SUM(F16:F18)</f>
        <v>1006.8363478933335</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259"/>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ht="13.5" thickBot="1" x14ac:dyDescent="0.25">
      <c r="A1" s="387" t="s">
        <v>16</v>
      </c>
      <c r="B1" s="388"/>
      <c r="C1" s="388"/>
      <c r="D1" s="388"/>
      <c r="E1" s="388"/>
      <c r="F1" s="388"/>
      <c r="G1" s="388"/>
      <c r="H1" s="388"/>
      <c r="I1" s="389"/>
    </row>
    <row r="2" spans="1:9" x14ac:dyDescent="0.2">
      <c r="A2" s="289"/>
      <c r="B2" s="289"/>
      <c r="C2" s="289"/>
      <c r="D2" s="289"/>
      <c r="E2" s="289"/>
      <c r="F2" s="289"/>
      <c r="G2" s="289"/>
      <c r="H2" s="289"/>
      <c r="I2" s="289"/>
    </row>
    <row r="3" spans="1:9" ht="15" customHeight="1" x14ac:dyDescent="0.2">
      <c r="A3" s="394" t="s">
        <v>200</v>
      </c>
      <c r="B3" s="395"/>
      <c r="C3" s="395"/>
      <c r="D3" s="395"/>
      <c r="E3" s="395"/>
      <c r="F3" s="395"/>
      <c r="G3" s="289"/>
      <c r="H3" s="289"/>
      <c r="I3" s="289"/>
    </row>
    <row r="4" spans="1:9" ht="15" customHeight="1" x14ac:dyDescent="0.2">
      <c r="A4" s="395" t="s">
        <v>18</v>
      </c>
      <c r="B4" s="395"/>
      <c r="C4" s="395"/>
      <c r="D4" s="395"/>
      <c r="E4" s="395"/>
      <c r="F4" s="395"/>
      <c r="G4" s="289"/>
      <c r="H4" s="289"/>
      <c r="I4" s="289"/>
    </row>
    <row r="5" spans="1:9" x14ac:dyDescent="0.2">
      <c r="A5" s="10"/>
      <c r="B5" s="10"/>
      <c r="C5" s="10"/>
      <c r="D5" s="10"/>
      <c r="E5" s="10"/>
      <c r="F5" s="10"/>
      <c r="G5" s="10"/>
      <c r="H5" s="10"/>
      <c r="I5" s="10"/>
    </row>
    <row r="6" spans="1:9" x14ac:dyDescent="0.2">
      <c r="A6" s="395" t="s">
        <v>19</v>
      </c>
      <c r="B6" s="395"/>
      <c r="C6" s="395"/>
      <c r="D6" s="395"/>
      <c r="E6" s="395"/>
      <c r="F6" s="395"/>
      <c r="G6" s="10"/>
      <c r="H6" s="10"/>
      <c r="I6" s="10"/>
    </row>
    <row r="7" spans="1:9" x14ac:dyDescent="0.2">
      <c r="A7" s="290"/>
      <c r="B7" s="290"/>
      <c r="C7" s="290"/>
      <c r="D7" s="290"/>
      <c r="E7" s="290"/>
      <c r="F7" s="290"/>
      <c r="G7" s="290"/>
      <c r="H7" s="290"/>
      <c r="I7" s="290"/>
    </row>
    <row r="8" spans="1:9" x14ac:dyDescent="0.2">
      <c r="A8" s="392" t="s">
        <v>20</v>
      </c>
      <c r="B8" s="392"/>
      <c r="C8" s="392"/>
      <c r="D8" s="392"/>
      <c r="E8" s="392"/>
      <c r="F8" s="392"/>
      <c r="G8" s="392"/>
      <c r="H8" s="392"/>
      <c r="I8" s="392"/>
    </row>
    <row r="9" spans="1:9" x14ac:dyDescent="0.2">
      <c r="A9" s="291" t="s">
        <v>21</v>
      </c>
      <c r="B9" s="390" t="s">
        <v>22</v>
      </c>
      <c r="C9" s="391"/>
      <c r="D9" s="391"/>
      <c r="E9" s="391"/>
      <c r="F9" s="391"/>
      <c r="G9" s="391"/>
      <c r="H9" s="391"/>
      <c r="I9" s="130"/>
    </row>
    <row r="10" spans="1:9" x14ac:dyDescent="0.2">
      <c r="A10" s="291" t="s">
        <v>23</v>
      </c>
      <c r="B10" s="390" t="s">
        <v>24</v>
      </c>
      <c r="C10" s="391"/>
      <c r="D10" s="391"/>
      <c r="E10" s="391"/>
      <c r="F10" s="391"/>
      <c r="G10" s="391"/>
      <c r="H10" s="391"/>
      <c r="I10" s="182" t="str">
        <f>'Assis.OP.ADM.'!I10</f>
        <v>Salvador/BA</v>
      </c>
    </row>
    <row r="11" spans="1:9" x14ac:dyDescent="0.2">
      <c r="A11" s="291" t="s">
        <v>26</v>
      </c>
      <c r="B11" s="390" t="s">
        <v>27</v>
      </c>
      <c r="C11" s="390"/>
      <c r="D11" s="390"/>
      <c r="E11" s="390"/>
      <c r="F11" s="390"/>
      <c r="G11" s="390"/>
      <c r="H11" s="390"/>
      <c r="I11" s="352" t="s">
        <v>201</v>
      </c>
    </row>
    <row r="12" spans="1:9" x14ac:dyDescent="0.2">
      <c r="A12" s="291" t="s">
        <v>29</v>
      </c>
      <c r="B12" s="390" t="s">
        <v>30</v>
      </c>
      <c r="C12" s="391"/>
      <c r="D12" s="391"/>
      <c r="E12" s="391"/>
      <c r="F12" s="391"/>
      <c r="G12" s="391"/>
      <c r="H12" s="391"/>
      <c r="I12" s="337">
        <f>Recepcionista!I12</f>
        <v>60</v>
      </c>
    </row>
    <row r="13" spans="1:9" x14ac:dyDescent="0.2">
      <c r="A13" s="289"/>
      <c r="B13" s="290"/>
      <c r="C13" s="290"/>
      <c r="D13" s="290"/>
      <c r="E13" s="290"/>
      <c r="F13" s="290"/>
      <c r="G13" s="290"/>
      <c r="H13" s="289"/>
      <c r="I13" s="289"/>
    </row>
    <row r="14" spans="1:9" x14ac:dyDescent="0.2">
      <c r="A14" s="392" t="s">
        <v>31</v>
      </c>
      <c r="B14" s="392"/>
      <c r="C14" s="392"/>
      <c r="D14" s="392"/>
      <c r="E14" s="392"/>
      <c r="F14" s="392"/>
      <c r="G14" s="392"/>
      <c r="H14" s="392"/>
      <c r="I14" s="392"/>
    </row>
    <row r="15" spans="1:9" x14ac:dyDescent="0.2">
      <c r="A15" s="393" t="s">
        <v>32</v>
      </c>
      <c r="B15" s="393"/>
      <c r="C15" s="393" t="s">
        <v>33</v>
      </c>
      <c r="D15" s="393"/>
      <c r="E15" s="393" t="s">
        <v>34</v>
      </c>
      <c r="F15" s="393"/>
      <c r="G15" s="393"/>
      <c r="H15" s="393"/>
      <c r="I15" s="393"/>
    </row>
    <row r="16" spans="1:9" ht="25.5" customHeight="1" x14ac:dyDescent="0.2">
      <c r="A16" s="399" t="s">
        <v>35</v>
      </c>
      <c r="B16" s="400"/>
      <c r="C16" s="401" t="s">
        <v>36</v>
      </c>
      <c r="D16" s="402"/>
      <c r="E16" s="403">
        <v>2</v>
      </c>
      <c r="F16" s="404"/>
      <c r="G16" s="404"/>
      <c r="H16" s="404"/>
      <c r="I16" s="404"/>
    </row>
    <row r="17" spans="1:9" ht="15" customHeight="1" x14ac:dyDescent="0.2">
      <c r="A17" s="39"/>
      <c r="B17" s="292"/>
      <c r="C17" s="40"/>
      <c r="D17" s="293"/>
      <c r="E17" s="41"/>
      <c r="F17" s="294"/>
      <c r="G17" s="294"/>
      <c r="H17" s="294"/>
      <c r="I17" s="294"/>
    </row>
    <row r="18" spans="1:9" ht="15" customHeight="1" x14ac:dyDescent="0.2">
      <c r="A18" s="37" t="s">
        <v>37</v>
      </c>
      <c r="B18" s="292"/>
      <c r="C18" s="40"/>
      <c r="D18" s="293"/>
      <c r="E18" s="41"/>
      <c r="F18" s="294"/>
      <c r="G18" s="294"/>
      <c r="H18" s="294"/>
      <c r="I18" s="294"/>
    </row>
    <row r="19" spans="1:9" ht="15" customHeight="1" x14ac:dyDescent="0.2">
      <c r="A19" s="37" t="s">
        <v>38</v>
      </c>
      <c r="B19" s="292"/>
      <c r="C19" s="40"/>
      <c r="D19" s="293"/>
      <c r="E19" s="41"/>
      <c r="F19" s="294"/>
      <c r="G19" s="294"/>
      <c r="H19" s="294"/>
      <c r="I19" s="294"/>
    </row>
    <row r="20" spans="1:9" ht="15" customHeight="1" x14ac:dyDescent="0.2">
      <c r="A20" s="37" t="s">
        <v>39</v>
      </c>
      <c r="B20" s="292"/>
      <c r="C20" s="40"/>
      <c r="D20" s="293"/>
      <c r="E20" s="41"/>
      <c r="F20" s="294"/>
      <c r="G20" s="294"/>
      <c r="H20" s="294"/>
      <c r="I20" s="294"/>
    </row>
    <row r="21" spans="1:9" ht="15" customHeight="1" x14ac:dyDescent="0.2">
      <c r="A21" s="37" t="s">
        <v>40</v>
      </c>
      <c r="B21" s="292"/>
      <c r="C21" s="40"/>
      <c r="D21" s="293"/>
      <c r="E21" s="41"/>
      <c r="F21" s="294"/>
      <c r="G21" s="294"/>
      <c r="H21" s="294"/>
      <c r="I21" s="294"/>
    </row>
    <row r="22" spans="1:9" ht="15" customHeight="1" x14ac:dyDescent="0.2">
      <c r="A22" s="55"/>
      <c r="B22" s="292"/>
      <c r="C22" s="40"/>
      <c r="D22" s="293"/>
      <c r="E22" s="41"/>
      <c r="F22" s="294"/>
      <c r="G22" s="294"/>
      <c r="H22" s="294"/>
      <c r="I22" s="294"/>
    </row>
    <row r="23" spans="1:9" ht="15" customHeight="1" x14ac:dyDescent="0.2">
      <c r="A23" s="38" t="s">
        <v>41</v>
      </c>
      <c r="B23" s="292"/>
      <c r="C23" s="40"/>
      <c r="D23" s="293"/>
      <c r="E23" s="41"/>
      <c r="F23" s="294"/>
      <c r="G23" s="294"/>
      <c r="H23" s="294"/>
      <c r="I23" s="294"/>
    </row>
    <row r="24" spans="1:9" ht="15" customHeight="1" x14ac:dyDescent="0.2">
      <c r="A24" s="39"/>
      <c r="B24" s="292"/>
      <c r="C24" s="40"/>
      <c r="D24" s="293"/>
      <c r="E24" s="41"/>
      <c r="F24" s="294"/>
      <c r="G24" s="294"/>
      <c r="H24" s="294"/>
      <c r="I24" s="294"/>
    </row>
    <row r="25" spans="1:9" ht="15" customHeight="1" x14ac:dyDescent="0.2">
      <c r="A25" s="38" t="s">
        <v>42</v>
      </c>
      <c r="B25" s="292"/>
      <c r="C25" s="40"/>
      <c r="D25" s="293"/>
      <c r="E25" s="41"/>
      <c r="F25" s="294"/>
      <c r="G25" s="294"/>
      <c r="H25" s="294"/>
      <c r="I25" s="294"/>
    </row>
    <row r="26" spans="1:9" ht="15" customHeight="1" x14ac:dyDescent="0.2">
      <c r="A26" s="37" t="s">
        <v>43</v>
      </c>
      <c r="B26" s="292"/>
      <c r="C26" s="40"/>
      <c r="D26" s="293"/>
      <c r="E26" s="41"/>
      <c r="F26" s="294"/>
      <c r="G26" s="294"/>
      <c r="H26" s="294"/>
      <c r="I26" s="294"/>
    </row>
    <row r="27" spans="1:9" x14ac:dyDescent="0.2">
      <c r="A27" s="392" t="s">
        <v>44</v>
      </c>
      <c r="B27" s="392"/>
      <c r="C27" s="392"/>
      <c r="D27" s="392"/>
      <c r="E27" s="392"/>
      <c r="F27" s="392"/>
      <c r="G27" s="392"/>
      <c r="H27" s="392"/>
      <c r="I27" s="392"/>
    </row>
    <row r="28" spans="1:9" x14ac:dyDescent="0.2">
      <c r="A28" s="295">
        <v>1</v>
      </c>
      <c r="B28" s="396" t="s">
        <v>45</v>
      </c>
      <c r="C28" s="396"/>
      <c r="D28" s="396"/>
      <c r="E28" s="396"/>
      <c r="F28" s="396"/>
      <c r="G28" s="396"/>
      <c r="H28" s="396"/>
      <c r="I28" s="338" t="str">
        <f>A16</f>
        <v>Apoio Administrativo</v>
      </c>
    </row>
    <row r="29" spans="1:9" ht="15" customHeight="1" x14ac:dyDescent="0.2">
      <c r="A29" s="291">
        <v>2</v>
      </c>
      <c r="B29" s="390" t="s">
        <v>46</v>
      </c>
      <c r="C29" s="390"/>
      <c r="D29" s="390"/>
      <c r="E29" s="390"/>
      <c r="F29" s="390"/>
      <c r="G29" s="390"/>
      <c r="H29" s="390"/>
      <c r="I29" s="336" t="s">
        <v>202</v>
      </c>
    </row>
    <row r="30" spans="1:9" x14ac:dyDescent="0.2">
      <c r="A30" s="291">
        <v>3</v>
      </c>
      <c r="B30" s="391" t="s">
        <v>47</v>
      </c>
      <c r="C30" s="391"/>
      <c r="D30" s="391"/>
      <c r="E30" s="391"/>
      <c r="F30" s="391"/>
      <c r="G30" s="391"/>
      <c r="H30" s="391"/>
      <c r="I30" s="129">
        <v>2271.77</v>
      </c>
    </row>
    <row r="31" spans="1:9" x14ac:dyDescent="0.2">
      <c r="A31" s="295">
        <v>4</v>
      </c>
      <c r="B31" s="396" t="s">
        <v>48</v>
      </c>
      <c r="C31" s="396"/>
      <c r="D31" s="396"/>
      <c r="E31" s="396"/>
      <c r="F31" s="396"/>
      <c r="G31" s="396"/>
      <c r="H31" s="396"/>
      <c r="I31" s="336" t="s">
        <v>203</v>
      </c>
    </row>
    <row r="32" spans="1:9" x14ac:dyDescent="0.2">
      <c r="A32" s="291">
        <v>5</v>
      </c>
      <c r="B32" s="390" t="s">
        <v>50</v>
      </c>
      <c r="C32" s="391"/>
      <c r="D32" s="391"/>
      <c r="E32" s="391"/>
      <c r="F32" s="391"/>
      <c r="G32" s="391"/>
      <c r="H32" s="391"/>
      <c r="I32" s="130">
        <f>Recepcionista!I32</f>
        <v>46023</v>
      </c>
    </row>
    <row r="33" spans="1:10" x14ac:dyDescent="0.2">
      <c r="A33" s="289"/>
      <c r="B33" s="290"/>
      <c r="C33" s="290"/>
      <c r="D33" s="290"/>
      <c r="E33" s="290"/>
      <c r="F33" s="290"/>
      <c r="G33" s="290"/>
      <c r="H33" s="290"/>
      <c r="I33" s="296"/>
    </row>
    <row r="34" spans="1:10" x14ac:dyDescent="0.2">
      <c r="A34" s="37" t="s">
        <v>51</v>
      </c>
      <c r="B34" s="290"/>
      <c r="C34" s="290"/>
      <c r="D34" s="290"/>
      <c r="E34" s="290"/>
      <c r="F34" s="290"/>
      <c r="G34" s="290"/>
      <c r="H34" s="290"/>
      <c r="I34" s="296"/>
    </row>
    <row r="35" spans="1:10" x14ac:dyDescent="0.2">
      <c r="A35" s="37" t="s">
        <v>52</v>
      </c>
      <c r="B35" s="290"/>
      <c r="C35" s="290"/>
      <c r="D35" s="290"/>
      <c r="E35" s="290"/>
      <c r="F35" s="290"/>
      <c r="G35" s="290"/>
      <c r="H35" s="290"/>
      <c r="I35" s="296"/>
    </row>
    <row r="37" spans="1:10" x14ac:dyDescent="0.2">
      <c r="A37" s="398" t="s">
        <v>53</v>
      </c>
      <c r="B37" s="398"/>
      <c r="C37" s="398"/>
      <c r="D37" s="398"/>
      <c r="E37" s="398"/>
      <c r="F37" s="398"/>
      <c r="G37" s="398"/>
      <c r="H37" s="398"/>
      <c r="I37" s="398"/>
    </row>
    <row r="38" spans="1:10" x14ac:dyDescent="0.2">
      <c r="A38" s="8">
        <v>1</v>
      </c>
      <c r="B38" s="393" t="s">
        <v>54</v>
      </c>
      <c r="C38" s="393"/>
      <c r="D38" s="393"/>
      <c r="E38" s="393"/>
      <c r="F38" s="393"/>
      <c r="G38" s="393"/>
      <c r="H38" s="8" t="s">
        <v>55</v>
      </c>
      <c r="I38" s="8" t="s">
        <v>56</v>
      </c>
    </row>
    <row r="39" spans="1:10" x14ac:dyDescent="0.2">
      <c r="A39" s="8" t="s">
        <v>21</v>
      </c>
      <c r="B39" s="390" t="s">
        <v>57</v>
      </c>
      <c r="C39" s="390"/>
      <c r="D39" s="390"/>
      <c r="E39" s="390"/>
      <c r="F39" s="390"/>
      <c r="G39" s="390"/>
      <c r="H39" s="22"/>
      <c r="I39" s="166">
        <f>I30</f>
        <v>2271.77</v>
      </c>
    </row>
    <row r="40" spans="1:10" x14ac:dyDescent="0.2">
      <c r="A40" s="8" t="s">
        <v>23</v>
      </c>
      <c r="B40" s="390" t="s">
        <v>58</v>
      </c>
      <c r="C40" s="390"/>
      <c r="D40" s="390"/>
      <c r="E40" s="390"/>
      <c r="F40" s="390"/>
      <c r="G40" s="390"/>
      <c r="H40" s="2"/>
      <c r="I40" s="166">
        <f>I39*H40</f>
        <v>0</v>
      </c>
      <c r="J40" s="32" t="s">
        <v>59</v>
      </c>
    </row>
    <row r="41" spans="1:10" x14ac:dyDescent="0.2">
      <c r="A41" s="8" t="s">
        <v>26</v>
      </c>
      <c r="B41" s="390" t="s">
        <v>60</v>
      </c>
      <c r="C41" s="390"/>
      <c r="D41" s="390"/>
      <c r="E41" s="390"/>
      <c r="F41" s="390"/>
      <c r="G41" s="390"/>
      <c r="H41" s="2"/>
      <c r="I41" s="166">
        <f>H41*I39</f>
        <v>0</v>
      </c>
    </row>
    <row r="42" spans="1:10" x14ac:dyDescent="0.2">
      <c r="A42" s="8" t="s">
        <v>29</v>
      </c>
      <c r="B42" s="390" t="s">
        <v>61</v>
      </c>
      <c r="C42" s="390"/>
      <c r="D42" s="390"/>
      <c r="E42" s="390"/>
      <c r="F42" s="390"/>
      <c r="G42" s="390"/>
      <c r="H42" s="2"/>
      <c r="I42" s="166">
        <v>0</v>
      </c>
      <c r="J42" s="32" t="s">
        <v>62</v>
      </c>
    </row>
    <row r="43" spans="1:10" x14ac:dyDescent="0.2">
      <c r="A43" s="8" t="s">
        <v>63</v>
      </c>
      <c r="B43" s="390" t="s">
        <v>64</v>
      </c>
      <c r="C43" s="390"/>
      <c r="D43" s="390"/>
      <c r="E43" s="390"/>
      <c r="F43" s="390"/>
      <c r="G43" s="390"/>
      <c r="H43" s="5"/>
      <c r="I43" s="166">
        <v>0</v>
      </c>
      <c r="J43" s="32" t="s">
        <v>62</v>
      </c>
    </row>
    <row r="44" spans="1:10" x14ac:dyDescent="0.2">
      <c r="A44" s="8" t="s">
        <v>65</v>
      </c>
      <c r="B44" s="390" t="s">
        <v>66</v>
      </c>
      <c r="C44" s="390"/>
      <c r="D44" s="390"/>
      <c r="E44" s="390"/>
      <c r="F44" s="390"/>
      <c r="G44" s="390"/>
      <c r="H44" s="2"/>
      <c r="I44" s="166">
        <v>0</v>
      </c>
    </row>
    <row r="45" spans="1:10" x14ac:dyDescent="0.2">
      <c r="A45" s="409" t="s">
        <v>67</v>
      </c>
      <c r="B45" s="392"/>
      <c r="C45" s="392"/>
      <c r="D45" s="392"/>
      <c r="E45" s="392"/>
      <c r="F45" s="392"/>
      <c r="G45" s="392"/>
      <c r="H45" s="392"/>
      <c r="I45" s="167">
        <f>SUM(I39:I44)</f>
        <v>2271.77</v>
      </c>
    </row>
    <row r="46" spans="1:10" s="10" customFormat="1" x14ac:dyDescent="0.2"/>
    <row r="47" spans="1:10" s="10" customFormat="1" x14ac:dyDescent="0.2">
      <c r="A47" s="37" t="s">
        <v>68</v>
      </c>
    </row>
    <row r="48" spans="1:10" s="10" customFormat="1" x14ac:dyDescent="0.2">
      <c r="A48" s="37" t="s">
        <v>69</v>
      </c>
    </row>
    <row r="49" spans="1:12" x14ac:dyDescent="0.2">
      <c r="A49" s="3"/>
      <c r="B49" s="3"/>
      <c r="C49" s="3"/>
      <c r="D49" s="3"/>
      <c r="E49" s="3"/>
      <c r="F49" s="3"/>
      <c r="G49" s="3"/>
      <c r="H49" s="3"/>
      <c r="I49" s="4"/>
    </row>
    <row r="50" spans="1:12" x14ac:dyDescent="0.2">
      <c r="A50" s="398" t="s">
        <v>70</v>
      </c>
      <c r="B50" s="398"/>
      <c r="C50" s="398"/>
      <c r="D50" s="398"/>
      <c r="E50" s="398"/>
      <c r="F50" s="398"/>
      <c r="G50" s="398"/>
      <c r="H50" s="398"/>
      <c r="I50" s="398"/>
    </row>
    <row r="51" spans="1:12" x14ac:dyDescent="0.2">
      <c r="A51" s="47" t="s">
        <v>71</v>
      </c>
      <c r="B51" s="405" t="s">
        <v>72</v>
      </c>
      <c r="C51" s="406"/>
      <c r="D51" s="406"/>
      <c r="E51" s="406"/>
      <c r="F51" s="406"/>
      <c r="G51" s="407"/>
      <c r="H51" s="8" t="s">
        <v>55</v>
      </c>
      <c r="I51" s="8" t="s">
        <v>56</v>
      </c>
    </row>
    <row r="52" spans="1:12" x14ac:dyDescent="0.2">
      <c r="A52" s="8" t="s">
        <v>21</v>
      </c>
      <c r="B52" s="390" t="s">
        <v>73</v>
      </c>
      <c r="C52" s="390"/>
      <c r="D52" s="390"/>
      <c r="E52" s="390"/>
      <c r="F52" s="390"/>
      <c r="G52" s="390"/>
      <c r="H52" s="1">
        <f>1/12</f>
        <v>8.3333333333333329E-2</v>
      </c>
      <c r="I52" s="25">
        <f>$I$45*H52</f>
        <v>189.31416666666667</v>
      </c>
      <c r="K52" s="87"/>
    </row>
    <row r="53" spans="1:12" x14ac:dyDescent="0.2">
      <c r="A53" s="8" t="s">
        <v>23</v>
      </c>
      <c r="B53" s="390" t="s">
        <v>74</v>
      </c>
      <c r="C53" s="390"/>
      <c r="D53" s="390"/>
      <c r="E53" s="390"/>
      <c r="F53" s="390"/>
      <c r="G53" s="390"/>
      <c r="H53" s="24">
        <v>0.121</v>
      </c>
      <c r="I53" s="25">
        <f>$I$45*H53</f>
        <v>274.88416999999998</v>
      </c>
    </row>
    <row r="54" spans="1:12" x14ac:dyDescent="0.2">
      <c r="A54" s="392" t="s">
        <v>75</v>
      </c>
      <c r="B54" s="392"/>
      <c r="C54" s="392"/>
      <c r="D54" s="392"/>
      <c r="E54" s="392"/>
      <c r="F54" s="392"/>
      <c r="G54" s="392"/>
      <c r="H54" s="42">
        <f>TRUNC(SUM(H52:H53),4)</f>
        <v>0.20430000000000001</v>
      </c>
      <c r="I54" s="43">
        <f>SUM(I52:I53)</f>
        <v>464.19833666666665</v>
      </c>
    </row>
    <row r="55" spans="1:12" ht="45.75" customHeight="1" x14ac:dyDescent="0.2">
      <c r="A55" s="47" t="s">
        <v>26</v>
      </c>
      <c r="B55" s="408" t="s">
        <v>76</v>
      </c>
      <c r="C55" s="408"/>
      <c r="D55" s="408"/>
      <c r="E55" s="408"/>
      <c r="F55" s="408"/>
      <c r="G55" s="408"/>
      <c r="H55" s="162">
        <f>H54*H75</f>
        <v>7.518240000000001E-2</v>
      </c>
      <c r="I55" s="163">
        <f>$I$45*H55</f>
        <v>170.79712084800002</v>
      </c>
      <c r="L55">
        <v>7.52</v>
      </c>
    </row>
    <row r="56" spans="1:12" x14ac:dyDescent="0.2">
      <c r="A56" s="392" t="s">
        <v>77</v>
      </c>
      <c r="B56" s="392"/>
      <c r="C56" s="392"/>
      <c r="D56" s="392"/>
      <c r="E56" s="392"/>
      <c r="F56" s="392"/>
      <c r="G56" s="392"/>
      <c r="H56" s="42">
        <f>TRUNC(SUM(H54:H55),4)</f>
        <v>0.27939999999999998</v>
      </c>
      <c r="I56" s="43">
        <f>SUM(I54:I55)</f>
        <v>634.99545751466667</v>
      </c>
    </row>
    <row r="57" spans="1:12" x14ac:dyDescent="0.2">
      <c r="A57" s="3"/>
      <c r="B57" s="3"/>
      <c r="C57" s="3"/>
      <c r="D57" s="3"/>
      <c r="E57" s="3"/>
      <c r="F57" s="3"/>
      <c r="G57" s="3"/>
      <c r="H57" s="44"/>
      <c r="I57" s="4"/>
    </row>
    <row r="58" spans="1:12" x14ac:dyDescent="0.2">
      <c r="A58" s="37" t="s">
        <v>78</v>
      </c>
      <c r="B58" s="3"/>
      <c r="C58" s="3"/>
      <c r="D58" s="3"/>
      <c r="E58" s="3"/>
      <c r="F58" s="3"/>
      <c r="G58" s="3"/>
      <c r="H58" s="44"/>
      <c r="I58" s="4"/>
    </row>
    <row r="59" spans="1:12" x14ac:dyDescent="0.2">
      <c r="A59" s="37" t="s">
        <v>79</v>
      </c>
      <c r="B59" s="3"/>
      <c r="C59" s="3"/>
      <c r="D59" s="3"/>
      <c r="E59" s="3"/>
      <c r="F59" s="3"/>
      <c r="G59" s="3"/>
      <c r="H59" s="44"/>
      <c r="I59" s="4"/>
    </row>
    <row r="60" spans="1:12" x14ac:dyDescent="0.2">
      <c r="A60" s="37" t="s">
        <v>80</v>
      </c>
      <c r="B60" s="3"/>
      <c r="C60" s="3"/>
      <c r="D60" s="3"/>
      <c r="E60" s="3"/>
      <c r="F60" s="3"/>
      <c r="G60" s="3"/>
      <c r="H60" s="44"/>
      <c r="I60" s="4"/>
    </row>
    <row r="61" spans="1:12" x14ac:dyDescent="0.2">
      <c r="A61" s="37" t="s">
        <v>81</v>
      </c>
      <c r="B61" s="10"/>
      <c r="C61" s="10"/>
      <c r="D61" s="10"/>
      <c r="E61" s="10"/>
      <c r="F61" s="10"/>
      <c r="G61" s="10"/>
      <c r="H61" s="10"/>
      <c r="I61" s="10"/>
    </row>
    <row r="62" spans="1:12" x14ac:dyDescent="0.2">
      <c r="A62" s="37" t="s">
        <v>82</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83</v>
      </c>
      <c r="B66" s="413" t="s">
        <v>84</v>
      </c>
      <c r="C66" s="414"/>
      <c r="D66" s="414"/>
      <c r="E66" s="414"/>
      <c r="F66" s="414"/>
      <c r="G66" s="415"/>
      <c r="H66" s="34" t="s">
        <v>55</v>
      </c>
      <c r="I66" s="34" t="s">
        <v>56</v>
      </c>
      <c r="K66" s="32"/>
      <c r="L66" s="31"/>
    </row>
    <row r="67" spans="1:12" x14ac:dyDescent="0.2">
      <c r="A67" s="8" t="s">
        <v>21</v>
      </c>
      <c r="B67" s="390" t="s">
        <v>85</v>
      </c>
      <c r="C67" s="390"/>
      <c r="D67" s="390"/>
      <c r="E67" s="390"/>
      <c r="F67" s="390"/>
      <c r="G67" s="390"/>
      <c r="H67" s="1">
        <v>0.2</v>
      </c>
      <c r="I67" s="25">
        <f t="shared" ref="I67:I74" si="0">H67*($I$45)</f>
        <v>454.35400000000004</v>
      </c>
      <c r="K67" s="33"/>
      <c r="L67" s="31"/>
    </row>
    <row r="68" spans="1:12" x14ac:dyDescent="0.2">
      <c r="A68" s="8" t="s">
        <v>23</v>
      </c>
      <c r="B68" s="390" t="s">
        <v>86</v>
      </c>
      <c r="C68" s="390"/>
      <c r="D68" s="390"/>
      <c r="E68" s="390"/>
      <c r="F68" s="390"/>
      <c r="G68" s="390"/>
      <c r="H68" s="1">
        <v>2.5000000000000001E-2</v>
      </c>
      <c r="I68" s="25">
        <f t="shared" si="0"/>
        <v>56.794250000000005</v>
      </c>
      <c r="K68" s="32"/>
    </row>
    <row r="69" spans="1:12" x14ac:dyDescent="0.2">
      <c r="A69" s="8" t="s">
        <v>26</v>
      </c>
      <c r="B69" s="390" t="s">
        <v>87</v>
      </c>
      <c r="C69" s="390"/>
      <c r="D69" s="390"/>
      <c r="E69" s="390"/>
      <c r="F69" s="390"/>
      <c r="G69" s="390"/>
      <c r="H69" s="1">
        <v>0.03</v>
      </c>
      <c r="I69" s="25">
        <f t="shared" si="0"/>
        <v>68.153099999999995</v>
      </c>
      <c r="J69" s="32" t="s">
        <v>88</v>
      </c>
      <c r="K69" s="32"/>
    </row>
    <row r="70" spans="1:12" x14ac:dyDescent="0.2">
      <c r="A70" s="8" t="s">
        <v>29</v>
      </c>
      <c r="B70" s="390" t="s">
        <v>89</v>
      </c>
      <c r="C70" s="390"/>
      <c r="D70" s="390"/>
      <c r="E70" s="390"/>
      <c r="F70" s="390"/>
      <c r="G70" s="390"/>
      <c r="H70" s="1">
        <v>1.4999999999999999E-2</v>
      </c>
      <c r="I70" s="25">
        <f t="shared" si="0"/>
        <v>34.076549999999997</v>
      </c>
    </row>
    <row r="71" spans="1:12" x14ac:dyDescent="0.2">
      <c r="A71" s="8" t="s">
        <v>63</v>
      </c>
      <c r="B71" s="390" t="s">
        <v>90</v>
      </c>
      <c r="C71" s="390"/>
      <c r="D71" s="390"/>
      <c r="E71" s="390"/>
      <c r="F71" s="390"/>
      <c r="G71" s="390"/>
      <c r="H71" s="1">
        <v>0.01</v>
      </c>
      <c r="I71" s="25">
        <f t="shared" si="0"/>
        <v>22.717700000000001</v>
      </c>
    </row>
    <row r="72" spans="1:12" x14ac:dyDescent="0.2">
      <c r="A72" s="8" t="s">
        <v>65</v>
      </c>
      <c r="B72" s="390" t="s">
        <v>91</v>
      </c>
      <c r="C72" s="390"/>
      <c r="D72" s="390"/>
      <c r="E72" s="390"/>
      <c r="F72" s="390"/>
      <c r="G72" s="390"/>
      <c r="H72" s="1">
        <v>6.0000000000000001E-3</v>
      </c>
      <c r="I72" s="25">
        <f t="shared" si="0"/>
        <v>13.63062</v>
      </c>
    </row>
    <row r="73" spans="1:12" x14ac:dyDescent="0.2">
      <c r="A73" s="8" t="s">
        <v>92</v>
      </c>
      <c r="B73" s="390" t="s">
        <v>93</v>
      </c>
      <c r="C73" s="390"/>
      <c r="D73" s="390"/>
      <c r="E73" s="390"/>
      <c r="F73" s="390"/>
      <c r="G73" s="390"/>
      <c r="H73" s="1">
        <v>2E-3</v>
      </c>
      <c r="I73" s="25">
        <f t="shared" si="0"/>
        <v>4.5435400000000001</v>
      </c>
    </row>
    <row r="74" spans="1:12" x14ac:dyDescent="0.2">
      <c r="A74" s="8" t="s">
        <v>94</v>
      </c>
      <c r="B74" s="390" t="s">
        <v>95</v>
      </c>
      <c r="C74" s="390"/>
      <c r="D74" s="390"/>
      <c r="E74" s="390"/>
      <c r="F74" s="390"/>
      <c r="G74" s="390"/>
      <c r="H74" s="1">
        <v>0.08</v>
      </c>
      <c r="I74" s="25">
        <f t="shared" si="0"/>
        <v>181.74160000000001</v>
      </c>
    </row>
    <row r="75" spans="1:12" x14ac:dyDescent="0.2">
      <c r="A75" s="392" t="s">
        <v>96</v>
      </c>
      <c r="B75" s="392"/>
      <c r="C75" s="392"/>
      <c r="D75" s="392"/>
      <c r="E75" s="392"/>
      <c r="F75" s="392"/>
      <c r="G75" s="392"/>
      <c r="H75" s="42">
        <f>SUM(H67:H74)</f>
        <v>0.36800000000000005</v>
      </c>
      <c r="I75" s="43">
        <f>SUM(I67:I74)</f>
        <v>836.0113600000002</v>
      </c>
      <c r="K75" s="21"/>
    </row>
    <row r="76" spans="1:12" x14ac:dyDescent="0.2">
      <c r="A76" s="3"/>
      <c r="B76" s="3"/>
      <c r="C76" s="3"/>
      <c r="D76" s="3"/>
      <c r="E76" s="3"/>
      <c r="F76" s="3"/>
      <c r="G76" s="3"/>
      <c r="H76" s="44"/>
      <c r="I76" s="4"/>
      <c r="K76" s="21"/>
    </row>
    <row r="77" spans="1:12" x14ac:dyDescent="0.2">
      <c r="A77" s="37" t="s">
        <v>97</v>
      </c>
      <c r="B77" s="3"/>
      <c r="C77" s="3"/>
      <c r="D77" s="3"/>
      <c r="E77" s="3"/>
      <c r="F77" s="3"/>
      <c r="G77" s="3"/>
      <c r="H77" s="44"/>
      <c r="I77" s="4"/>
      <c r="K77" s="21"/>
    </row>
    <row r="78" spans="1:12" x14ac:dyDescent="0.2">
      <c r="A78" s="37" t="s">
        <v>98</v>
      </c>
      <c r="B78" s="3"/>
      <c r="C78" s="3"/>
      <c r="D78" s="3"/>
      <c r="E78" s="3"/>
      <c r="F78" s="3"/>
      <c r="G78" s="3"/>
      <c r="H78" s="44"/>
      <c r="I78" s="4"/>
      <c r="K78" s="21"/>
    </row>
    <row r="79" spans="1:12" x14ac:dyDescent="0.2">
      <c r="A79" s="37" t="s">
        <v>99</v>
      </c>
      <c r="B79" s="3"/>
      <c r="C79" s="3"/>
      <c r="D79" s="3"/>
      <c r="E79" s="3"/>
      <c r="F79" s="3"/>
      <c r="G79" s="3"/>
      <c r="H79" s="44"/>
      <c r="I79" s="4"/>
      <c r="K79" s="21"/>
    </row>
    <row r="80" spans="1:12" x14ac:dyDescent="0.2">
      <c r="A80" s="37" t="s">
        <v>100</v>
      </c>
      <c r="B80" s="3"/>
      <c r="C80" s="3"/>
      <c r="D80" s="3"/>
      <c r="E80" s="3"/>
      <c r="F80" s="3"/>
      <c r="G80" s="3"/>
      <c r="H80" s="44"/>
      <c r="I80" s="4"/>
      <c r="K80" s="21"/>
    </row>
    <row r="81" spans="1:11" x14ac:dyDescent="0.2">
      <c r="A81" s="37" t="s">
        <v>101</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102</v>
      </c>
      <c r="B83" s="410" t="s">
        <v>103</v>
      </c>
      <c r="C83" s="411"/>
      <c r="D83" s="411"/>
      <c r="E83" s="411"/>
      <c r="F83" s="411"/>
      <c r="G83" s="412"/>
      <c r="H83" s="42"/>
      <c r="I83" s="34" t="s">
        <v>56</v>
      </c>
    </row>
    <row r="84" spans="1:11" x14ac:dyDescent="0.2">
      <c r="A84" s="8" t="s">
        <v>21</v>
      </c>
      <c r="B84" s="417" t="s">
        <v>104</v>
      </c>
      <c r="C84" s="417"/>
      <c r="D84" s="417"/>
      <c r="E84" s="417"/>
      <c r="F84" s="417"/>
      <c r="G84" s="417"/>
      <c r="H84" s="23" t="s">
        <v>105</v>
      </c>
      <c r="I84" s="27">
        <f>'Mód2.3'!O12</f>
        <v>123.29380000000003</v>
      </c>
    </row>
    <row r="85" spans="1:11" x14ac:dyDescent="0.2">
      <c r="A85" s="8" t="s">
        <v>23</v>
      </c>
      <c r="B85" s="417" t="s">
        <v>106</v>
      </c>
      <c r="C85" s="417"/>
      <c r="D85" s="417"/>
      <c r="E85" s="417"/>
      <c r="F85" s="417"/>
      <c r="G85" s="417"/>
      <c r="H85" s="23" t="s">
        <v>105</v>
      </c>
      <c r="I85" s="27">
        <f>'Mód2.3'!E25</f>
        <v>387.2</v>
      </c>
    </row>
    <row r="86" spans="1:11" x14ac:dyDescent="0.2">
      <c r="A86" s="8" t="s">
        <v>26</v>
      </c>
      <c r="B86" s="417" t="s">
        <v>107</v>
      </c>
      <c r="C86" s="417"/>
      <c r="D86" s="417"/>
      <c r="E86" s="417"/>
      <c r="F86" s="417"/>
      <c r="G86" s="417"/>
      <c r="H86" s="23" t="s">
        <v>105</v>
      </c>
      <c r="I86" s="27">
        <f>'Mód2.3'!E34</f>
        <v>346.5</v>
      </c>
    </row>
    <row r="87" spans="1:11" ht="25.5" customHeight="1" x14ac:dyDescent="0.2">
      <c r="A87" s="47" t="s">
        <v>29</v>
      </c>
      <c r="B87" s="418" t="s">
        <v>108</v>
      </c>
      <c r="C87" s="418"/>
      <c r="D87" s="418"/>
      <c r="E87" s="418"/>
      <c r="F87" s="418"/>
      <c r="G87" s="418"/>
      <c r="H87" s="36" t="s">
        <v>105</v>
      </c>
      <c r="I87" s="168">
        <f>'Mód2.3'!E43</f>
        <v>0</v>
      </c>
    </row>
    <row r="88" spans="1:11" x14ac:dyDescent="0.2">
      <c r="A88" s="8" t="s">
        <v>63</v>
      </c>
      <c r="B88" s="417" t="s">
        <v>109</v>
      </c>
      <c r="C88" s="417"/>
      <c r="D88" s="417"/>
      <c r="E88" s="417"/>
      <c r="F88" s="417"/>
      <c r="G88" s="417"/>
      <c r="H88" s="23" t="s">
        <v>105</v>
      </c>
      <c r="I88" s="27">
        <f>'Mód2.3'!E53</f>
        <v>6.59</v>
      </c>
    </row>
    <row r="89" spans="1:11" x14ac:dyDescent="0.2">
      <c r="A89" s="8" t="s">
        <v>65</v>
      </c>
      <c r="B89" s="417" t="s">
        <v>110</v>
      </c>
      <c r="C89" s="417"/>
      <c r="D89" s="417"/>
      <c r="E89" s="417"/>
      <c r="F89" s="417"/>
      <c r="G89" s="417"/>
      <c r="H89" s="23" t="s">
        <v>105</v>
      </c>
      <c r="I89" s="27">
        <f>'Mód2.3'!J61</f>
        <v>421.31200000000007</v>
      </c>
    </row>
    <row r="90" spans="1:11" x14ac:dyDescent="0.2">
      <c r="A90" s="392" t="s">
        <v>111</v>
      </c>
      <c r="B90" s="392"/>
      <c r="C90" s="392"/>
      <c r="D90" s="392"/>
      <c r="E90" s="392"/>
      <c r="F90" s="392"/>
      <c r="G90" s="392"/>
      <c r="H90" s="392"/>
      <c r="I90" s="43">
        <f>SUM(I84:I89)</f>
        <v>1284.8958</v>
      </c>
    </row>
    <row r="91" spans="1:11" x14ac:dyDescent="0.2">
      <c r="A91" s="3"/>
      <c r="B91" s="3"/>
      <c r="C91" s="3"/>
      <c r="D91" s="3"/>
      <c r="E91" s="3"/>
      <c r="F91" s="3"/>
      <c r="G91" s="3"/>
      <c r="H91" s="3"/>
      <c r="I91" s="4"/>
    </row>
    <row r="92" spans="1:11" x14ac:dyDescent="0.2">
      <c r="A92" s="37" t="s">
        <v>112</v>
      </c>
      <c r="B92" s="3"/>
      <c r="C92" s="3"/>
      <c r="D92" s="3"/>
      <c r="E92" s="3"/>
      <c r="F92" s="3"/>
      <c r="G92" s="3"/>
      <c r="H92" s="3"/>
      <c r="I92" s="4"/>
    </row>
    <row r="93" spans="1:11" x14ac:dyDescent="0.2">
      <c r="A93" s="37" t="s">
        <v>113</v>
      </c>
      <c r="B93" s="3"/>
      <c r="C93" s="3"/>
      <c r="D93" s="3"/>
      <c r="E93" s="3"/>
      <c r="F93" s="3"/>
      <c r="G93" s="3"/>
      <c r="H93" s="3"/>
      <c r="I93" s="4"/>
    </row>
    <row r="94" spans="1:11" x14ac:dyDescent="0.2">
      <c r="A94" s="37" t="s">
        <v>114</v>
      </c>
      <c r="B94" s="3"/>
      <c r="C94" s="3"/>
      <c r="D94" s="3"/>
      <c r="E94" s="3"/>
      <c r="F94" s="3"/>
      <c r="G94" s="3"/>
      <c r="H94" s="3"/>
      <c r="I94" s="4"/>
    </row>
    <row r="95" spans="1:11" x14ac:dyDescent="0.2">
      <c r="A95" s="37" t="s">
        <v>115</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116</v>
      </c>
      <c r="C97" s="48"/>
      <c r="D97" s="48"/>
      <c r="E97" s="48"/>
      <c r="F97" s="48"/>
      <c r="G97" s="48"/>
      <c r="H97" s="48"/>
      <c r="I97" s="48"/>
    </row>
    <row r="98" spans="1:11" x14ac:dyDescent="0.2">
      <c r="A98" s="393" t="s">
        <v>117</v>
      </c>
      <c r="B98" s="393"/>
      <c r="C98" s="393"/>
      <c r="D98" s="393"/>
      <c r="E98" s="393"/>
      <c r="F98" s="393"/>
      <c r="G98" s="393"/>
      <c r="H98" s="393"/>
      <c r="I98" s="8" t="s">
        <v>56</v>
      </c>
    </row>
    <row r="99" spans="1:11" x14ac:dyDescent="0.2">
      <c r="A99" s="8" t="s">
        <v>71</v>
      </c>
      <c r="B99" s="416" t="s">
        <v>118</v>
      </c>
      <c r="C99" s="416"/>
      <c r="D99" s="416"/>
      <c r="E99" s="416"/>
      <c r="F99" s="416"/>
      <c r="G99" s="416"/>
      <c r="H99" s="416"/>
      <c r="I99" s="25">
        <f>I56</f>
        <v>634.99545751466667</v>
      </c>
    </row>
    <row r="100" spans="1:11" x14ac:dyDescent="0.2">
      <c r="A100" s="8" t="s">
        <v>83</v>
      </c>
      <c r="B100" s="416" t="s">
        <v>119</v>
      </c>
      <c r="C100" s="416"/>
      <c r="D100" s="416"/>
      <c r="E100" s="416"/>
      <c r="F100" s="416"/>
      <c r="G100" s="416"/>
      <c r="H100" s="416"/>
      <c r="I100" s="25">
        <f>I75</f>
        <v>836.0113600000002</v>
      </c>
    </row>
    <row r="101" spans="1:11" x14ac:dyDescent="0.2">
      <c r="A101" s="8" t="s">
        <v>102</v>
      </c>
      <c r="B101" s="416" t="s">
        <v>120</v>
      </c>
      <c r="C101" s="416"/>
      <c r="D101" s="416"/>
      <c r="E101" s="416"/>
      <c r="F101" s="416"/>
      <c r="G101" s="416"/>
      <c r="H101" s="416"/>
      <c r="I101" s="25">
        <f>I90</f>
        <v>1284.8958</v>
      </c>
    </row>
    <row r="102" spans="1:11" x14ac:dyDescent="0.2">
      <c r="A102" s="409" t="s">
        <v>121</v>
      </c>
      <c r="B102" s="409"/>
      <c r="C102" s="409"/>
      <c r="D102" s="409"/>
      <c r="E102" s="409"/>
      <c r="F102" s="409"/>
      <c r="G102" s="409"/>
      <c r="H102" s="409"/>
      <c r="I102" s="299">
        <f>SUM(I99:I101)</f>
        <v>2755.9026175146669</v>
      </c>
      <c r="K102" s="7"/>
    </row>
    <row r="103" spans="1:11" x14ac:dyDescent="0.2">
      <c r="A103" s="422"/>
      <c r="B103" s="423"/>
      <c r="C103" s="423"/>
      <c r="D103" s="423"/>
      <c r="E103" s="423"/>
      <c r="F103" s="423"/>
      <c r="G103" s="423"/>
      <c r="H103" s="423"/>
      <c r="I103" s="423"/>
    </row>
    <row r="104" spans="1:11" x14ac:dyDescent="0.2">
      <c r="A104" s="398" t="s">
        <v>122</v>
      </c>
      <c r="B104" s="398"/>
      <c r="C104" s="398"/>
      <c r="D104" s="398"/>
      <c r="E104" s="398"/>
      <c r="F104" s="398"/>
      <c r="G104" s="398"/>
      <c r="H104" s="398"/>
      <c r="I104" s="398"/>
    </row>
    <row r="105" spans="1:11" x14ac:dyDescent="0.2">
      <c r="A105" s="8">
        <v>3</v>
      </c>
      <c r="B105" s="393" t="s">
        <v>123</v>
      </c>
      <c r="C105" s="393"/>
      <c r="D105" s="393"/>
      <c r="E105" s="393"/>
      <c r="F105" s="393"/>
      <c r="G105" s="393"/>
      <c r="H105" s="8" t="s">
        <v>55</v>
      </c>
      <c r="I105" s="8" t="s">
        <v>56</v>
      </c>
    </row>
    <row r="106" spans="1:11" x14ac:dyDescent="0.2">
      <c r="A106" s="8" t="s">
        <v>21</v>
      </c>
      <c r="B106" s="390" t="s">
        <v>124</v>
      </c>
      <c r="C106" s="390"/>
      <c r="D106" s="390"/>
      <c r="E106" s="390"/>
      <c r="F106" s="390"/>
      <c r="G106" s="390"/>
      <c r="H106" s="1">
        <v>4.1999999999999997E-3</v>
      </c>
      <c r="I106" s="25">
        <f>H106*I45</f>
        <v>9.5414339999999989</v>
      </c>
    </row>
    <row r="107" spans="1:11" x14ac:dyDescent="0.2">
      <c r="A107" s="47" t="s">
        <v>23</v>
      </c>
      <c r="B107" s="408" t="s">
        <v>125</v>
      </c>
      <c r="C107" s="408"/>
      <c r="D107" s="408"/>
      <c r="E107" s="408"/>
      <c r="F107" s="408"/>
      <c r="G107" s="408"/>
      <c r="H107" s="162">
        <f>H74</f>
        <v>0.08</v>
      </c>
      <c r="I107" s="163">
        <f>I106*H107</f>
        <v>0.76331471999999989</v>
      </c>
    </row>
    <row r="108" spans="1:11" ht="24.75" customHeight="1" x14ac:dyDescent="0.2">
      <c r="A108" s="47" t="s">
        <v>26</v>
      </c>
      <c r="B108" s="408" t="s">
        <v>126</v>
      </c>
      <c r="C108" s="408"/>
      <c r="D108" s="408"/>
      <c r="E108" s="408"/>
      <c r="F108" s="408"/>
      <c r="G108" s="408"/>
      <c r="H108" s="162">
        <v>2E-3</v>
      </c>
      <c r="I108" s="163">
        <f>H108*I45</f>
        <v>4.5435400000000001</v>
      </c>
    </row>
    <row r="109" spans="1:11" x14ac:dyDescent="0.2">
      <c r="A109" s="8" t="s">
        <v>29</v>
      </c>
      <c r="B109" s="390" t="s">
        <v>127</v>
      </c>
      <c r="C109" s="390"/>
      <c r="D109" s="390"/>
      <c r="E109" s="390"/>
      <c r="F109" s="390"/>
      <c r="G109" s="390"/>
      <c r="H109" s="1">
        <v>1.9400000000000001E-2</v>
      </c>
      <c r="I109" s="25">
        <f>H109*I45</f>
        <v>44.072338000000002</v>
      </c>
    </row>
    <row r="110" spans="1:11" x14ac:dyDescent="0.2">
      <c r="A110" s="8" t="s">
        <v>63</v>
      </c>
      <c r="B110" s="419" t="s">
        <v>128</v>
      </c>
      <c r="C110" s="419"/>
      <c r="D110" s="419"/>
      <c r="E110" s="419"/>
      <c r="F110" s="419"/>
      <c r="G110" s="419"/>
      <c r="H110" s="24">
        <f>H75</f>
        <v>0.36800000000000005</v>
      </c>
      <c r="I110" s="25">
        <f>I109*H110</f>
        <v>16.218620384000001</v>
      </c>
    </row>
    <row r="111" spans="1:11" ht="25.5" customHeight="1" x14ac:dyDescent="0.2">
      <c r="A111" s="47" t="s">
        <v>65</v>
      </c>
      <c r="B111" s="408" t="s">
        <v>129</v>
      </c>
      <c r="C111" s="408"/>
      <c r="D111" s="408"/>
      <c r="E111" s="408"/>
      <c r="F111" s="408"/>
      <c r="G111" s="408"/>
      <c r="H111" s="162">
        <v>3.7999999999999999E-2</v>
      </c>
      <c r="I111" s="163">
        <f>H111*I45</f>
        <v>86.327259999999995</v>
      </c>
      <c r="K111" s="7"/>
    </row>
    <row r="112" spans="1:11" x14ac:dyDescent="0.2">
      <c r="A112" s="409" t="s">
        <v>130</v>
      </c>
      <c r="B112" s="409"/>
      <c r="C112" s="409"/>
      <c r="D112" s="409"/>
      <c r="E112" s="409"/>
      <c r="F112" s="409"/>
      <c r="G112" s="409"/>
      <c r="H112" s="42"/>
      <c r="I112" s="128">
        <f>SUM(I106:I111)</f>
        <v>161.46650710400002</v>
      </c>
    </row>
    <row r="113" spans="1:11" x14ac:dyDescent="0.2">
      <c r="A113" s="420"/>
      <c r="B113" s="421"/>
      <c r="C113" s="421"/>
      <c r="D113" s="421"/>
      <c r="E113" s="421"/>
      <c r="F113" s="421"/>
      <c r="G113" s="421"/>
      <c r="H113" s="421"/>
      <c r="I113" s="421"/>
    </row>
    <row r="114" spans="1:11" x14ac:dyDescent="0.2">
      <c r="A114" s="398" t="s">
        <v>131</v>
      </c>
      <c r="B114" s="398"/>
      <c r="C114" s="398"/>
      <c r="D114" s="398"/>
      <c r="E114" s="398"/>
      <c r="F114" s="398"/>
      <c r="G114" s="398"/>
      <c r="H114" s="398"/>
      <c r="I114" s="398"/>
    </row>
    <row r="115" spans="1:11" x14ac:dyDescent="0.2">
      <c r="A115" s="3"/>
      <c r="B115" s="3"/>
      <c r="C115" s="3"/>
      <c r="D115" s="3"/>
      <c r="E115" s="3"/>
      <c r="F115" s="3"/>
      <c r="G115" s="3"/>
      <c r="H115" s="3"/>
      <c r="I115" s="3"/>
    </row>
    <row r="116" spans="1:11" x14ac:dyDescent="0.2">
      <c r="A116" s="37" t="s">
        <v>132</v>
      </c>
      <c r="B116" s="3"/>
      <c r="C116" s="3"/>
      <c r="D116" s="3"/>
      <c r="E116" s="3"/>
      <c r="F116" s="3"/>
      <c r="G116" s="3"/>
      <c r="H116" s="3"/>
      <c r="I116" s="3"/>
    </row>
    <row r="117" spans="1:11" x14ac:dyDescent="0.2">
      <c r="A117" s="37" t="s">
        <v>133</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134</v>
      </c>
      <c r="B119" s="392" t="s">
        <v>135</v>
      </c>
      <c r="C119" s="392"/>
      <c r="D119" s="392"/>
      <c r="E119" s="392"/>
      <c r="F119" s="392"/>
      <c r="G119" s="392"/>
      <c r="H119" s="34" t="s">
        <v>55</v>
      </c>
      <c r="I119" s="34" t="s">
        <v>56</v>
      </c>
    </row>
    <row r="120" spans="1:11" x14ac:dyDescent="0.2">
      <c r="A120" s="49" t="s">
        <v>21</v>
      </c>
      <c r="B120" s="390" t="s">
        <v>136</v>
      </c>
      <c r="C120" s="390"/>
      <c r="D120" s="390"/>
      <c r="E120" s="390"/>
      <c r="F120" s="390"/>
      <c r="G120" s="390"/>
      <c r="H120" s="43"/>
      <c r="I120" s="43"/>
    </row>
    <row r="121" spans="1:11" x14ac:dyDescent="0.2">
      <c r="A121" s="8" t="s">
        <v>23</v>
      </c>
      <c r="B121" s="390" t="s">
        <v>137</v>
      </c>
      <c r="C121" s="390"/>
      <c r="D121" s="390"/>
      <c r="E121" s="390"/>
      <c r="F121" s="390"/>
      <c r="G121" s="390"/>
      <c r="H121" s="172">
        <v>1.67E-2</v>
      </c>
      <c r="I121" s="25">
        <f>H121*$I$45</f>
        <v>37.938558999999998</v>
      </c>
      <c r="J121" s="32" t="s">
        <v>138</v>
      </c>
      <c r="K121" s="165"/>
    </row>
    <row r="122" spans="1:11" x14ac:dyDescent="0.2">
      <c r="A122" s="8" t="s">
        <v>26</v>
      </c>
      <c r="B122" s="390" t="s">
        <v>139</v>
      </c>
      <c r="C122" s="390"/>
      <c r="D122" s="390"/>
      <c r="E122" s="390"/>
      <c r="F122" s="390"/>
      <c r="G122" s="390"/>
      <c r="H122" s="172">
        <v>2.0000000000000001E-4</v>
      </c>
      <c r="I122" s="25">
        <f>H122*$I$45</f>
        <v>0.45435400000000004</v>
      </c>
      <c r="J122" s="32" t="s">
        <v>138</v>
      </c>
      <c r="K122" s="165"/>
    </row>
    <row r="123" spans="1:11" x14ac:dyDescent="0.2">
      <c r="A123" s="47" t="s">
        <v>29</v>
      </c>
      <c r="B123" s="408" t="s">
        <v>140</v>
      </c>
      <c r="C123" s="408"/>
      <c r="D123" s="408"/>
      <c r="E123" s="408"/>
      <c r="F123" s="408"/>
      <c r="G123" s="408"/>
      <c r="H123" s="162">
        <v>6.9999999999999999E-4</v>
      </c>
      <c r="I123" s="163">
        <f>H123*$I$45</f>
        <v>1.590239</v>
      </c>
      <c r="J123" s="32" t="s">
        <v>138</v>
      </c>
    </row>
    <row r="124" spans="1:11" x14ac:dyDescent="0.2">
      <c r="A124" s="8" t="s">
        <v>63</v>
      </c>
      <c r="B124" s="390" t="s">
        <v>141</v>
      </c>
      <c r="C124" s="390"/>
      <c r="D124" s="390"/>
      <c r="E124" s="390"/>
      <c r="F124" s="390"/>
      <c r="G124" s="390"/>
      <c r="H124" s="172">
        <v>2.8999999999999998E-3</v>
      </c>
      <c r="I124" s="25">
        <f>H124*$I$45</f>
        <v>6.5881329999999991</v>
      </c>
      <c r="J124" s="32" t="s">
        <v>138</v>
      </c>
    </row>
    <row r="125" spans="1:11" x14ac:dyDescent="0.2">
      <c r="A125" s="8" t="s">
        <v>65</v>
      </c>
      <c r="B125" s="390" t="s">
        <v>142</v>
      </c>
      <c r="C125" s="390"/>
      <c r="D125" s="390"/>
      <c r="E125" s="390"/>
      <c r="F125" s="390"/>
      <c r="G125" s="390"/>
      <c r="H125" s="172"/>
      <c r="I125" s="25">
        <f t="shared" ref="I125" si="1">H125*$I$45</f>
        <v>0</v>
      </c>
      <c r="J125" s="32" t="s">
        <v>138</v>
      </c>
    </row>
    <row r="126" spans="1:11" x14ac:dyDescent="0.2">
      <c r="A126" s="392" t="s">
        <v>143</v>
      </c>
      <c r="B126" s="392"/>
      <c r="C126" s="392"/>
      <c r="D126" s="392"/>
      <c r="E126" s="392"/>
      <c r="F126" s="392"/>
      <c r="G126" s="392"/>
      <c r="H126" s="42"/>
      <c r="I126" s="43">
        <f>SUM(I121:I125)</f>
        <v>46.571284999999996</v>
      </c>
    </row>
    <row r="127" spans="1:11" x14ac:dyDescent="0.2">
      <c r="A127" s="8" t="s">
        <v>65</v>
      </c>
      <c r="B127" s="390" t="s">
        <v>144</v>
      </c>
      <c r="C127" s="390"/>
      <c r="D127" s="390"/>
      <c r="E127" s="390"/>
      <c r="F127" s="390"/>
      <c r="G127" s="390"/>
      <c r="H127" s="1">
        <f>H75</f>
        <v>0.36800000000000005</v>
      </c>
      <c r="I127" s="25">
        <f>I126*H127</f>
        <v>17.13823288</v>
      </c>
    </row>
    <row r="128" spans="1:11" x14ac:dyDescent="0.2">
      <c r="A128" s="392" t="s">
        <v>145</v>
      </c>
      <c r="B128" s="392"/>
      <c r="C128" s="392"/>
      <c r="D128" s="392"/>
      <c r="E128" s="392"/>
      <c r="F128" s="392"/>
      <c r="G128" s="392"/>
      <c r="H128" s="42"/>
      <c r="I128" s="43">
        <f>SUM(I126:I127)</f>
        <v>63.709517879999993</v>
      </c>
    </row>
    <row r="129" spans="1:10" x14ac:dyDescent="0.2">
      <c r="A129" s="3"/>
      <c r="B129" s="3"/>
      <c r="C129" s="3"/>
      <c r="D129" s="3"/>
      <c r="E129" s="3"/>
      <c r="F129" s="3"/>
      <c r="G129" s="3"/>
      <c r="H129" s="3"/>
      <c r="I129" s="3"/>
    </row>
    <row r="130" spans="1:10" x14ac:dyDescent="0.2">
      <c r="A130" s="49" t="s">
        <v>146</v>
      </c>
      <c r="B130" s="410" t="s">
        <v>147</v>
      </c>
      <c r="C130" s="411"/>
      <c r="D130" s="411"/>
      <c r="E130" s="411"/>
      <c r="F130" s="411"/>
      <c r="G130" s="412"/>
      <c r="H130" s="34" t="s">
        <v>55</v>
      </c>
      <c r="I130" s="34" t="s">
        <v>56</v>
      </c>
    </row>
    <row r="131" spans="1:10" x14ac:dyDescent="0.2">
      <c r="A131" s="8" t="s">
        <v>21</v>
      </c>
      <c r="B131" s="424" t="s">
        <v>148</v>
      </c>
      <c r="C131" s="425"/>
      <c r="D131" s="425"/>
      <c r="E131" s="425"/>
      <c r="F131" s="425"/>
      <c r="G131" s="426"/>
      <c r="H131" s="172">
        <v>0</v>
      </c>
      <c r="I131" s="25">
        <v>0</v>
      </c>
    </row>
    <row r="132" spans="1:10" x14ac:dyDescent="0.2">
      <c r="A132" s="410" t="s">
        <v>149</v>
      </c>
      <c r="B132" s="411"/>
      <c r="C132" s="411"/>
      <c r="D132" s="411"/>
      <c r="E132" s="411"/>
      <c r="F132" s="411"/>
      <c r="G132" s="412"/>
      <c r="H132" s="42">
        <f>TRUNC(SUM(H131),4)</f>
        <v>0</v>
      </c>
      <c r="I132" s="43">
        <f>SUM(I131)</f>
        <v>0</v>
      </c>
    </row>
    <row r="133" spans="1:10" x14ac:dyDescent="0.2">
      <c r="A133" s="51"/>
      <c r="B133" s="45"/>
      <c r="C133" s="45"/>
      <c r="D133" s="45"/>
      <c r="E133" s="45"/>
      <c r="F133" s="45"/>
      <c r="G133" s="45"/>
      <c r="H133" s="45"/>
      <c r="I133" s="45"/>
    </row>
    <row r="134" spans="1:10" x14ac:dyDescent="0.2">
      <c r="A134" s="392" t="s">
        <v>150</v>
      </c>
      <c r="B134" s="392"/>
      <c r="C134" s="392"/>
      <c r="D134" s="392"/>
      <c r="E134" s="392"/>
      <c r="F134" s="392"/>
      <c r="G134" s="392"/>
      <c r="H134" s="392"/>
      <c r="I134" s="392"/>
    </row>
    <row r="135" spans="1:10" x14ac:dyDescent="0.2">
      <c r="A135" s="47">
        <v>4</v>
      </c>
      <c r="B135" s="427" t="s">
        <v>151</v>
      </c>
      <c r="C135" s="428"/>
      <c r="D135" s="428"/>
      <c r="E135" s="428"/>
      <c r="F135" s="428"/>
      <c r="G135" s="429"/>
      <c r="H135" s="46"/>
      <c r="I135" s="8" t="s">
        <v>56</v>
      </c>
    </row>
    <row r="136" spans="1:10" x14ac:dyDescent="0.2">
      <c r="A136" s="8" t="s">
        <v>134</v>
      </c>
      <c r="B136" s="430" t="s">
        <v>152</v>
      </c>
      <c r="C136" s="431"/>
      <c r="D136" s="431"/>
      <c r="E136" s="431"/>
      <c r="F136" s="431"/>
      <c r="G136" s="432"/>
      <c r="H136" s="22"/>
      <c r="I136" s="25">
        <f>I128</f>
        <v>63.709517879999993</v>
      </c>
    </row>
    <row r="137" spans="1:10" x14ac:dyDescent="0.2">
      <c r="A137" s="8" t="s">
        <v>146</v>
      </c>
      <c r="B137" s="430" t="s">
        <v>153</v>
      </c>
      <c r="C137" s="431"/>
      <c r="D137" s="431"/>
      <c r="E137" s="431"/>
      <c r="F137" s="431"/>
      <c r="G137" s="432"/>
      <c r="H137" s="22"/>
      <c r="I137" s="25">
        <f>I132</f>
        <v>0</v>
      </c>
    </row>
    <row r="138" spans="1:10" x14ac:dyDescent="0.2">
      <c r="A138" s="409" t="s">
        <v>154</v>
      </c>
      <c r="B138" s="409"/>
      <c r="C138" s="409"/>
      <c r="D138" s="409"/>
      <c r="E138" s="409"/>
      <c r="F138" s="409"/>
      <c r="G138" s="409"/>
      <c r="H138" s="409"/>
      <c r="I138" s="128">
        <f>SUM(I136:I137)</f>
        <v>63.709517879999993</v>
      </c>
    </row>
    <row r="139" spans="1:10" x14ac:dyDescent="0.2">
      <c r="A139" s="422"/>
      <c r="B139" s="423"/>
      <c r="C139" s="423"/>
      <c r="D139" s="423"/>
      <c r="E139" s="423"/>
      <c r="F139" s="423"/>
      <c r="G139" s="423"/>
      <c r="H139" s="423"/>
      <c r="I139" s="423"/>
    </row>
    <row r="140" spans="1:10" x14ac:dyDescent="0.2">
      <c r="A140" s="398" t="s">
        <v>155</v>
      </c>
      <c r="B140" s="398"/>
      <c r="C140" s="398"/>
      <c r="D140" s="398"/>
      <c r="E140" s="398"/>
      <c r="F140" s="398"/>
      <c r="G140" s="398"/>
      <c r="H140" s="398"/>
      <c r="I140" s="398"/>
    </row>
    <row r="141" spans="1:10" x14ac:dyDescent="0.2">
      <c r="A141" s="8">
        <v>5</v>
      </c>
      <c r="B141" s="393" t="s">
        <v>156</v>
      </c>
      <c r="C141" s="393"/>
      <c r="D141" s="393"/>
      <c r="E141" s="393"/>
      <c r="F141" s="393"/>
      <c r="G141" s="393"/>
      <c r="H141" s="8"/>
      <c r="I141" s="8" t="s">
        <v>56</v>
      </c>
    </row>
    <row r="142" spans="1:10" x14ac:dyDescent="0.2">
      <c r="A142" s="8" t="s">
        <v>21</v>
      </c>
      <c r="B142" s="417" t="s">
        <v>157</v>
      </c>
      <c r="C142" s="417"/>
      <c r="D142" s="417"/>
      <c r="E142" s="417"/>
      <c r="F142" s="417"/>
      <c r="G142" s="417"/>
      <c r="H142" s="23" t="s">
        <v>105</v>
      </c>
      <c r="I142" s="25" cm="1">
        <f t="array" ref="I142:J142">Uniforme!K68:L68</f>
        <v>124.08766666666666</v>
      </c>
      <c r="J142">
        <v>0</v>
      </c>
    </row>
    <row r="143" spans="1:10" x14ac:dyDescent="0.2">
      <c r="A143" s="8" t="s">
        <v>23</v>
      </c>
      <c r="B143" s="417" t="s">
        <v>158</v>
      </c>
      <c r="C143" s="417"/>
      <c r="D143" s="417"/>
      <c r="E143" s="417"/>
      <c r="F143" s="417"/>
      <c r="G143" s="417"/>
      <c r="H143" s="23" t="s">
        <v>105</v>
      </c>
      <c r="I143" s="25">
        <v>0</v>
      </c>
    </row>
    <row r="144" spans="1:10" x14ac:dyDescent="0.2">
      <c r="A144" s="28" t="s">
        <v>26</v>
      </c>
      <c r="B144" s="417" t="s">
        <v>159</v>
      </c>
      <c r="C144" s="417"/>
      <c r="D144" s="417"/>
      <c r="E144" s="417"/>
      <c r="F144" s="417"/>
      <c r="G144" s="417"/>
      <c r="H144" s="23" t="s">
        <v>105</v>
      </c>
      <c r="I144" s="25">
        <v>0</v>
      </c>
    </row>
    <row r="145" spans="1:13" x14ac:dyDescent="0.2">
      <c r="A145" s="28" t="s">
        <v>29</v>
      </c>
      <c r="B145" s="417" t="s">
        <v>66</v>
      </c>
      <c r="C145" s="417"/>
      <c r="D145" s="417"/>
      <c r="E145" s="417"/>
      <c r="F145" s="417"/>
      <c r="G145" s="417"/>
      <c r="H145" s="23" t="s">
        <v>105</v>
      </c>
      <c r="I145" s="25">
        <v>0</v>
      </c>
    </row>
    <row r="146" spans="1:13" x14ac:dyDescent="0.2">
      <c r="A146" s="409" t="s">
        <v>160</v>
      </c>
      <c r="B146" s="409"/>
      <c r="C146" s="409"/>
      <c r="D146" s="409"/>
      <c r="E146" s="409"/>
      <c r="F146" s="409"/>
      <c r="G146" s="409"/>
      <c r="H146" s="42" t="s">
        <v>105</v>
      </c>
      <c r="I146" s="128">
        <f>SUM(I142:I145)</f>
        <v>124.08766666666666</v>
      </c>
      <c r="K146" s="165"/>
    </row>
    <row r="147" spans="1:13" x14ac:dyDescent="0.2">
      <c r="A147" s="53"/>
      <c r="B147" s="53"/>
      <c r="C147" s="53"/>
      <c r="D147" s="53"/>
      <c r="E147" s="53"/>
      <c r="F147" s="53"/>
      <c r="G147" s="53"/>
      <c r="H147" s="53"/>
      <c r="I147" s="53"/>
    </row>
    <row r="148" spans="1:13" x14ac:dyDescent="0.2">
      <c r="A148" s="37" t="s">
        <v>161</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98" t="s">
        <v>162</v>
      </c>
      <c r="B150" s="398"/>
      <c r="C150" s="398"/>
      <c r="D150" s="398"/>
      <c r="E150" s="398"/>
      <c r="F150" s="398"/>
      <c r="G150" s="398"/>
      <c r="H150" s="398"/>
      <c r="I150" s="398"/>
    </row>
    <row r="151" spans="1:13" x14ac:dyDescent="0.2">
      <c r="A151" s="8">
        <v>6</v>
      </c>
      <c r="B151" s="393" t="s">
        <v>163</v>
      </c>
      <c r="C151" s="393"/>
      <c r="D151" s="393"/>
      <c r="E151" s="393"/>
      <c r="F151" s="393"/>
      <c r="G151" s="393"/>
      <c r="H151" s="8" t="s">
        <v>55</v>
      </c>
      <c r="I151" s="8" t="s">
        <v>56</v>
      </c>
    </row>
    <row r="152" spans="1:13" x14ac:dyDescent="0.2">
      <c r="A152" s="8" t="s">
        <v>21</v>
      </c>
      <c r="B152" s="390" t="s">
        <v>164</v>
      </c>
      <c r="C152" s="390"/>
      <c r="D152" s="390"/>
      <c r="E152" s="390"/>
      <c r="F152" s="390"/>
      <c r="G152" s="390"/>
      <c r="H152" s="29">
        <v>0.05</v>
      </c>
      <c r="I152" s="297">
        <f>H152*I170</f>
        <v>268.84681545826669</v>
      </c>
      <c r="J152" s="32" t="s">
        <v>165</v>
      </c>
    </row>
    <row r="153" spans="1:13" x14ac:dyDescent="0.2">
      <c r="A153" s="8" t="s">
        <v>23</v>
      </c>
      <c r="B153" s="390" t="s">
        <v>166</v>
      </c>
      <c r="C153" s="390"/>
      <c r="D153" s="390"/>
      <c r="E153" s="390"/>
      <c r="F153" s="390"/>
      <c r="G153" s="390"/>
      <c r="H153" s="29">
        <v>0.1</v>
      </c>
      <c r="I153" s="297">
        <f>H153*(I152+I170)</f>
        <v>564.57831246236003</v>
      </c>
      <c r="J153" s="32" t="s">
        <v>165</v>
      </c>
    </row>
    <row r="154" spans="1:13" x14ac:dyDescent="0.2">
      <c r="A154" s="8" t="s">
        <v>26</v>
      </c>
      <c r="B154" s="433" t="s">
        <v>167</v>
      </c>
      <c r="C154" s="433"/>
      <c r="D154" s="433"/>
      <c r="E154" s="433"/>
      <c r="F154" s="433"/>
      <c r="G154" s="433"/>
      <c r="H154" s="2"/>
      <c r="I154" s="30"/>
    </row>
    <row r="155" spans="1:13" x14ac:dyDescent="0.2">
      <c r="A155" s="8" t="s">
        <v>168</v>
      </c>
      <c r="B155" s="390" t="s">
        <v>169</v>
      </c>
      <c r="C155" s="390"/>
      <c r="D155" s="390"/>
      <c r="E155" s="390"/>
      <c r="F155" s="390"/>
      <c r="G155" s="390"/>
      <c r="H155" s="6">
        <v>1.6500000000000001E-2</v>
      </c>
      <c r="I155" s="297">
        <f>H155*Mód6!I6</f>
        <v>119.49966613634793</v>
      </c>
      <c r="J155" s="32" t="s">
        <v>170</v>
      </c>
      <c r="K155" s="7"/>
    </row>
    <row r="156" spans="1:13" x14ac:dyDescent="0.2">
      <c r="A156" s="8" t="s">
        <v>171</v>
      </c>
      <c r="B156" s="390" t="s">
        <v>172</v>
      </c>
      <c r="C156" s="390"/>
      <c r="D156" s="390"/>
      <c r="E156" s="390"/>
      <c r="F156" s="390"/>
      <c r="G156" s="390"/>
      <c r="H156" s="6">
        <v>7.5999999999999998E-2</v>
      </c>
      <c r="I156" s="297">
        <f>H156*Mód6!I6</f>
        <v>550.42270462802674</v>
      </c>
      <c r="J156" s="32" t="s">
        <v>170</v>
      </c>
      <c r="K156" s="7"/>
    </row>
    <row r="157" spans="1:13" x14ac:dyDescent="0.2">
      <c r="A157" s="8" t="s">
        <v>173</v>
      </c>
      <c r="B157" s="390" t="s">
        <v>174</v>
      </c>
      <c r="C157" s="390"/>
      <c r="D157" s="390"/>
      <c r="E157" s="390"/>
      <c r="F157" s="390"/>
      <c r="G157" s="390"/>
      <c r="H157" s="6">
        <v>0.05</v>
      </c>
      <c r="I157" s="297">
        <f>H157*Mód6!I6</f>
        <v>362.12020041317555</v>
      </c>
      <c r="J157" s="32" t="s">
        <v>170</v>
      </c>
      <c r="K157" s="7"/>
    </row>
    <row r="158" spans="1:13" x14ac:dyDescent="0.2">
      <c r="A158" s="409" t="s">
        <v>175</v>
      </c>
      <c r="B158" s="409"/>
      <c r="C158" s="409"/>
      <c r="D158" s="409"/>
      <c r="E158" s="409"/>
      <c r="F158" s="409"/>
      <c r="G158" s="409"/>
      <c r="H158" s="54">
        <f>SUM(H152:H157)</f>
        <v>0.29250000000000004</v>
      </c>
      <c r="I158" s="299">
        <f>SUM(I152:I157)</f>
        <v>1865.467699098177</v>
      </c>
      <c r="K158" s="7"/>
      <c r="M158" s="7"/>
    </row>
    <row r="159" spans="1:13" x14ac:dyDescent="0.2">
      <c r="A159" s="333"/>
      <c r="B159" s="298"/>
      <c r="C159" s="298"/>
      <c r="D159" s="298"/>
      <c r="E159" s="298"/>
      <c r="F159" s="298"/>
      <c r="G159" s="298"/>
      <c r="H159" s="298"/>
      <c r="I159" s="298"/>
    </row>
    <row r="160" spans="1:13" x14ac:dyDescent="0.2">
      <c r="A160" s="37" t="s">
        <v>176</v>
      </c>
      <c r="B160" s="298"/>
      <c r="C160" s="298"/>
      <c r="D160" s="298"/>
      <c r="E160" s="298"/>
      <c r="F160" s="298"/>
      <c r="G160" s="298"/>
      <c r="H160" s="298"/>
      <c r="I160" s="298"/>
    </row>
    <row r="161" spans="1:11" x14ac:dyDescent="0.2">
      <c r="A161" s="37" t="s">
        <v>177</v>
      </c>
      <c r="B161" s="298"/>
      <c r="C161" s="298"/>
      <c r="D161" s="298"/>
      <c r="E161" s="298"/>
      <c r="F161" s="298"/>
      <c r="G161" s="298"/>
      <c r="H161" s="298"/>
      <c r="I161" s="298"/>
    </row>
    <row r="162" spans="1:11" x14ac:dyDescent="0.2">
      <c r="A162" s="289"/>
      <c r="B162" s="289"/>
      <c r="C162" s="289"/>
      <c r="D162" s="289"/>
      <c r="E162" s="289"/>
      <c r="F162" s="289"/>
      <c r="G162" s="289"/>
      <c r="H162" s="289"/>
      <c r="I162" s="4"/>
    </row>
    <row r="163" spans="1:11" x14ac:dyDescent="0.2">
      <c r="A163" s="392" t="s">
        <v>178</v>
      </c>
      <c r="B163" s="392"/>
      <c r="C163" s="392"/>
      <c r="D163" s="392"/>
      <c r="E163" s="392"/>
      <c r="F163" s="392"/>
      <c r="G163" s="392"/>
      <c r="H163" s="392"/>
      <c r="I163" s="392"/>
      <c r="K163" s="9"/>
    </row>
    <row r="164" spans="1:11" x14ac:dyDescent="0.2">
      <c r="A164" s="393" t="s">
        <v>179</v>
      </c>
      <c r="B164" s="393"/>
      <c r="C164" s="393"/>
      <c r="D164" s="393"/>
      <c r="E164" s="393"/>
      <c r="F164" s="393"/>
      <c r="G164" s="393"/>
      <c r="H164" s="393"/>
      <c r="I164" s="8" t="s">
        <v>56</v>
      </c>
    </row>
    <row r="165" spans="1:11" x14ac:dyDescent="0.2">
      <c r="A165" s="291" t="s">
        <v>21</v>
      </c>
      <c r="B165" s="391" t="str">
        <f>A37</f>
        <v>MÓDULO 1 - COMPOSIÇÃO DA REMUNERAÇÃO</v>
      </c>
      <c r="C165" s="391"/>
      <c r="D165" s="391"/>
      <c r="E165" s="391"/>
      <c r="F165" s="391"/>
      <c r="G165" s="391"/>
      <c r="H165" s="391"/>
      <c r="I165" s="166">
        <f>I45</f>
        <v>2271.77</v>
      </c>
    </row>
    <row r="166" spans="1:11" x14ac:dyDescent="0.2">
      <c r="A166" s="291" t="s">
        <v>23</v>
      </c>
      <c r="B166" s="391" t="str">
        <f>A50</f>
        <v>MÓDULO 2 – ENCARGOS E BENEFÍCIOS ANUAIS, MENSAIS E DIÁRIOS</v>
      </c>
      <c r="C166" s="391"/>
      <c r="D166" s="391"/>
      <c r="E166" s="391"/>
      <c r="F166" s="391"/>
      <c r="G166" s="391"/>
      <c r="H166" s="391"/>
      <c r="I166" s="166">
        <f>I102</f>
        <v>2755.9026175146669</v>
      </c>
    </row>
    <row r="167" spans="1:11" x14ac:dyDescent="0.2">
      <c r="A167" s="291" t="s">
        <v>26</v>
      </c>
      <c r="B167" s="391" t="str">
        <f>A104</f>
        <v>MÓDULO 3 – PROVISÃO PARA RESCISÃO</v>
      </c>
      <c r="C167" s="391"/>
      <c r="D167" s="391"/>
      <c r="E167" s="391"/>
      <c r="F167" s="391"/>
      <c r="G167" s="391"/>
      <c r="H167" s="391"/>
      <c r="I167" s="297">
        <f>I112</f>
        <v>161.46650710400002</v>
      </c>
      <c r="K167" s="9"/>
    </row>
    <row r="168" spans="1:11" x14ac:dyDescent="0.2">
      <c r="A168" s="23" t="s">
        <v>29</v>
      </c>
      <c r="B168" s="391" t="str">
        <f>A114</f>
        <v>MÓDULO 4 – CUSTO DE REPOSIÇÃO DO PROFISSIONAL AUSENTE</v>
      </c>
      <c r="C168" s="391"/>
      <c r="D168" s="391"/>
      <c r="E168" s="391"/>
      <c r="F168" s="391"/>
      <c r="G168" s="391"/>
      <c r="H168" s="391"/>
      <c r="I168" s="297">
        <f>I138</f>
        <v>63.709517879999993</v>
      </c>
      <c r="K168" s="9"/>
    </row>
    <row r="169" spans="1:11" x14ac:dyDescent="0.2">
      <c r="A169" s="23" t="s">
        <v>63</v>
      </c>
      <c r="B169" s="391" t="str">
        <f>A140</f>
        <v>MÓDULO 5 – INSUMOS DIVERSOS</v>
      </c>
      <c r="C169" s="391"/>
      <c r="D169" s="391"/>
      <c r="E169" s="391"/>
      <c r="F169" s="391"/>
      <c r="G169" s="391"/>
      <c r="H169" s="391"/>
      <c r="I169" s="297">
        <f>I146</f>
        <v>124.08766666666666</v>
      </c>
    </row>
    <row r="170" spans="1:11" x14ac:dyDescent="0.2">
      <c r="A170" s="8"/>
      <c r="B170" s="393" t="s">
        <v>180</v>
      </c>
      <c r="C170" s="393"/>
      <c r="D170" s="393"/>
      <c r="E170" s="393"/>
      <c r="F170" s="393"/>
      <c r="G170" s="393"/>
      <c r="H170" s="393"/>
      <c r="I170" s="26">
        <f>SUM(I165:I169)</f>
        <v>5376.9363091653331</v>
      </c>
      <c r="K170" s="7"/>
    </row>
    <row r="171" spans="1:11" x14ac:dyDescent="0.2">
      <c r="A171" s="23" t="s">
        <v>65</v>
      </c>
      <c r="B171" s="391" t="str">
        <f>A150</f>
        <v>MÓDULO 6 – CUSTOS INDIRETOS, TRIBUTOS E LUCRO</v>
      </c>
      <c r="C171" s="391"/>
      <c r="D171" s="391"/>
      <c r="E171" s="391"/>
      <c r="F171" s="391"/>
      <c r="G171" s="391"/>
      <c r="H171" s="391"/>
      <c r="I171" s="166">
        <f>I158</f>
        <v>1865.467699098177</v>
      </c>
    </row>
    <row r="172" spans="1:11" x14ac:dyDescent="0.2">
      <c r="A172" s="409" t="s">
        <v>181</v>
      </c>
      <c r="B172" s="409"/>
      <c r="C172" s="409"/>
      <c r="D172" s="409"/>
      <c r="E172" s="409"/>
      <c r="F172" s="409"/>
      <c r="G172" s="409"/>
      <c r="H172" s="409"/>
      <c r="I172" s="166">
        <f>ROUND(SUM(I45,I102,I112,I138,I146,I152,I153)/(1-SUM(H155:H157)),2)</f>
        <v>7242.4</v>
      </c>
    </row>
    <row r="173" spans="1:11" x14ac:dyDescent="0.2">
      <c r="A173" s="3"/>
      <c r="B173" s="3"/>
      <c r="C173" s="3"/>
      <c r="D173" s="3"/>
      <c r="E173" s="3"/>
      <c r="F173" s="3"/>
      <c r="G173" s="3"/>
      <c r="H173" s="3"/>
      <c r="I173" s="4"/>
    </row>
    <row r="175" spans="1:11" ht="15.75" x14ac:dyDescent="0.2">
      <c r="A175" s="300"/>
      <c r="B175" s="300"/>
      <c r="C175" s="300"/>
      <c r="D175" s="300"/>
      <c r="E175" s="300"/>
      <c r="F175" s="300"/>
      <c r="G175" s="300"/>
      <c r="H175" s="300"/>
      <c r="I175" s="300"/>
    </row>
    <row r="176" spans="1:11" x14ac:dyDescent="0.2">
      <c r="A176" s="53"/>
      <c r="B176" s="53"/>
      <c r="C176" s="53"/>
      <c r="D176" s="53"/>
      <c r="E176" s="53"/>
      <c r="F176" s="53"/>
      <c r="G176" s="53"/>
      <c r="H176" s="53"/>
      <c r="I176" s="53"/>
    </row>
    <row r="177" spans="1:9" ht="15.75" x14ac:dyDescent="0.2">
      <c r="A177" s="300"/>
      <c r="B177" s="300"/>
      <c r="C177" s="300"/>
      <c r="D177" s="300"/>
      <c r="E177" s="300"/>
      <c r="F177" s="300"/>
      <c r="G177" s="300"/>
      <c r="H177" s="300"/>
      <c r="I177" s="300"/>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1"/>
      <c r="B182" s="301"/>
      <c r="C182" s="301"/>
      <c r="D182" s="301"/>
      <c r="E182" s="301"/>
      <c r="F182" s="301"/>
      <c r="G182" s="301"/>
      <c r="H182" s="301"/>
      <c r="I182" s="301"/>
    </row>
    <row r="183" spans="1:9" x14ac:dyDescent="0.2">
      <c r="A183" s="301"/>
      <c r="B183" s="301"/>
      <c r="C183" s="301"/>
      <c r="D183" s="301"/>
      <c r="E183" s="301"/>
      <c r="F183" s="301"/>
      <c r="G183" s="301"/>
      <c r="H183" s="301"/>
      <c r="I183" s="301"/>
    </row>
    <row r="185" spans="1:9" ht="55.5" customHeight="1" x14ac:dyDescent="0.2">
      <c r="A185" s="53"/>
      <c r="B185" s="53"/>
      <c r="C185" s="53"/>
      <c r="D185" s="302"/>
      <c r="E185" s="10"/>
      <c r="F185" s="10"/>
      <c r="G185" s="302"/>
      <c r="H185" s="10"/>
      <c r="I185" s="303"/>
    </row>
    <row r="186" spans="1:9" ht="24" customHeight="1" x14ac:dyDescent="0.2">
      <c r="A186" s="50"/>
      <c r="B186" s="50"/>
      <c r="C186" s="50"/>
      <c r="D186" s="301"/>
      <c r="E186" s="50"/>
      <c r="F186" s="50"/>
      <c r="G186" s="304"/>
      <c r="H186" s="50"/>
      <c r="I186" s="305"/>
    </row>
    <row r="187" spans="1:9" x14ac:dyDescent="0.2">
      <c r="A187" s="10"/>
      <c r="B187" s="10"/>
      <c r="C187" s="10"/>
      <c r="D187" s="10"/>
      <c r="E187" s="10"/>
      <c r="F187" s="10"/>
      <c r="G187" s="10"/>
      <c r="H187" s="10"/>
      <c r="I187" s="306"/>
    </row>
    <row r="191" spans="1:9" x14ac:dyDescent="0.2">
      <c r="A191" s="301"/>
      <c r="B191" s="301"/>
      <c r="C191" s="301"/>
      <c r="D191" s="301"/>
      <c r="E191" s="301"/>
      <c r="F191" s="301"/>
      <c r="G191" s="301"/>
      <c r="H191" s="301"/>
      <c r="I191" s="301"/>
    </row>
    <row r="192" spans="1:9" x14ac:dyDescent="0.2">
      <c r="A192" s="301"/>
      <c r="B192" s="301"/>
      <c r="C192" s="301"/>
      <c r="D192" s="301"/>
      <c r="E192" s="301"/>
      <c r="F192" s="301"/>
      <c r="G192" s="301"/>
      <c r="H192" s="301"/>
      <c r="I192" s="301"/>
    </row>
    <row r="194" spans="1:9" x14ac:dyDescent="0.2">
      <c r="A194" s="53"/>
      <c r="B194" s="53"/>
      <c r="C194" s="53"/>
      <c r="D194" s="302"/>
      <c r="E194" s="10"/>
      <c r="F194" s="10"/>
      <c r="G194" s="302"/>
      <c r="H194" s="10"/>
      <c r="I194" s="303"/>
    </row>
    <row r="195" spans="1:9" ht="25.5" customHeight="1" x14ac:dyDescent="0.2">
      <c r="A195" s="50"/>
      <c r="B195" s="50"/>
      <c r="C195" s="50"/>
      <c r="D195" s="307"/>
      <c r="G195" s="304"/>
      <c r="H195" s="50"/>
      <c r="I195" s="305"/>
    </row>
    <row r="196" spans="1:9" x14ac:dyDescent="0.2">
      <c r="A196" s="10"/>
      <c r="B196" s="10"/>
      <c r="C196" s="10"/>
      <c r="D196" s="10"/>
      <c r="E196" s="10"/>
      <c r="F196" s="10"/>
      <c r="G196" s="10"/>
      <c r="H196" s="10"/>
      <c r="I196" s="306"/>
    </row>
    <row r="200" spans="1:9" x14ac:dyDescent="0.2">
      <c r="A200" s="301"/>
      <c r="B200" s="301"/>
      <c r="C200" s="301"/>
      <c r="D200" s="301"/>
      <c r="E200" s="301"/>
      <c r="F200" s="301"/>
      <c r="G200" s="301"/>
      <c r="H200" s="301"/>
      <c r="I200" s="301"/>
    </row>
    <row r="201" spans="1:9" x14ac:dyDescent="0.2">
      <c r="A201" s="301"/>
      <c r="B201" s="301"/>
      <c r="C201" s="301"/>
      <c r="D201" s="301"/>
      <c r="E201" s="301"/>
      <c r="F201" s="301"/>
      <c r="G201" s="301"/>
      <c r="H201" s="301"/>
      <c r="I201" s="301"/>
    </row>
    <row r="203" spans="1:9" x14ac:dyDescent="0.2">
      <c r="A203" s="53"/>
      <c r="B203" s="53"/>
      <c r="C203" s="53"/>
      <c r="D203" s="302"/>
      <c r="E203" s="10"/>
      <c r="F203" s="10"/>
      <c r="G203" s="302"/>
      <c r="H203" s="10"/>
      <c r="I203" s="303"/>
    </row>
    <row r="204" spans="1:9" ht="24.6" customHeight="1" x14ac:dyDescent="0.2">
      <c r="A204" s="50"/>
      <c r="B204" s="50"/>
      <c r="C204" s="50"/>
      <c r="D204" s="307"/>
      <c r="G204" s="304"/>
      <c r="H204" s="50"/>
      <c r="I204" s="305"/>
    </row>
    <row r="205" spans="1:9" x14ac:dyDescent="0.2">
      <c r="A205" s="10"/>
      <c r="B205" s="10"/>
      <c r="C205" s="10"/>
      <c r="D205" s="10"/>
      <c r="E205" s="10"/>
      <c r="F205" s="10"/>
      <c r="G205" s="10"/>
      <c r="H205" s="10"/>
      <c r="I205" s="306"/>
    </row>
    <row r="209" spans="1:9" x14ac:dyDescent="0.2">
      <c r="A209" s="308"/>
      <c r="B209" s="309"/>
      <c r="C209" s="309"/>
      <c r="D209" s="309"/>
      <c r="E209" s="309"/>
      <c r="F209" s="309"/>
      <c r="G209" s="309"/>
      <c r="H209" s="309"/>
      <c r="I209" s="309"/>
    </row>
    <row r="210" spans="1:9" x14ac:dyDescent="0.2">
      <c r="A210" s="309"/>
      <c r="B210" s="309"/>
      <c r="C210" s="309"/>
      <c r="D210" s="309"/>
      <c r="E210" s="309"/>
      <c r="F210" s="309"/>
      <c r="G210" s="309"/>
      <c r="H210" s="309"/>
      <c r="I210" s="309"/>
    </row>
    <row r="212" spans="1:9" x14ac:dyDescent="0.2">
      <c r="A212" s="53"/>
      <c r="B212" s="53"/>
      <c r="C212" s="53"/>
      <c r="D212" s="302"/>
      <c r="E212" s="10"/>
      <c r="F212" s="10"/>
      <c r="G212" s="302"/>
      <c r="H212" s="10"/>
      <c r="I212" s="303"/>
    </row>
    <row r="213" spans="1:9" ht="27.6" customHeight="1" x14ac:dyDescent="0.2">
      <c r="A213" s="50"/>
      <c r="B213" s="50"/>
      <c r="C213" s="50"/>
      <c r="D213" s="307"/>
      <c r="G213" s="304"/>
      <c r="H213" s="50"/>
      <c r="I213" s="305"/>
    </row>
    <row r="214" spans="1:9" x14ac:dyDescent="0.2">
      <c r="A214" s="10"/>
      <c r="B214" s="10"/>
      <c r="C214" s="10"/>
      <c r="D214" s="10"/>
      <c r="E214" s="10"/>
      <c r="F214" s="10"/>
      <c r="G214" s="10"/>
      <c r="H214" s="10"/>
      <c r="I214" s="306"/>
    </row>
    <row r="218" spans="1:9" x14ac:dyDescent="0.2">
      <c r="A218" s="310"/>
      <c r="B218" s="311"/>
      <c r="C218" s="311"/>
      <c r="D218" s="311"/>
      <c r="E218" s="311"/>
      <c r="F218" s="311"/>
      <c r="G218" s="311"/>
      <c r="H218" s="311"/>
      <c r="I218" s="311"/>
    </row>
    <row r="220" spans="1:9" x14ac:dyDescent="0.2">
      <c r="A220" s="310"/>
      <c r="B220" s="311"/>
      <c r="C220" s="311"/>
      <c r="D220" s="311"/>
      <c r="E220" s="311"/>
      <c r="F220" s="311"/>
      <c r="G220" s="311"/>
      <c r="H220" s="311"/>
      <c r="I220" s="311"/>
    </row>
    <row r="222" spans="1:9" x14ac:dyDescent="0.2">
      <c r="A222" s="310"/>
      <c r="B222" s="311"/>
      <c r="C222" s="311"/>
      <c r="D222" s="311"/>
      <c r="E222" s="311"/>
      <c r="F222" s="311"/>
      <c r="G222" s="311"/>
      <c r="H222" s="311"/>
      <c r="I222" s="311"/>
    </row>
    <row r="225" spans="1:9" x14ac:dyDescent="0.2">
      <c r="A225" s="53"/>
      <c r="B225" s="53"/>
      <c r="C225" s="53"/>
      <c r="D225" s="53"/>
      <c r="E225" s="53"/>
      <c r="F225" s="53"/>
      <c r="G225" s="53"/>
      <c r="H225" s="53"/>
      <c r="I225" s="53"/>
    </row>
    <row r="227" spans="1:9" ht="41.1" customHeight="1" x14ac:dyDescent="0.2">
      <c r="A227" s="53"/>
      <c r="B227" s="53"/>
      <c r="C227" s="53"/>
      <c r="D227" s="312"/>
      <c r="E227" s="312"/>
      <c r="F227" s="312"/>
      <c r="G227" s="312"/>
      <c r="H227" s="312"/>
      <c r="I227" s="303"/>
    </row>
    <row r="228" spans="1:9" x14ac:dyDescent="0.2">
      <c r="A228" s="311"/>
      <c r="B228" s="311"/>
      <c r="C228" s="311"/>
      <c r="D228" s="7"/>
      <c r="E228" s="7"/>
      <c r="F228" s="7"/>
      <c r="G228" s="7"/>
      <c r="H228" s="7"/>
      <c r="I228" s="313"/>
    </row>
    <row r="229" spans="1:9" x14ac:dyDescent="0.2">
      <c r="A229" s="314"/>
      <c r="B229" s="314"/>
      <c r="C229" s="314"/>
      <c r="D229" s="7"/>
      <c r="E229" s="7"/>
      <c r="F229" s="7"/>
      <c r="G229" s="7"/>
      <c r="H229" s="7"/>
      <c r="I229" s="313"/>
    </row>
    <row r="230" spans="1:9" x14ac:dyDescent="0.2">
      <c r="A230" s="310"/>
      <c r="B230" s="310"/>
      <c r="C230" s="310"/>
      <c r="D230" s="7"/>
      <c r="E230" s="7"/>
      <c r="F230" s="7"/>
      <c r="G230" s="7"/>
      <c r="H230" s="7"/>
      <c r="I230" s="313"/>
    </row>
    <row r="231" spans="1:9" x14ac:dyDescent="0.2">
      <c r="A231" s="311"/>
      <c r="B231" s="311"/>
      <c r="C231" s="311"/>
      <c r="D231" s="7"/>
      <c r="G231" s="7"/>
      <c r="H231" s="7"/>
      <c r="I231" s="313"/>
    </row>
    <row r="232" spans="1:9" x14ac:dyDescent="0.2">
      <c r="A232" s="311"/>
      <c r="B232" s="311"/>
      <c r="C232" s="311"/>
      <c r="I232" s="313"/>
    </row>
    <row r="233" spans="1:9" x14ac:dyDescent="0.2">
      <c r="A233" s="310"/>
      <c r="B233" s="311"/>
      <c r="C233" s="311"/>
      <c r="I233" s="313"/>
    </row>
    <row r="234" spans="1:9" x14ac:dyDescent="0.2">
      <c r="A234" s="10"/>
      <c r="B234" s="10"/>
      <c r="C234" s="10"/>
      <c r="D234" s="10"/>
      <c r="E234" s="10"/>
      <c r="F234" s="10"/>
      <c r="G234" s="4"/>
      <c r="H234" s="10"/>
      <c r="I234" s="315"/>
    </row>
    <row r="236" spans="1:9" ht="39.950000000000003" customHeight="1" x14ac:dyDescent="0.2">
      <c r="A236" s="316"/>
      <c r="B236" s="316"/>
      <c r="C236" s="316"/>
      <c r="D236" s="316"/>
      <c r="E236" s="316"/>
      <c r="F236" s="316"/>
      <c r="G236" s="316"/>
      <c r="H236" s="316"/>
      <c r="I236" s="316"/>
    </row>
    <row r="237" spans="1:9" x14ac:dyDescent="0.2">
      <c r="A237" s="312"/>
      <c r="B237" s="312"/>
      <c r="C237" s="312"/>
      <c r="D237" s="312"/>
      <c r="E237" s="312"/>
      <c r="F237" s="312"/>
      <c r="G237" s="312"/>
      <c r="H237" s="312"/>
      <c r="I237" s="312"/>
    </row>
    <row r="238" spans="1:9" x14ac:dyDescent="0.2">
      <c r="A238" s="312"/>
      <c r="B238" s="312"/>
      <c r="C238" s="312"/>
      <c r="D238" s="312"/>
      <c r="E238" s="312"/>
      <c r="F238" s="312"/>
      <c r="G238" s="312"/>
      <c r="H238" s="312"/>
      <c r="I238" s="312"/>
    </row>
    <row r="239" spans="1:9" x14ac:dyDescent="0.2">
      <c r="A239" s="312"/>
      <c r="B239" s="312"/>
      <c r="C239" s="312"/>
      <c r="D239" s="312"/>
      <c r="E239" s="312"/>
      <c r="F239" s="312"/>
      <c r="G239" s="312"/>
      <c r="H239" s="312"/>
      <c r="I239" s="312"/>
    </row>
    <row r="240" spans="1:9" x14ac:dyDescent="0.2">
      <c r="A240" s="312"/>
      <c r="B240" s="312"/>
      <c r="C240" s="312"/>
      <c r="D240" s="312"/>
      <c r="E240" s="312"/>
      <c r="F240" s="312"/>
      <c r="G240" s="312"/>
      <c r="H240" s="312"/>
      <c r="I240" s="312"/>
    </row>
    <row r="241" spans="1:9" x14ac:dyDescent="0.2">
      <c r="A241" s="121"/>
      <c r="B241" s="121"/>
      <c r="C241" s="121"/>
      <c r="D241" s="121"/>
      <c r="E241" s="121"/>
      <c r="F241" s="121"/>
      <c r="G241" s="121"/>
      <c r="H241" s="121"/>
      <c r="I241" s="121"/>
    </row>
    <row r="243" spans="1:9" ht="42" customHeight="1" x14ac:dyDescent="0.2">
      <c r="A243" s="53"/>
      <c r="B243" s="53"/>
      <c r="C243" s="53"/>
      <c r="D243" s="312"/>
      <c r="E243" s="53"/>
      <c r="F243" s="53"/>
      <c r="G243" s="312"/>
      <c r="H243" s="312"/>
      <c r="I243" s="303"/>
    </row>
    <row r="244" spans="1:9" x14ac:dyDescent="0.2">
      <c r="A244" s="311"/>
      <c r="B244" s="311"/>
      <c r="C244" s="311"/>
      <c r="D244" s="7"/>
      <c r="E244" s="7"/>
      <c r="F244" s="7"/>
      <c r="G244" s="7"/>
      <c r="H244" s="7"/>
      <c r="I244" s="313"/>
    </row>
    <row r="245" spans="1:9" x14ac:dyDescent="0.2">
      <c r="A245" s="311"/>
      <c r="B245" s="311"/>
      <c r="C245" s="311"/>
      <c r="D245" s="7"/>
      <c r="E245" s="7"/>
      <c r="F245" s="7"/>
      <c r="G245" s="7"/>
      <c r="H245" s="7"/>
      <c r="I245" s="313"/>
    </row>
    <row r="246" spans="1:9" x14ac:dyDescent="0.2">
      <c r="A246" s="310"/>
      <c r="B246" s="311"/>
      <c r="C246" s="311"/>
      <c r="D246" s="7"/>
      <c r="G246" s="7"/>
      <c r="H246" s="7"/>
      <c r="I246" s="313"/>
    </row>
    <row r="247" spans="1:9" x14ac:dyDescent="0.2">
      <c r="A247" s="311"/>
      <c r="B247" s="311"/>
      <c r="C247" s="311"/>
      <c r="D247" s="7"/>
      <c r="G247" s="7"/>
      <c r="H247" s="7"/>
      <c r="I247" s="313"/>
    </row>
    <row r="248" spans="1:9" x14ac:dyDescent="0.2">
      <c r="A248" s="311"/>
      <c r="B248" s="311"/>
      <c r="C248" s="311"/>
      <c r="G248" s="7"/>
      <c r="H248" s="7"/>
      <c r="I248" s="313"/>
    </row>
    <row r="249" spans="1:9" x14ac:dyDescent="0.2">
      <c r="A249" s="310"/>
      <c r="B249" s="311"/>
      <c r="C249" s="311"/>
      <c r="G249" s="7"/>
      <c r="H249" s="7"/>
      <c r="I249" s="313"/>
    </row>
    <row r="250" spans="1:9" ht="44.25" customHeight="1" x14ac:dyDescent="0.2">
      <c r="A250" s="302"/>
      <c r="B250" s="302"/>
      <c r="C250" s="302"/>
      <c r="D250" s="302"/>
      <c r="E250" s="302"/>
      <c r="F250" s="302"/>
      <c r="G250" s="302"/>
      <c r="H250" s="302"/>
      <c r="I250" s="315"/>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7"/>
    </row>
    <row r="257" spans="1:9" ht="15.75" x14ac:dyDescent="0.25">
      <c r="A257" s="41"/>
      <c r="B257" s="50"/>
      <c r="C257" s="50"/>
      <c r="D257" s="50"/>
      <c r="E257" s="50"/>
      <c r="F257" s="50"/>
      <c r="G257" s="50"/>
      <c r="H257" s="50"/>
      <c r="I257" s="318"/>
    </row>
    <row r="258" spans="1:9" ht="12.75" customHeight="1" x14ac:dyDescent="0.2">
      <c r="A258" s="50"/>
      <c r="B258" s="121"/>
      <c r="C258" s="121"/>
      <c r="D258" s="121"/>
      <c r="E258" s="121"/>
      <c r="F258" s="121"/>
      <c r="G258" s="121"/>
      <c r="H258" s="121"/>
      <c r="I258" s="319"/>
    </row>
    <row r="259" spans="1:9" ht="12.75" customHeight="1" x14ac:dyDescent="0.2">
      <c r="A259" s="50"/>
      <c r="B259" s="121"/>
      <c r="C259" s="121"/>
      <c r="D259" s="121"/>
      <c r="E259" s="121"/>
      <c r="F259" s="121"/>
      <c r="G259" s="121"/>
      <c r="H259" s="121"/>
      <c r="I259" s="319"/>
    </row>
  </sheetData>
  <mergeCells count="118">
    <mergeCell ref="B28:H28"/>
    <mergeCell ref="B29:H29"/>
    <mergeCell ref="B30:H30"/>
    <mergeCell ref="B31:H31"/>
    <mergeCell ref="B32:H32"/>
    <mergeCell ref="B40:G40"/>
    <mergeCell ref="B41:G41"/>
    <mergeCell ref="A75:G75"/>
    <mergeCell ref="B68:G68"/>
    <mergeCell ref="B51:G51"/>
    <mergeCell ref="B66:G66"/>
    <mergeCell ref="B55:G55"/>
    <mergeCell ref="A56:G56"/>
    <mergeCell ref="B44:G44"/>
    <mergeCell ref="A45:H45"/>
    <mergeCell ref="A50:I50"/>
    <mergeCell ref="B67:G67"/>
    <mergeCell ref="B70:G70"/>
    <mergeCell ref="B71:G71"/>
    <mergeCell ref="B73:G73"/>
    <mergeCell ref="A37:I37"/>
    <mergeCell ref="B38:G38"/>
    <mergeCell ref="B39:G39"/>
    <mergeCell ref="B43:G43"/>
    <mergeCell ref="B42:G42"/>
    <mergeCell ref="B53:G53"/>
    <mergeCell ref="A54:G54"/>
    <mergeCell ref="B88:G88"/>
    <mergeCell ref="A90:H90"/>
    <mergeCell ref="B157:G157"/>
    <mergeCell ref="A164:H164"/>
    <mergeCell ref="B169:H169"/>
    <mergeCell ref="B170:H170"/>
    <mergeCell ref="B165:H165"/>
    <mergeCell ref="B166:H166"/>
    <mergeCell ref="B167:H167"/>
    <mergeCell ref="B74:G74"/>
    <mergeCell ref="B69:G69"/>
    <mergeCell ref="B72:G72"/>
    <mergeCell ref="B52:G52"/>
    <mergeCell ref="B83:G83"/>
    <mergeCell ref="A114:I114"/>
    <mergeCell ref="A98:H98"/>
    <mergeCell ref="B99:H99"/>
    <mergeCell ref="B100:H100"/>
    <mergeCell ref="B123:G123"/>
    <mergeCell ref="B101:H101"/>
    <mergeCell ref="A102:H102"/>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12:G112"/>
    <mergeCell ref="B89:G89"/>
    <mergeCell ref="B87:G87"/>
    <mergeCell ref="B84:G84"/>
    <mergeCell ref="B85:G85"/>
    <mergeCell ref="B86:G86"/>
    <mergeCell ref="B110:G110"/>
    <mergeCell ref="B111:G111"/>
    <mergeCell ref="A113:I113"/>
    <mergeCell ref="A103:I103"/>
    <mergeCell ref="A104:I104"/>
    <mergeCell ref="B105:G105"/>
    <mergeCell ref="B106:G106"/>
    <mergeCell ref="B107:G107"/>
    <mergeCell ref="B108:G108"/>
    <mergeCell ref="B109:G109"/>
    <mergeCell ref="A172:H172"/>
    <mergeCell ref="A158:G158"/>
    <mergeCell ref="B155:G155"/>
    <mergeCell ref="A132:G132"/>
    <mergeCell ref="B156:G156"/>
    <mergeCell ref="B145:G145"/>
    <mergeCell ref="B143:G143"/>
    <mergeCell ref="B142:G142"/>
    <mergeCell ref="B153:G153"/>
    <mergeCell ref="B154:G154"/>
    <mergeCell ref="A163:I163"/>
    <mergeCell ref="B168:H168"/>
    <mergeCell ref="A138:H138"/>
    <mergeCell ref="A134:I134"/>
    <mergeCell ref="B151:G151"/>
    <mergeCell ref="B152:G152"/>
    <mergeCell ref="A139:I139"/>
    <mergeCell ref="A140:I140"/>
    <mergeCell ref="B135:G135"/>
    <mergeCell ref="B136:G136"/>
    <mergeCell ref="B137:G137"/>
    <mergeCell ref="B119:G119"/>
    <mergeCell ref="B121:G121"/>
    <mergeCell ref="B122:G122"/>
    <mergeCell ref="B171:H171"/>
    <mergeCell ref="B130:G130"/>
    <mergeCell ref="B125:G125"/>
    <mergeCell ref="B124:G124"/>
    <mergeCell ref="A126:G126"/>
    <mergeCell ref="B120:G120"/>
    <mergeCell ref="B131:G131"/>
    <mergeCell ref="B127:G127"/>
    <mergeCell ref="A128:G128"/>
    <mergeCell ref="A146:G146"/>
    <mergeCell ref="A150:I150"/>
    <mergeCell ref="B141:G141"/>
    <mergeCell ref="B144:G144"/>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E67"/>
  <sheetViews>
    <sheetView zoomScale="110" zoomScaleNormal="110" workbookViewId="0"/>
  </sheetViews>
  <sheetFormatPr defaultRowHeight="12.75" x14ac:dyDescent="0.2"/>
  <cols>
    <col min="2" max="2" width="16.28515625" bestFit="1" customWidth="1"/>
    <col min="3" max="3" width="10.7109375" customWidth="1"/>
    <col min="4" max="4" width="20.7109375" customWidth="1"/>
    <col min="5" max="5" width="15.42578125" customWidth="1"/>
    <col min="7" max="7" width="25" customWidth="1"/>
    <col min="8" max="8" width="15.5703125" customWidth="1"/>
    <col min="12" max="12" width="40" customWidth="1"/>
    <col min="13" max="13" width="3.28515625" customWidth="1"/>
  </cols>
  <sheetData>
    <row r="2" spans="2:31" x14ac:dyDescent="0.2">
      <c r="B2" s="441" t="s">
        <v>204</v>
      </c>
      <c r="C2" s="442"/>
      <c r="D2" s="442"/>
      <c r="E2" s="443"/>
      <c r="G2" s="441" t="s">
        <v>205</v>
      </c>
      <c r="H2" s="442"/>
      <c r="I2" s="442"/>
      <c r="J2" s="443"/>
      <c r="L2" s="437" t="s">
        <v>206</v>
      </c>
      <c r="M2" s="438"/>
      <c r="N2" s="438"/>
      <c r="O2" s="439"/>
    </row>
    <row r="3" spans="2:31" x14ac:dyDescent="0.2">
      <c r="B3" s="68"/>
      <c r="E3" s="69"/>
      <c r="F3" s="53"/>
      <c r="G3" s="68"/>
      <c r="J3" s="69"/>
      <c r="L3" s="68"/>
      <c r="O3" s="69"/>
      <c r="Z3" s="378"/>
      <c r="AA3" s="378"/>
      <c r="AB3" s="378"/>
      <c r="AC3" s="378"/>
      <c r="AD3" s="378"/>
      <c r="AE3" s="378"/>
    </row>
    <row r="4" spans="2:31" x14ac:dyDescent="0.2">
      <c r="B4" s="91" t="s">
        <v>207</v>
      </c>
      <c r="C4" s="62"/>
      <c r="D4" s="62"/>
      <c r="E4" s="127">
        <v>5.9</v>
      </c>
      <c r="G4" s="91" t="s">
        <v>207</v>
      </c>
      <c r="H4" s="62"/>
      <c r="I4" s="62"/>
      <c r="J4" s="127">
        <v>5.9</v>
      </c>
      <c r="L4" s="91" t="s">
        <v>207</v>
      </c>
      <c r="M4" s="62"/>
      <c r="N4" s="62"/>
      <c r="O4" s="127">
        <v>5.9</v>
      </c>
    </row>
    <row r="5" spans="2:31" x14ac:dyDescent="0.2">
      <c r="B5" s="91" t="s">
        <v>208</v>
      </c>
      <c r="C5" s="62"/>
      <c r="D5" s="62"/>
      <c r="E5" s="126">
        <v>2</v>
      </c>
      <c r="G5" s="91" t="s">
        <v>208</v>
      </c>
      <c r="H5" s="62"/>
      <c r="I5" s="62"/>
      <c r="J5" s="126">
        <v>2</v>
      </c>
      <c r="L5" s="91" t="s">
        <v>208</v>
      </c>
      <c r="M5" s="62"/>
      <c r="N5" s="62"/>
      <c r="O5" s="126">
        <v>2</v>
      </c>
    </row>
    <row r="6" spans="2:31" x14ac:dyDescent="0.2">
      <c r="B6" s="91" t="s">
        <v>209</v>
      </c>
      <c r="C6" s="62"/>
      <c r="D6" s="62"/>
      <c r="E6" s="126">
        <v>22</v>
      </c>
      <c r="G6" s="91" t="s">
        <v>209</v>
      </c>
      <c r="H6" s="62"/>
      <c r="I6" s="62"/>
      <c r="J6" s="126">
        <v>22</v>
      </c>
      <c r="L6" s="91" t="s">
        <v>209</v>
      </c>
      <c r="M6" s="62"/>
      <c r="N6" s="62"/>
      <c r="O6" s="126">
        <v>22</v>
      </c>
    </row>
    <row r="7" spans="2:31" x14ac:dyDescent="0.2">
      <c r="B7" s="91" t="s">
        <v>210</v>
      </c>
      <c r="C7" s="62"/>
      <c r="D7" s="62"/>
      <c r="E7" s="339">
        <f>J7</f>
        <v>0.06</v>
      </c>
      <c r="G7" s="91" t="s">
        <v>210</v>
      </c>
      <c r="H7" s="62"/>
      <c r="I7" s="62"/>
      <c r="J7" s="183">
        <v>0.06</v>
      </c>
      <c r="L7" s="91" t="s">
        <v>210</v>
      </c>
      <c r="M7" s="62"/>
      <c r="N7" s="62"/>
      <c r="O7" s="183">
        <v>0.06</v>
      </c>
    </row>
    <row r="8" spans="2:31" x14ac:dyDescent="0.2">
      <c r="B8" s="68"/>
      <c r="E8" s="69"/>
      <c r="G8" s="68"/>
      <c r="J8" s="69"/>
      <c r="L8" s="68"/>
      <c r="O8" s="69"/>
    </row>
    <row r="9" spans="2:31" x14ac:dyDescent="0.2">
      <c r="B9" s="92" t="s">
        <v>211</v>
      </c>
      <c r="C9" s="62"/>
      <c r="D9" s="62"/>
      <c r="E9" s="94">
        <f>(E4*E5*E6)</f>
        <v>259.60000000000002</v>
      </c>
      <c r="G9" s="92" t="s">
        <v>211</v>
      </c>
      <c r="H9" s="62"/>
      <c r="I9" s="62"/>
      <c r="J9" s="94">
        <f>(J4*J5*J6)</f>
        <v>259.60000000000002</v>
      </c>
      <c r="L9" s="92" t="s">
        <v>211</v>
      </c>
      <c r="M9" s="62"/>
      <c r="N9" s="62"/>
      <c r="O9" s="94">
        <f>(O4*O5*O6)</f>
        <v>259.60000000000002</v>
      </c>
    </row>
    <row r="10" spans="2:31" x14ac:dyDescent="0.2">
      <c r="B10" s="92" t="s">
        <v>212</v>
      </c>
      <c r="C10" s="62"/>
      <c r="D10" s="62"/>
      <c r="E10" s="94">
        <f>'Assis.OP.ADM.'!I39*'Mód2.3'!E7</f>
        <v>205.69439999999997</v>
      </c>
      <c r="G10" s="92" t="s">
        <v>212</v>
      </c>
      <c r="H10" s="62"/>
      <c r="I10" s="62"/>
      <c r="J10" s="94">
        <f>Recepcionista!I39*'Mód2.3'!J7</f>
        <v>129.471</v>
      </c>
      <c r="L10" s="92" t="s">
        <v>212</v>
      </c>
      <c r="M10" s="62"/>
      <c r="N10" s="62"/>
      <c r="O10" s="94">
        <f>Motorista!I39*'Mód2.3'!O7</f>
        <v>136.30619999999999</v>
      </c>
    </row>
    <row r="11" spans="2:31" x14ac:dyDescent="0.2">
      <c r="B11" s="68"/>
      <c r="E11" s="69"/>
      <c r="G11" s="68"/>
      <c r="J11" s="69"/>
      <c r="L11" s="68"/>
      <c r="O11" s="69"/>
    </row>
    <row r="12" spans="2:31" x14ac:dyDescent="0.2">
      <c r="B12" s="76" t="s">
        <v>213</v>
      </c>
      <c r="C12" s="77"/>
      <c r="D12" s="77"/>
      <c r="E12" s="90">
        <f>IF(E9-E10&gt;=0,E9-E10,0)</f>
        <v>53.905600000000049</v>
      </c>
      <c r="G12" s="76" t="s">
        <v>213</v>
      </c>
      <c r="H12" s="77"/>
      <c r="I12" s="77"/>
      <c r="J12" s="90">
        <f>IF(J9-J10&gt;=0,J9-J10,0)</f>
        <v>130.12900000000002</v>
      </c>
      <c r="L12" s="76" t="s">
        <v>213</v>
      </c>
      <c r="M12" s="77"/>
      <c r="N12" s="77"/>
      <c r="O12" s="90">
        <f>IF(O9-O10&gt;=0,O9-O10,0)</f>
        <v>123.29380000000003</v>
      </c>
    </row>
    <row r="13" spans="2:31" x14ac:dyDescent="0.2">
      <c r="E13" s="7"/>
    </row>
    <row r="14" spans="2:31" x14ac:dyDescent="0.2">
      <c r="E14" s="7"/>
    </row>
    <row r="15" spans="2:31" x14ac:dyDescent="0.2">
      <c r="B15" s="441" t="s">
        <v>214</v>
      </c>
      <c r="C15" s="442"/>
      <c r="D15" s="442"/>
      <c r="E15" s="443"/>
      <c r="G15" s="441" t="s">
        <v>215</v>
      </c>
      <c r="H15" s="442"/>
      <c r="I15" s="442"/>
      <c r="J15" s="443"/>
      <c r="K15" s="444" t="s">
        <v>216</v>
      </c>
      <c r="L15" s="445"/>
      <c r="M15" s="445"/>
      <c r="N15" s="445"/>
      <c r="O15" s="445"/>
      <c r="Q15" s="381" t="s">
        <v>203</v>
      </c>
      <c r="R15" s="381"/>
      <c r="S15" s="381"/>
      <c r="T15" s="381"/>
      <c r="U15" s="381"/>
      <c r="V15" s="381"/>
      <c r="W15" s="381"/>
    </row>
    <row r="16" spans="2:31" x14ac:dyDescent="0.2">
      <c r="B16" s="68"/>
      <c r="E16" s="69"/>
      <c r="G16" s="68"/>
      <c r="J16" s="69"/>
    </row>
    <row r="17" spans="2:10" x14ac:dyDescent="0.2">
      <c r="B17" s="91" t="s">
        <v>217</v>
      </c>
      <c r="C17" s="62"/>
      <c r="D17" s="62"/>
      <c r="E17" s="127">
        <v>22</v>
      </c>
      <c r="G17" s="91" t="s">
        <v>217</v>
      </c>
      <c r="H17" s="62"/>
      <c r="I17" s="62"/>
      <c r="J17" s="127">
        <v>22</v>
      </c>
    </row>
    <row r="18" spans="2:10" x14ac:dyDescent="0.2">
      <c r="B18" s="91" t="s">
        <v>209</v>
      </c>
      <c r="C18" s="62"/>
      <c r="D18" s="62"/>
      <c r="E18" s="126">
        <v>22</v>
      </c>
      <c r="G18" s="91" t="s">
        <v>209</v>
      </c>
      <c r="H18" s="62"/>
      <c r="I18" s="62"/>
      <c r="J18" s="126">
        <v>22</v>
      </c>
    </row>
    <row r="19" spans="2:10" x14ac:dyDescent="0.2">
      <c r="B19" s="91" t="s">
        <v>218</v>
      </c>
      <c r="C19" s="62"/>
      <c r="D19" s="62"/>
      <c r="E19" s="246">
        <v>0.2</v>
      </c>
      <c r="G19" s="91" t="s">
        <v>218</v>
      </c>
      <c r="H19" s="62"/>
      <c r="I19" s="62"/>
      <c r="J19" s="246">
        <v>0.2</v>
      </c>
    </row>
    <row r="20" spans="2:10" x14ac:dyDescent="0.2">
      <c r="B20" s="68"/>
      <c r="E20" s="69"/>
      <c r="G20" s="68"/>
      <c r="J20" s="69"/>
    </row>
    <row r="21" spans="2:10" x14ac:dyDescent="0.2">
      <c r="B21" s="92" t="s">
        <v>219</v>
      </c>
      <c r="C21" s="62"/>
      <c r="D21" s="62"/>
      <c r="E21" s="93">
        <f>E17*E18</f>
        <v>484</v>
      </c>
      <c r="G21" s="92" t="s">
        <v>219</v>
      </c>
      <c r="H21" s="62"/>
      <c r="I21" s="62"/>
      <c r="J21" s="93">
        <f>J17*J18</f>
        <v>484</v>
      </c>
    </row>
    <row r="22" spans="2:10" x14ac:dyDescent="0.2">
      <c r="B22" s="92" t="s">
        <v>220</v>
      </c>
      <c r="C22" s="62"/>
      <c r="D22" s="62"/>
      <c r="E22" s="173"/>
      <c r="G22" s="92" t="s">
        <v>220</v>
      </c>
      <c r="H22" s="62"/>
      <c r="I22" s="62"/>
      <c r="J22" s="173"/>
    </row>
    <row r="23" spans="2:10" x14ac:dyDescent="0.2">
      <c r="B23" s="92" t="s">
        <v>212</v>
      </c>
      <c r="C23" s="62"/>
      <c r="D23" s="62"/>
      <c r="E23" s="93">
        <f>E21*E19</f>
        <v>96.800000000000011</v>
      </c>
      <c r="G23" s="92" t="s">
        <v>212</v>
      </c>
      <c r="H23" s="62"/>
      <c r="I23" s="62"/>
      <c r="J23" s="93">
        <f>J21*J19</f>
        <v>96.800000000000011</v>
      </c>
    </row>
    <row r="24" spans="2:10" x14ac:dyDescent="0.2">
      <c r="B24" s="68"/>
      <c r="E24" s="69"/>
      <c r="G24" s="68"/>
      <c r="J24" s="69"/>
    </row>
    <row r="25" spans="2:10" x14ac:dyDescent="0.2">
      <c r="B25" s="76" t="s">
        <v>221</v>
      </c>
      <c r="C25" s="77"/>
      <c r="D25" s="77"/>
      <c r="E25" s="90">
        <f>E21-E23+E22</f>
        <v>387.2</v>
      </c>
      <c r="G25" s="76" t="s">
        <v>221</v>
      </c>
      <c r="H25" s="77"/>
      <c r="I25" s="77"/>
      <c r="J25" s="90">
        <f>J21-J23+J22</f>
        <v>387.2</v>
      </c>
    </row>
    <row r="26" spans="2:10" x14ac:dyDescent="0.2">
      <c r="E26" s="7"/>
    </row>
    <row r="27" spans="2:10" x14ac:dyDescent="0.2">
      <c r="E27" s="7"/>
    </row>
    <row r="28" spans="2:10" x14ac:dyDescent="0.2">
      <c r="B28" s="437" t="s">
        <v>222</v>
      </c>
      <c r="C28" s="438"/>
      <c r="D28" s="438"/>
      <c r="E28" s="439"/>
    </row>
    <row r="29" spans="2:10" x14ac:dyDescent="0.2">
      <c r="B29" s="68"/>
      <c r="E29" s="69"/>
    </row>
    <row r="30" spans="2:10" x14ac:dyDescent="0.2">
      <c r="B30" s="91" t="s">
        <v>223</v>
      </c>
      <c r="C30" s="62"/>
      <c r="D30" s="62"/>
      <c r="E30" s="366">
        <v>320</v>
      </c>
    </row>
    <row r="31" spans="2:10" x14ac:dyDescent="0.2">
      <c r="B31" s="368" t="s">
        <v>224</v>
      </c>
      <c r="C31" s="59"/>
      <c r="D31" s="59"/>
      <c r="E31" s="367"/>
    </row>
    <row r="32" spans="2:10" x14ac:dyDescent="0.2">
      <c r="B32" s="446" t="s">
        <v>225</v>
      </c>
      <c r="C32" s="446"/>
      <c r="D32" s="446"/>
      <c r="E32" s="369">
        <v>26.5</v>
      </c>
    </row>
    <row r="33" spans="2:22" x14ac:dyDescent="0.2">
      <c r="B33" s="68"/>
      <c r="E33" s="69"/>
    </row>
    <row r="34" spans="2:22" x14ac:dyDescent="0.2">
      <c r="B34" s="76" t="s">
        <v>226</v>
      </c>
      <c r="C34" s="77"/>
      <c r="D34" s="77"/>
      <c r="E34" s="90">
        <f>E30+E32</f>
        <v>346.5</v>
      </c>
    </row>
    <row r="35" spans="2:22" x14ac:dyDescent="0.2">
      <c r="E35" s="7"/>
    </row>
    <row r="36" spans="2:22" ht="13.5" customHeight="1" x14ac:dyDescent="0.2">
      <c r="E36" s="7"/>
      <c r="N36" s="449"/>
      <c r="O36" s="449"/>
      <c r="P36" s="449"/>
      <c r="Q36" s="449"/>
      <c r="R36" s="449"/>
      <c r="S36" s="449"/>
      <c r="T36" s="449"/>
      <c r="U36" s="449"/>
      <c r="V36" s="121"/>
    </row>
    <row r="37" spans="2:22" x14ac:dyDescent="0.2">
      <c r="B37" s="437" t="s">
        <v>227</v>
      </c>
      <c r="C37" s="438"/>
      <c r="D37" s="438"/>
      <c r="E37" s="439"/>
      <c r="G37" s="440"/>
      <c r="H37" s="440"/>
      <c r="I37" s="440"/>
      <c r="J37" s="440"/>
      <c r="N37" s="449"/>
      <c r="O37" s="449"/>
      <c r="P37" s="449"/>
      <c r="Q37" s="449"/>
      <c r="R37" s="449"/>
      <c r="S37" s="449"/>
      <c r="T37" s="449"/>
      <c r="U37" s="449"/>
      <c r="V37" s="121"/>
    </row>
    <row r="38" spans="2:22" x14ac:dyDescent="0.2">
      <c r="B38" s="96"/>
      <c r="C38" s="97"/>
      <c r="D38" s="97"/>
      <c r="E38" s="98"/>
      <c r="G38" s="361"/>
      <c r="H38" s="361"/>
      <c r="I38" s="361"/>
      <c r="J38" s="361"/>
      <c r="N38" s="449"/>
      <c r="O38" s="449"/>
      <c r="P38" s="449"/>
      <c r="Q38" s="449"/>
      <c r="R38" s="449"/>
      <c r="S38" s="449"/>
      <c r="T38" s="449"/>
      <c r="U38" s="449"/>
      <c r="V38" s="121"/>
    </row>
    <row r="39" spans="2:22" x14ac:dyDescent="0.2">
      <c r="B39" s="91" t="s">
        <v>228</v>
      </c>
      <c r="C39" s="62"/>
      <c r="D39" s="62"/>
      <c r="E39" s="127">
        <v>0</v>
      </c>
      <c r="G39" s="361"/>
      <c r="H39" s="361"/>
      <c r="I39" s="361"/>
      <c r="J39" s="362"/>
      <c r="N39" s="449"/>
      <c r="O39" s="449"/>
      <c r="P39" s="449"/>
      <c r="Q39" s="449"/>
      <c r="R39" s="449"/>
      <c r="S39" s="449"/>
      <c r="T39" s="449"/>
      <c r="U39" s="449"/>
      <c r="V39" s="121"/>
    </row>
    <row r="40" spans="2:22" x14ac:dyDescent="0.2">
      <c r="B40" s="91" t="s">
        <v>224</v>
      </c>
      <c r="C40" s="62"/>
      <c r="D40" s="62"/>
      <c r="E40" s="126">
        <v>0</v>
      </c>
      <c r="G40" s="361"/>
      <c r="H40" s="361"/>
      <c r="I40" s="361"/>
      <c r="J40" s="363"/>
      <c r="N40" s="449"/>
      <c r="O40" s="449"/>
      <c r="P40" s="449"/>
      <c r="Q40" s="449"/>
      <c r="R40" s="449"/>
      <c r="S40" s="449"/>
      <c r="T40" s="449"/>
      <c r="U40" s="449"/>
      <c r="V40" s="121"/>
    </row>
    <row r="41" spans="2:22" x14ac:dyDescent="0.2">
      <c r="B41" s="91" t="s">
        <v>229</v>
      </c>
      <c r="C41" s="62"/>
      <c r="D41" s="95"/>
      <c r="E41" s="131">
        <v>9.5500000000000004E-5</v>
      </c>
      <c r="G41" s="361"/>
      <c r="H41" s="361"/>
      <c r="I41" s="361"/>
      <c r="J41" s="364"/>
      <c r="N41" s="121"/>
      <c r="O41" s="121"/>
      <c r="P41" s="121"/>
      <c r="Q41" s="121"/>
      <c r="R41" s="121"/>
      <c r="S41" s="121"/>
      <c r="T41" s="121"/>
      <c r="U41" s="121"/>
      <c r="V41" s="121"/>
    </row>
    <row r="42" spans="2:22" x14ac:dyDescent="0.2">
      <c r="B42" s="99"/>
      <c r="C42" s="100"/>
      <c r="D42" s="100"/>
      <c r="E42" s="101"/>
      <c r="G42" s="361"/>
      <c r="H42" s="361"/>
      <c r="I42" s="361"/>
      <c r="J42" s="361"/>
      <c r="N42" s="121"/>
      <c r="O42" s="121"/>
      <c r="P42" s="121"/>
      <c r="Q42" s="121"/>
      <c r="R42" s="121"/>
      <c r="S42" s="121"/>
      <c r="T42" s="121"/>
      <c r="U42" s="121"/>
      <c r="V42" s="121"/>
    </row>
    <row r="43" spans="2:22" x14ac:dyDescent="0.2">
      <c r="B43" s="76" t="s">
        <v>230</v>
      </c>
      <c r="C43" s="77"/>
      <c r="D43" s="77"/>
      <c r="E43" s="90">
        <f>E39-E40</f>
        <v>0</v>
      </c>
      <c r="G43" s="88"/>
      <c r="H43" s="361"/>
      <c r="I43" s="361"/>
      <c r="J43" s="365"/>
    </row>
    <row r="44" spans="2:22" x14ac:dyDescent="0.2">
      <c r="E44" s="7"/>
    </row>
    <row r="45" spans="2:22" ht="14.25" x14ac:dyDescent="0.2">
      <c r="E45" s="7"/>
      <c r="H45" s="120"/>
      <c r="I45" s="120"/>
      <c r="J45" s="120"/>
      <c r="K45" s="120"/>
      <c r="L45" s="120"/>
    </row>
    <row r="46" spans="2:22" x14ac:dyDescent="0.2">
      <c r="B46" s="437" t="s">
        <v>231</v>
      </c>
      <c r="C46" s="438"/>
      <c r="D46" s="438"/>
      <c r="E46" s="439"/>
    </row>
    <row r="47" spans="2:22" x14ac:dyDescent="0.2">
      <c r="B47" s="96"/>
      <c r="C47" s="97"/>
      <c r="D47" s="97"/>
      <c r="E47" s="98"/>
    </row>
    <row r="48" spans="2:22" x14ac:dyDescent="0.2">
      <c r="B48" s="91" t="s">
        <v>232</v>
      </c>
      <c r="C48" s="62"/>
      <c r="D48" s="62"/>
      <c r="E48" s="127"/>
    </row>
    <row r="49" spans="2:15" x14ac:dyDescent="0.2">
      <c r="B49" s="91" t="s">
        <v>233</v>
      </c>
      <c r="C49" s="62"/>
      <c r="D49" s="62"/>
      <c r="E49" s="127"/>
    </row>
    <row r="50" spans="2:15" x14ac:dyDescent="0.2">
      <c r="B50" s="91" t="s">
        <v>234</v>
      </c>
      <c r="C50" s="62"/>
      <c r="D50" s="95"/>
      <c r="E50" s="132"/>
    </row>
    <row r="51" spans="2:15" x14ac:dyDescent="0.2">
      <c r="B51" s="99" t="s">
        <v>235</v>
      </c>
      <c r="C51" s="100"/>
      <c r="D51" s="100"/>
      <c r="E51" s="124">
        <v>1</v>
      </c>
    </row>
    <row r="52" spans="2:15" x14ac:dyDescent="0.2">
      <c r="B52" s="76" t="s">
        <v>236</v>
      </c>
      <c r="C52" s="77"/>
      <c r="D52" s="77"/>
      <c r="E52" s="122">
        <f>((E48*E50)+(E49*E50))/E51</f>
        <v>0</v>
      </c>
    </row>
    <row r="53" spans="2:15" x14ac:dyDescent="0.2">
      <c r="B53" s="83" t="s">
        <v>237</v>
      </c>
      <c r="C53" s="77"/>
      <c r="D53" s="77"/>
      <c r="E53" s="123">
        <v>6.59</v>
      </c>
    </row>
    <row r="54" spans="2:15" ht="13.5" thickBot="1" x14ac:dyDescent="0.25"/>
    <row r="55" spans="2:15" ht="13.5" thickBot="1" x14ac:dyDescent="0.25">
      <c r="B55" s="437" t="s">
        <v>238</v>
      </c>
      <c r="C55" s="438"/>
      <c r="D55" s="438"/>
      <c r="E55" s="439"/>
      <c r="G55" s="437" t="s">
        <v>492</v>
      </c>
      <c r="H55" s="438"/>
      <c r="I55" s="438"/>
      <c r="J55" s="439"/>
    </row>
    <row r="56" spans="2:15" x14ac:dyDescent="0.2">
      <c r="B56" s="102"/>
      <c r="C56" s="103"/>
      <c r="D56" s="103"/>
      <c r="E56" s="104"/>
      <c r="G56" s="102"/>
      <c r="H56" s="103"/>
      <c r="I56" s="103"/>
      <c r="J56" s="104"/>
    </row>
    <row r="57" spans="2:15" x14ac:dyDescent="0.2">
      <c r="B57" s="106" t="s">
        <v>239</v>
      </c>
      <c r="C57" s="62"/>
      <c r="D57" s="62"/>
      <c r="E57" s="127">
        <v>526.64</v>
      </c>
      <c r="G57" s="106" t="s">
        <v>239</v>
      </c>
      <c r="H57" s="62"/>
      <c r="I57" s="62"/>
      <c r="J57" s="127">
        <v>526.64</v>
      </c>
    </row>
    <row r="58" spans="2:15" ht="12.75" customHeight="1" x14ac:dyDescent="0.2">
      <c r="B58" s="106" t="s">
        <v>229</v>
      </c>
      <c r="C58" s="62"/>
      <c r="D58" s="62"/>
      <c r="E58" s="126">
        <v>0.2</v>
      </c>
      <c r="G58" s="106" t="s">
        <v>229</v>
      </c>
      <c r="H58" s="62"/>
      <c r="I58" s="62"/>
      <c r="J58" s="126">
        <v>0.2</v>
      </c>
      <c r="K58" s="121"/>
      <c r="L58" s="121"/>
      <c r="M58" s="121"/>
      <c r="N58" s="121"/>
      <c r="O58" s="121"/>
    </row>
    <row r="59" spans="2:15" ht="13.5" customHeight="1" thickBot="1" x14ac:dyDescent="0.25">
      <c r="B59" s="99" t="s">
        <v>240</v>
      </c>
      <c r="C59" s="100"/>
      <c r="D59" s="100"/>
      <c r="E59" s="133">
        <v>12</v>
      </c>
      <c r="G59" s="99" t="s">
        <v>240</v>
      </c>
      <c r="H59" s="100"/>
      <c r="I59" s="100"/>
      <c r="J59" s="133">
        <v>12</v>
      </c>
      <c r="K59" s="121"/>
      <c r="L59" s="121"/>
      <c r="M59" s="121"/>
      <c r="N59" s="121"/>
      <c r="O59" s="121"/>
    </row>
    <row r="60" spans="2:15" ht="13.5" thickBot="1" x14ac:dyDescent="0.25">
      <c r="B60" s="125" t="s">
        <v>236</v>
      </c>
      <c r="C60" s="77"/>
      <c r="D60" s="77"/>
      <c r="E60" s="122">
        <f>(E57-(E57*E58))*E59</f>
        <v>5055.7440000000006</v>
      </c>
      <c r="G60" s="125" t="s">
        <v>236</v>
      </c>
      <c r="H60" s="77"/>
      <c r="I60" s="77"/>
      <c r="J60" s="122">
        <f>(J57-(J57*J58))*J59</f>
        <v>5055.7440000000006</v>
      </c>
      <c r="K60" s="121"/>
      <c r="L60" s="121"/>
      <c r="M60" s="121"/>
      <c r="N60" s="121"/>
      <c r="O60" s="121"/>
    </row>
    <row r="61" spans="2:15" ht="13.5" thickBot="1" x14ac:dyDescent="0.25">
      <c r="B61" s="83" t="s">
        <v>237</v>
      </c>
      <c r="C61" s="77"/>
      <c r="D61" s="77"/>
      <c r="E61" s="123">
        <f>E60/12</f>
        <v>421.31200000000007</v>
      </c>
      <c r="G61" s="83" t="s">
        <v>237</v>
      </c>
      <c r="H61" s="77"/>
      <c r="I61" s="77"/>
      <c r="J61" s="123">
        <f>J60/12</f>
        <v>421.31200000000007</v>
      </c>
    </row>
    <row r="64" spans="2:15" x14ac:dyDescent="0.2">
      <c r="B64" s="447"/>
      <c r="C64" s="448"/>
      <c r="D64" s="448"/>
      <c r="E64" s="448"/>
      <c r="F64" s="448"/>
      <c r="G64" s="448"/>
      <c r="H64" s="448"/>
      <c r="I64" s="448"/>
    </row>
    <row r="65" spans="2:9" x14ac:dyDescent="0.2">
      <c r="B65" s="448"/>
      <c r="C65" s="448"/>
      <c r="D65" s="448"/>
      <c r="E65" s="448"/>
      <c r="F65" s="448"/>
      <c r="G65" s="448"/>
      <c r="H65" s="448"/>
      <c r="I65" s="448"/>
    </row>
    <row r="66" spans="2:9" x14ac:dyDescent="0.2">
      <c r="B66" s="448"/>
      <c r="C66" s="448"/>
      <c r="D66" s="448"/>
      <c r="E66" s="448"/>
      <c r="F66" s="448"/>
      <c r="G66" s="448"/>
      <c r="H66" s="448"/>
      <c r="I66" s="448"/>
    </row>
    <row r="67" spans="2:9" x14ac:dyDescent="0.2">
      <c r="B67" s="448"/>
      <c r="C67" s="448"/>
      <c r="D67" s="448"/>
      <c r="E67" s="448"/>
      <c r="F67" s="448"/>
      <c r="G67" s="448"/>
      <c r="H67" s="448"/>
      <c r="I67" s="448"/>
    </row>
  </sheetData>
  <mergeCells count="17">
    <mergeCell ref="B64:I67"/>
    <mergeCell ref="B37:E37"/>
    <mergeCell ref="B46:E46"/>
    <mergeCell ref="B55:E55"/>
    <mergeCell ref="N36:U40"/>
    <mergeCell ref="G55:J55"/>
    <mergeCell ref="Q15:W15"/>
    <mergeCell ref="Z3:AE3"/>
    <mergeCell ref="G37:J37"/>
    <mergeCell ref="B2:E2"/>
    <mergeCell ref="B15:E15"/>
    <mergeCell ref="B28:E28"/>
    <mergeCell ref="G15:J15"/>
    <mergeCell ref="G2:J2"/>
    <mergeCell ref="L2:O2"/>
    <mergeCell ref="K15:O15"/>
    <mergeCell ref="B32:D32"/>
  </mergeCells>
  <pageMargins left="0.511811024" right="0.511811024" top="0.78740157499999996" bottom="0.78740157499999996" header="0.31496062000000002" footer="0.31496062000000002"/>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241</v>
      </c>
    </row>
    <row r="3" spans="1:8" ht="13.5" thickBot="1" x14ac:dyDescent="0.25">
      <c r="A3" s="50"/>
    </row>
    <row r="4" spans="1:8" ht="13.5" thickBot="1" x14ac:dyDescent="0.25">
      <c r="A4" s="467" t="s">
        <v>242</v>
      </c>
      <c r="B4" s="468"/>
      <c r="C4" s="468"/>
      <c r="D4" s="468"/>
      <c r="E4" s="469"/>
      <c r="H4" s="10" t="s">
        <v>243</v>
      </c>
    </row>
    <row r="5" spans="1:8" ht="13.5" thickBot="1" x14ac:dyDescent="0.25">
      <c r="A5" s="470" t="s">
        <v>244</v>
      </c>
      <c r="B5" s="470"/>
      <c r="C5" s="470"/>
      <c r="D5" s="470"/>
      <c r="E5" s="80" t="s">
        <v>195</v>
      </c>
    </row>
    <row r="6" spans="1:8" x14ac:dyDescent="0.2">
      <c r="A6" s="57" t="s">
        <v>245</v>
      </c>
      <c r="B6" s="62"/>
      <c r="C6" s="62"/>
      <c r="D6" s="62"/>
      <c r="E6" s="136">
        <v>88.61</v>
      </c>
      <c r="F6" s="107" t="s">
        <v>246</v>
      </c>
      <c r="G6" s="134">
        <v>0.5</v>
      </c>
      <c r="H6" t="s">
        <v>247</v>
      </c>
    </row>
    <row r="7" spans="1:8" ht="13.5" thickBot="1" x14ac:dyDescent="0.25">
      <c r="A7" s="57" t="s">
        <v>248</v>
      </c>
      <c r="B7" s="62"/>
      <c r="C7" s="62"/>
      <c r="D7" s="62"/>
      <c r="E7" s="137">
        <v>1.35</v>
      </c>
      <c r="G7" s="135">
        <v>0.5</v>
      </c>
      <c r="H7" t="s">
        <v>249</v>
      </c>
    </row>
    <row r="8" spans="1:8" ht="13.5" thickBot="1" x14ac:dyDescent="0.25">
      <c r="A8" s="60" t="s">
        <v>250</v>
      </c>
      <c r="B8" s="61"/>
      <c r="C8" s="61"/>
      <c r="D8" s="61"/>
      <c r="E8" s="138">
        <v>10.039999999999999</v>
      </c>
    </row>
    <row r="9" spans="1:8" ht="13.5" thickBot="1" x14ac:dyDescent="0.25">
      <c r="A9" s="50"/>
    </row>
    <row r="10" spans="1:8" ht="13.5" thickBot="1" x14ac:dyDescent="0.25">
      <c r="A10" s="467" t="s">
        <v>242</v>
      </c>
      <c r="B10" s="468"/>
      <c r="C10" s="468"/>
      <c r="D10" s="468"/>
      <c r="E10" s="469"/>
    </row>
    <row r="11" spans="1:8" ht="13.5" thickBot="1" x14ac:dyDescent="0.25">
      <c r="A11" s="470" t="s">
        <v>244</v>
      </c>
      <c r="B11" s="470"/>
      <c r="C11" s="470"/>
      <c r="D11" s="470"/>
      <c r="E11" s="80" t="s">
        <v>195</v>
      </c>
    </row>
    <row r="12" spans="1:8" x14ac:dyDescent="0.2">
      <c r="A12" s="58" t="s">
        <v>251</v>
      </c>
      <c r="B12" s="59"/>
      <c r="C12" s="59"/>
      <c r="D12" s="59"/>
      <c r="E12" s="139">
        <f>E6*G6</f>
        <v>44.305</v>
      </c>
    </row>
    <row r="13" spans="1:8" ht="13.5" thickBot="1" x14ac:dyDescent="0.25">
      <c r="A13" s="57" t="s">
        <v>252</v>
      </c>
      <c r="B13" s="62"/>
      <c r="C13" s="62"/>
      <c r="D13" s="62"/>
      <c r="E13" s="140">
        <f>E6*G7</f>
        <v>44.305</v>
      </c>
    </row>
    <row r="14" spans="1:8" ht="13.5" thickBot="1" x14ac:dyDescent="0.25">
      <c r="A14" s="50"/>
    </row>
    <row r="15" spans="1:8" ht="13.5" thickBot="1" x14ac:dyDescent="0.25">
      <c r="A15" s="76" t="s">
        <v>253</v>
      </c>
      <c r="B15" s="77"/>
      <c r="C15" s="142">
        <v>12</v>
      </c>
      <c r="E15" s="76" t="s">
        <v>253</v>
      </c>
      <c r="F15" s="77"/>
      <c r="G15" s="141">
        <v>18</v>
      </c>
      <c r="H15" s="37" t="s">
        <v>254</v>
      </c>
    </row>
    <row r="16" spans="1:8" ht="13.5" thickBot="1" x14ac:dyDescent="0.25">
      <c r="A16" s="50"/>
      <c r="E16" s="50"/>
    </row>
    <row r="17" spans="1:16" ht="13.5" thickBot="1" x14ac:dyDescent="0.25">
      <c r="A17" s="453" t="s">
        <v>255</v>
      </c>
      <c r="B17" s="454"/>
      <c r="C17" s="455"/>
      <c r="E17" s="453" t="s">
        <v>255</v>
      </c>
      <c r="F17" s="454"/>
      <c r="G17" s="455"/>
    </row>
    <row r="18" spans="1:16" x14ac:dyDescent="0.2">
      <c r="A18" s="68"/>
      <c r="C18" s="69"/>
      <c r="E18" s="68"/>
      <c r="G18" s="69"/>
    </row>
    <row r="19" spans="1:16" x14ac:dyDescent="0.2">
      <c r="A19" s="70" t="s">
        <v>191</v>
      </c>
      <c r="C19" s="69"/>
      <c r="E19" s="70" t="s">
        <v>191</v>
      </c>
      <c r="G19" s="69"/>
    </row>
    <row r="20" spans="1:16" x14ac:dyDescent="0.2">
      <c r="A20" s="68" t="s">
        <v>192</v>
      </c>
      <c r="C20" s="71">
        <f>Motorista!I45</f>
        <v>2271.77</v>
      </c>
      <c r="E20" s="68" t="s">
        <v>192</v>
      </c>
      <c r="G20" s="71">
        <f>Motorista!I45</f>
        <v>2271.77</v>
      </c>
    </row>
    <row r="21" spans="1:16" x14ac:dyDescent="0.2">
      <c r="A21" s="68" t="s">
        <v>256</v>
      </c>
      <c r="C21" s="71">
        <f>Motorista!I102</f>
        <v>2755.9026175146669</v>
      </c>
      <c r="E21" s="68" t="s">
        <v>256</v>
      </c>
      <c r="G21" s="71">
        <f>Motorista!I102</f>
        <v>2755.9026175146669</v>
      </c>
    </row>
    <row r="22" spans="1:16" x14ac:dyDescent="0.2">
      <c r="A22" s="68" t="s">
        <v>257</v>
      </c>
      <c r="C22" s="71">
        <f>-'Mód2.2'!C11</f>
        <v>-787.9588809600001</v>
      </c>
      <c r="D22" s="115" t="s">
        <v>258</v>
      </c>
      <c r="E22" s="68" t="s">
        <v>257</v>
      </c>
      <c r="G22" s="71">
        <f>-'Mód2.2'!C11</f>
        <v>-787.9588809600001</v>
      </c>
    </row>
    <row r="23" spans="1:16" x14ac:dyDescent="0.2">
      <c r="A23" s="70" t="s">
        <v>194</v>
      </c>
      <c r="C23" s="72">
        <f>SUM(C20:C22)</f>
        <v>4239.7137365546669</v>
      </c>
      <c r="E23" s="70" t="s">
        <v>194</v>
      </c>
      <c r="G23" s="72">
        <f>SUM(G20:G22)</f>
        <v>4239.7137365546669</v>
      </c>
    </row>
    <row r="24" spans="1:16" x14ac:dyDescent="0.2">
      <c r="A24" s="68"/>
      <c r="C24" s="69"/>
      <c r="E24" s="68"/>
      <c r="G24" s="69"/>
    </row>
    <row r="25" spans="1:16" x14ac:dyDescent="0.2">
      <c r="A25" s="70" t="s">
        <v>253</v>
      </c>
      <c r="C25" s="75">
        <f>C15</f>
        <v>12</v>
      </c>
      <c r="E25" s="70" t="s">
        <v>253</v>
      </c>
      <c r="G25" s="75">
        <f>G15</f>
        <v>18</v>
      </c>
    </row>
    <row r="26" spans="1:16" x14ac:dyDescent="0.2">
      <c r="A26" s="70" t="s">
        <v>259</v>
      </c>
      <c r="C26" s="85">
        <f>E12</f>
        <v>44.305</v>
      </c>
      <c r="E26" s="70" t="s">
        <v>259</v>
      </c>
      <c r="G26" s="85">
        <f>E12</f>
        <v>44.305</v>
      </c>
    </row>
    <row r="27" spans="1:16" ht="13.5" thickBot="1" x14ac:dyDescent="0.25">
      <c r="A27" s="68"/>
      <c r="C27" s="69"/>
      <c r="E27" s="68"/>
      <c r="G27" s="69"/>
    </row>
    <row r="28" spans="1:16" ht="13.5" thickBot="1" x14ac:dyDescent="0.25">
      <c r="A28" s="64" t="s">
        <v>260</v>
      </c>
      <c r="B28" s="65"/>
      <c r="C28" s="79">
        <f>C23/C25*C26%</f>
        <v>156.53376424837876</v>
      </c>
      <c r="E28" s="116" t="s">
        <v>261</v>
      </c>
      <c r="F28" s="65"/>
      <c r="G28" s="79">
        <f>G23/G25*G26%</f>
        <v>104.35584283225251</v>
      </c>
    </row>
    <row r="29" spans="1:16" ht="13.5" thickBot="1" x14ac:dyDescent="0.25"/>
    <row r="30" spans="1:16" ht="13.5" thickBot="1" x14ac:dyDescent="0.25">
      <c r="A30" s="437" t="s">
        <v>262</v>
      </c>
      <c r="B30" s="438"/>
      <c r="C30" s="438"/>
      <c r="D30" s="438"/>
      <c r="E30" s="438"/>
      <c r="F30" s="438"/>
      <c r="G30" s="439"/>
      <c r="J30" s="437" t="s">
        <v>262</v>
      </c>
      <c r="K30" s="438"/>
      <c r="L30" s="438"/>
      <c r="M30" s="438"/>
      <c r="N30" s="438"/>
      <c r="O30" s="438"/>
      <c r="P30" s="439"/>
    </row>
    <row r="31" spans="1:16" x14ac:dyDescent="0.2">
      <c r="A31" s="68"/>
      <c r="G31" s="69"/>
      <c r="J31" s="68"/>
      <c r="P31" s="69"/>
    </row>
    <row r="32" spans="1:16" x14ac:dyDescent="0.2">
      <c r="A32" s="70" t="s">
        <v>191</v>
      </c>
      <c r="G32" s="69"/>
      <c r="J32" s="70" t="s">
        <v>191</v>
      </c>
      <c r="P32" s="69"/>
    </row>
    <row r="33" spans="1:19" x14ac:dyDescent="0.2">
      <c r="A33" s="68" t="s">
        <v>192</v>
      </c>
      <c r="G33" s="71">
        <f>Motorista!I45</f>
        <v>2271.77</v>
      </c>
      <c r="J33" s="68" t="s">
        <v>190</v>
      </c>
      <c r="P33" s="71">
        <f>'Mód2.2'!H11</f>
        <v>218.87746693333335</v>
      </c>
    </row>
    <row r="34" spans="1:19" x14ac:dyDescent="0.2">
      <c r="A34" s="68" t="s">
        <v>193</v>
      </c>
      <c r="G34" s="71">
        <f>Motorista!I54</f>
        <v>464.19833666666665</v>
      </c>
      <c r="J34" s="68"/>
      <c r="P34" s="71"/>
    </row>
    <row r="35" spans="1:19" x14ac:dyDescent="0.2">
      <c r="A35" s="70" t="s">
        <v>194</v>
      </c>
      <c r="G35" s="72">
        <f>SUM(G33:G34)</f>
        <v>2735.9683366666668</v>
      </c>
      <c r="H35" s="464" t="s">
        <v>258</v>
      </c>
      <c r="I35" s="465"/>
      <c r="J35" s="70" t="s">
        <v>194</v>
      </c>
      <c r="P35" s="72">
        <f>SUM(P33:P34)</f>
        <v>218.87746693333335</v>
      </c>
    </row>
    <row r="36" spans="1:19" x14ac:dyDescent="0.2">
      <c r="A36" s="68"/>
      <c r="G36" s="69"/>
      <c r="J36" s="68"/>
      <c r="P36" s="69"/>
    </row>
    <row r="37" spans="1:19" x14ac:dyDescent="0.2">
      <c r="A37" s="70" t="s">
        <v>263</v>
      </c>
      <c r="G37" s="73">
        <f>Motorista!H74</f>
        <v>0.08</v>
      </c>
      <c r="J37" s="70"/>
      <c r="P37" s="73"/>
    </row>
    <row r="38" spans="1:19" x14ac:dyDescent="0.2">
      <c r="A38" s="70" t="s">
        <v>264</v>
      </c>
      <c r="G38" s="73">
        <v>0.4</v>
      </c>
      <c r="J38" s="70" t="s">
        <v>264</v>
      </c>
      <c r="P38" s="73">
        <v>0.4</v>
      </c>
    </row>
    <row r="39" spans="1:19" x14ac:dyDescent="0.2">
      <c r="A39" s="70" t="s">
        <v>259</v>
      </c>
      <c r="C39" s="74"/>
      <c r="G39" s="85">
        <f>E12</f>
        <v>44.305</v>
      </c>
      <c r="J39" s="70" t="s">
        <v>259</v>
      </c>
      <c r="L39" s="74"/>
      <c r="P39" s="85">
        <f>E12</f>
        <v>44.305</v>
      </c>
    </row>
    <row r="40" spans="1:19" ht="13.5" thickBot="1" x14ac:dyDescent="0.25">
      <c r="A40" s="68"/>
      <c r="G40" s="69"/>
      <c r="J40" s="68"/>
      <c r="P40" s="69"/>
    </row>
    <row r="41" spans="1:19" ht="13.5" thickBot="1" x14ac:dyDescent="0.25">
      <c r="A41" s="437" t="s">
        <v>265</v>
      </c>
      <c r="B41" s="438"/>
      <c r="C41" s="438"/>
      <c r="D41" s="438"/>
      <c r="E41" s="438"/>
      <c r="F41" s="438"/>
      <c r="G41" s="79">
        <f>G35*G37*G38*G39%</f>
        <v>38.789464689925339</v>
      </c>
      <c r="J41" s="462" t="s">
        <v>266</v>
      </c>
      <c r="K41" s="463"/>
      <c r="L41" s="463"/>
      <c r="M41" s="463"/>
      <c r="N41" s="463"/>
      <c r="O41" s="463"/>
      <c r="P41" s="79">
        <f>P35*P38*P39%</f>
        <v>38.789464689925339</v>
      </c>
    </row>
    <row r="43" spans="1:19" ht="13.5" thickBot="1" x14ac:dyDescent="0.25"/>
    <row r="44" spans="1:19" ht="13.5" thickBot="1" x14ac:dyDescent="0.25">
      <c r="A44" s="456" t="s">
        <v>267</v>
      </c>
      <c r="B44" s="457"/>
      <c r="C44" s="458"/>
      <c r="E44" s="456" t="s">
        <v>267</v>
      </c>
      <c r="F44" s="457"/>
      <c r="G44" s="458"/>
    </row>
    <row r="45" spans="1:19" x14ac:dyDescent="0.2">
      <c r="A45" s="68"/>
      <c r="C45" s="69"/>
      <c r="E45" s="68"/>
      <c r="G45" s="69"/>
      <c r="J45" s="86" t="s">
        <v>268</v>
      </c>
    </row>
    <row r="46" spans="1:19" x14ac:dyDescent="0.2">
      <c r="A46" s="70" t="s">
        <v>191</v>
      </c>
      <c r="C46" s="69"/>
      <c r="E46" s="70" t="s">
        <v>191</v>
      </c>
      <c r="G46" s="69"/>
    </row>
    <row r="47" spans="1:19" ht="12.75" customHeight="1" x14ac:dyDescent="0.2">
      <c r="A47" s="68" t="s">
        <v>192</v>
      </c>
      <c r="C47" s="71">
        <f>Motorista!I45</f>
        <v>2271.77</v>
      </c>
      <c r="E47" s="68" t="s">
        <v>192</v>
      </c>
      <c r="G47" s="71">
        <f>Motorista!I45</f>
        <v>2271.77</v>
      </c>
      <c r="J47" s="449" t="s">
        <v>269</v>
      </c>
      <c r="K47" s="449"/>
      <c r="L47" s="449"/>
      <c r="M47" s="449"/>
      <c r="N47" s="449"/>
      <c r="O47" s="449"/>
      <c r="P47" s="449"/>
      <c r="Q47" s="449"/>
      <c r="R47" s="449"/>
      <c r="S47" s="449"/>
    </row>
    <row r="48" spans="1:19" x14ac:dyDescent="0.2">
      <c r="A48" s="68" t="s">
        <v>256</v>
      </c>
      <c r="C48" s="71">
        <f>Motorista!I102</f>
        <v>2755.9026175146669</v>
      </c>
      <c r="E48" s="68" t="s">
        <v>256</v>
      </c>
      <c r="G48" s="71">
        <f>Motorista!I102</f>
        <v>2755.9026175146669</v>
      </c>
      <c r="H48" s="53"/>
      <c r="I48" s="53"/>
      <c r="J48" s="449"/>
      <c r="K48" s="449"/>
      <c r="L48" s="449"/>
      <c r="M48" s="449"/>
      <c r="N48" s="449"/>
      <c r="O48" s="449"/>
      <c r="P48" s="449"/>
      <c r="Q48" s="449"/>
      <c r="R48" s="449"/>
      <c r="S48" s="449"/>
    </row>
    <row r="49" spans="1:19" x14ac:dyDescent="0.2">
      <c r="A49" s="70" t="s">
        <v>194</v>
      </c>
      <c r="C49" s="72">
        <f>SUM(C47:C48)</f>
        <v>5027.6726175146669</v>
      </c>
      <c r="D49" s="115" t="s">
        <v>258</v>
      </c>
      <c r="E49" s="70" t="s">
        <v>194</v>
      </c>
      <c r="G49" s="72">
        <f>SUM(G47:G48)</f>
        <v>5027.6726175146669</v>
      </c>
      <c r="H49" s="466" t="s">
        <v>258</v>
      </c>
      <c r="I49" s="466"/>
      <c r="J49" s="449"/>
      <c r="K49" s="449"/>
      <c r="L49" s="449"/>
      <c r="M49" s="449"/>
      <c r="N49" s="449"/>
      <c r="O49" s="449"/>
      <c r="P49" s="449"/>
      <c r="Q49" s="449"/>
      <c r="R49" s="449"/>
      <c r="S49" s="449"/>
    </row>
    <row r="50" spans="1:19" x14ac:dyDescent="0.2">
      <c r="A50" s="68"/>
      <c r="C50" s="69"/>
      <c r="E50" s="68"/>
      <c r="G50" s="69"/>
      <c r="J50" s="449"/>
      <c r="K50" s="449"/>
      <c r="L50" s="449"/>
      <c r="M50" s="449"/>
      <c r="N50" s="449"/>
      <c r="O50" s="449"/>
      <c r="P50" s="449"/>
      <c r="Q50" s="449"/>
      <c r="R50" s="449"/>
      <c r="S50" s="449"/>
    </row>
    <row r="51" spans="1:19" ht="13.5" thickBot="1" x14ac:dyDescent="0.25">
      <c r="A51" s="70" t="s">
        <v>253</v>
      </c>
      <c r="C51" s="75">
        <f>C15</f>
        <v>12</v>
      </c>
      <c r="E51" s="70" t="s">
        <v>253</v>
      </c>
      <c r="G51" s="75">
        <f>G15</f>
        <v>18</v>
      </c>
      <c r="J51" s="449"/>
      <c r="K51" s="449"/>
      <c r="L51" s="449"/>
      <c r="M51" s="449"/>
      <c r="N51" s="449"/>
      <c r="O51" s="449"/>
      <c r="P51" s="449"/>
      <c r="Q51" s="449"/>
      <c r="R51" s="449"/>
      <c r="S51" s="449"/>
    </row>
    <row r="52" spans="1:19" ht="13.5" thickBot="1" x14ac:dyDescent="0.25">
      <c r="A52" s="70" t="s">
        <v>259</v>
      </c>
      <c r="C52" s="85">
        <f>E13</f>
        <v>44.305</v>
      </c>
      <c r="E52" s="70" t="s">
        <v>259</v>
      </c>
      <c r="G52" s="85">
        <f>E13</f>
        <v>44.305</v>
      </c>
      <c r="J52" s="84">
        <f>Motorista!I45*1.94%</f>
        <v>44.072338000000002</v>
      </c>
      <c r="M52" s="7"/>
    </row>
    <row r="53" spans="1:19" ht="13.5" thickBot="1" x14ac:dyDescent="0.25">
      <c r="A53" s="68"/>
      <c r="C53" s="69"/>
      <c r="E53" s="68"/>
      <c r="G53" s="69"/>
    </row>
    <row r="54" spans="1:19" ht="13.5" thickBot="1" x14ac:dyDescent="0.25">
      <c r="A54" s="64" t="s">
        <v>270</v>
      </c>
      <c r="B54" s="65"/>
      <c r="C54" s="79">
        <f>C49/C51*C52%</f>
        <v>185.62586276582275</v>
      </c>
      <c r="E54" s="116" t="s">
        <v>271</v>
      </c>
      <c r="F54" s="65"/>
      <c r="G54" s="79">
        <f>G49/G51*G52%</f>
        <v>123.75057517721518</v>
      </c>
    </row>
    <row r="55" spans="1:19" ht="13.5" thickBot="1" x14ac:dyDescent="0.25"/>
    <row r="56" spans="1:19" ht="13.5" thickBot="1" x14ac:dyDescent="0.25">
      <c r="A56" s="437" t="s">
        <v>272</v>
      </c>
      <c r="B56" s="438"/>
      <c r="C56" s="438"/>
      <c r="D56" s="438"/>
      <c r="E56" s="438"/>
      <c r="F56" s="438"/>
      <c r="G56" s="439"/>
      <c r="J56" s="437" t="s">
        <v>272</v>
      </c>
      <c r="K56" s="438"/>
      <c r="L56" s="438"/>
      <c r="M56" s="438"/>
      <c r="N56" s="438"/>
      <c r="O56" s="438"/>
      <c r="P56" s="439"/>
    </row>
    <row r="57" spans="1:19" x14ac:dyDescent="0.2">
      <c r="A57" s="68"/>
      <c r="G57" s="69"/>
      <c r="J57" s="68"/>
      <c r="P57" s="69"/>
    </row>
    <row r="58" spans="1:19" x14ac:dyDescent="0.2">
      <c r="A58" s="70" t="s">
        <v>191</v>
      </c>
      <c r="G58" s="69"/>
      <c r="J58" s="70" t="s">
        <v>191</v>
      </c>
      <c r="P58" s="69"/>
    </row>
    <row r="59" spans="1:19" x14ac:dyDescent="0.2">
      <c r="A59" s="68" t="s">
        <v>192</v>
      </c>
      <c r="G59" s="71">
        <f>Motorista!I45</f>
        <v>2271.77</v>
      </c>
      <c r="J59" s="68" t="s">
        <v>190</v>
      </c>
      <c r="P59" s="71">
        <f>'Mód2.2'!H11</f>
        <v>218.87746693333335</v>
      </c>
    </row>
    <row r="60" spans="1:19" x14ac:dyDescent="0.2">
      <c r="A60" s="68" t="s">
        <v>193</v>
      </c>
      <c r="G60" s="71">
        <f>Motorista!I54</f>
        <v>464.19833666666665</v>
      </c>
      <c r="J60" s="68"/>
      <c r="P60" s="71"/>
    </row>
    <row r="61" spans="1:19" x14ac:dyDescent="0.2">
      <c r="A61" s="70" t="s">
        <v>194</v>
      </c>
      <c r="G61" s="72">
        <f>SUM(G59:G60)</f>
        <v>2735.9683366666668</v>
      </c>
      <c r="J61" s="70" t="s">
        <v>194</v>
      </c>
      <c r="P61" s="72">
        <f>SUM(P59:P60)</f>
        <v>218.87746693333335</v>
      </c>
    </row>
    <row r="62" spans="1:19" x14ac:dyDescent="0.2">
      <c r="A62" s="68"/>
      <c r="G62" s="69"/>
      <c r="H62" s="464" t="s">
        <v>258</v>
      </c>
      <c r="I62" s="465"/>
      <c r="J62" s="68"/>
      <c r="P62" s="69"/>
    </row>
    <row r="63" spans="1:19" x14ac:dyDescent="0.2">
      <c r="A63" s="70" t="s">
        <v>263</v>
      </c>
      <c r="G63" s="73">
        <f>Motorista!H74</f>
        <v>0.08</v>
      </c>
      <c r="J63" s="70"/>
      <c r="P63" s="73"/>
    </row>
    <row r="64" spans="1:19" x14ac:dyDescent="0.2">
      <c r="A64" s="70" t="s">
        <v>264</v>
      </c>
      <c r="G64" s="73">
        <v>0.4</v>
      </c>
      <c r="J64" s="70" t="s">
        <v>264</v>
      </c>
      <c r="P64" s="73">
        <v>0.4</v>
      </c>
    </row>
    <row r="65" spans="1:16" x14ac:dyDescent="0.2">
      <c r="A65" s="70" t="s">
        <v>259</v>
      </c>
      <c r="C65" s="74"/>
      <c r="G65" s="85">
        <f>E13</f>
        <v>44.305</v>
      </c>
      <c r="J65" s="70" t="s">
        <v>259</v>
      </c>
      <c r="L65" s="74"/>
      <c r="P65" s="85">
        <f>E13</f>
        <v>44.305</v>
      </c>
    </row>
    <row r="66" spans="1:16" ht="13.5" thickBot="1" x14ac:dyDescent="0.25">
      <c r="A66" s="68"/>
      <c r="G66" s="69"/>
      <c r="J66" s="68"/>
      <c r="P66" s="69"/>
    </row>
    <row r="67" spans="1:16" ht="13.5" thickBot="1" x14ac:dyDescent="0.25">
      <c r="A67" s="437" t="s">
        <v>273</v>
      </c>
      <c r="B67" s="438"/>
      <c r="C67" s="438"/>
      <c r="D67" s="438"/>
      <c r="E67" s="438"/>
      <c r="F67" s="438"/>
      <c r="G67" s="79">
        <f>G61*G63*G64*G65%</f>
        <v>38.789464689925339</v>
      </c>
      <c r="J67" s="462" t="s">
        <v>274</v>
      </c>
      <c r="K67" s="463"/>
      <c r="L67" s="463"/>
      <c r="M67" s="463"/>
      <c r="N67" s="463"/>
      <c r="O67" s="463"/>
      <c r="P67" s="79">
        <f>P61*P64*P65%</f>
        <v>38.789464689925339</v>
      </c>
    </row>
    <row r="70" spans="1:16" ht="13.5" thickBot="1" x14ac:dyDescent="0.25"/>
    <row r="71" spans="1:16" ht="13.5" thickBot="1" x14ac:dyDescent="0.25">
      <c r="A71" s="437" t="s">
        <v>275</v>
      </c>
      <c r="B71" s="438"/>
      <c r="C71" s="438"/>
      <c r="D71" s="438"/>
      <c r="E71" s="438"/>
      <c r="F71" s="438"/>
      <c r="G71" s="439"/>
    </row>
    <row r="72" spans="1:16" x14ac:dyDescent="0.2">
      <c r="A72" s="96"/>
      <c r="B72" s="97"/>
      <c r="C72" s="97"/>
      <c r="D72" s="97"/>
      <c r="E72" s="97"/>
      <c r="F72" s="97"/>
      <c r="G72" s="98"/>
    </row>
    <row r="73" spans="1:16" x14ac:dyDescent="0.2">
      <c r="A73" s="70" t="s">
        <v>191</v>
      </c>
      <c r="G73" s="69"/>
    </row>
    <row r="74" spans="1:16" x14ac:dyDescent="0.2">
      <c r="A74" s="68" t="s">
        <v>276</v>
      </c>
      <c r="G74" s="71">
        <f>-Motorista!I54</f>
        <v>-464.19833666666665</v>
      </c>
    </row>
    <row r="75" spans="1:16" x14ac:dyDescent="0.2">
      <c r="A75" s="68"/>
      <c r="G75" s="69"/>
    </row>
    <row r="76" spans="1:16" x14ac:dyDescent="0.2">
      <c r="A76" s="70" t="s">
        <v>259</v>
      </c>
      <c r="G76" s="108">
        <f>E7</f>
        <v>1.35</v>
      </c>
    </row>
    <row r="77" spans="1:16" ht="13.5" thickBot="1" x14ac:dyDescent="0.25">
      <c r="A77" s="99"/>
      <c r="B77" s="100"/>
      <c r="C77" s="100"/>
      <c r="D77" s="100"/>
      <c r="E77" s="100"/>
      <c r="F77" s="100"/>
      <c r="G77" s="101"/>
    </row>
    <row r="78" spans="1:16" ht="13.5" thickBot="1" x14ac:dyDescent="0.25">
      <c r="A78" s="437" t="s">
        <v>277</v>
      </c>
      <c r="B78" s="438"/>
      <c r="C78" s="438"/>
      <c r="D78" s="438"/>
      <c r="E78" s="438"/>
      <c r="F78" s="438"/>
      <c r="G78" s="79">
        <f>G74*G76%</f>
        <v>-6.2666775450000003</v>
      </c>
    </row>
    <row r="80" spans="1:16" ht="13.5" thickBot="1" x14ac:dyDescent="0.25"/>
    <row r="81" spans="2:11" ht="13.5" thickBot="1" x14ac:dyDescent="0.25">
      <c r="B81" s="459" t="s">
        <v>278</v>
      </c>
      <c r="C81" s="460"/>
      <c r="D81" s="460"/>
      <c r="E81" s="460"/>
      <c r="F81" s="460"/>
      <c r="G81" s="460"/>
      <c r="H81" s="460"/>
      <c r="I81" s="460"/>
      <c r="J81" s="460"/>
      <c r="K81" s="461"/>
    </row>
    <row r="82" spans="2:11" x14ac:dyDescent="0.2">
      <c r="B82" s="96"/>
      <c r="C82" s="97"/>
      <c r="D82" s="97"/>
      <c r="E82" s="97"/>
      <c r="F82" s="97"/>
      <c r="G82" s="98"/>
      <c r="H82" s="109" t="s">
        <v>279</v>
      </c>
      <c r="I82" s="109" t="s">
        <v>280</v>
      </c>
      <c r="J82" s="109" t="s">
        <v>281</v>
      </c>
      <c r="K82" s="109" t="s">
        <v>282</v>
      </c>
    </row>
    <row r="83" spans="2:11" ht="13.5" thickBot="1" x14ac:dyDescent="0.25">
      <c r="B83" s="450" t="s">
        <v>283</v>
      </c>
      <c r="C83" s="451"/>
      <c r="D83" s="451"/>
      <c r="E83" s="451"/>
      <c r="F83" s="451"/>
      <c r="G83" s="452"/>
      <c r="H83" s="112" t="s">
        <v>284</v>
      </c>
      <c r="I83" s="112" t="s">
        <v>285</v>
      </c>
      <c r="J83" s="112"/>
      <c r="K83" s="112" t="s">
        <v>286</v>
      </c>
    </row>
    <row r="84" spans="2:11" x14ac:dyDescent="0.2">
      <c r="B84" s="96"/>
      <c r="C84" s="97"/>
      <c r="D84" s="97"/>
      <c r="E84" s="97"/>
      <c r="F84" s="97"/>
      <c r="G84" s="98"/>
      <c r="H84" s="110"/>
      <c r="I84" s="110"/>
      <c r="J84" s="110"/>
      <c r="K84" s="110"/>
    </row>
    <row r="85" spans="2:11" x14ac:dyDescent="0.2">
      <c r="B85" s="68" t="str">
        <f>A28</f>
        <v>VALOR AP INDENIZADO</v>
      </c>
      <c r="G85" s="69"/>
      <c r="H85" s="111">
        <f>C28</f>
        <v>156.53376424837876</v>
      </c>
      <c r="I85" s="110"/>
      <c r="J85" s="110"/>
      <c r="K85" s="111">
        <f>G28</f>
        <v>104.35584283225251</v>
      </c>
    </row>
    <row r="86" spans="2:11" x14ac:dyDescent="0.2">
      <c r="B86" s="68" t="str">
        <f>A41</f>
        <v>VALOR MULTA FGTS E CONTRIBUIÇÃO SOCIAL NO AP INDENIZADO</v>
      </c>
      <c r="G86" s="69"/>
      <c r="H86" s="111">
        <f>G41</f>
        <v>38.789464689925339</v>
      </c>
      <c r="I86" s="110"/>
      <c r="J86" s="110"/>
      <c r="K86" s="111">
        <f>G41</f>
        <v>38.789464689925339</v>
      </c>
    </row>
    <row r="87" spans="2:11" x14ac:dyDescent="0.2">
      <c r="B87" s="68" t="str">
        <f>A54</f>
        <v>VALOR AP TRABALHADO</v>
      </c>
      <c r="G87" s="69"/>
      <c r="H87" s="111">
        <f>C54</f>
        <v>185.62586276582275</v>
      </c>
      <c r="I87" s="111">
        <f>J52</f>
        <v>44.072338000000002</v>
      </c>
      <c r="J87" s="110"/>
      <c r="K87" s="111">
        <f>G54</f>
        <v>123.75057517721518</v>
      </c>
    </row>
    <row r="88" spans="2:11" x14ac:dyDescent="0.2">
      <c r="B88" s="68" t="str">
        <f>A67</f>
        <v>VALOR MULTA FGTS E CONTRIBUIÇÃO SOCIAL NO AP TRABALHADO</v>
      </c>
      <c r="G88" s="69"/>
      <c r="H88" s="111">
        <f>G67</f>
        <v>38.789464689925339</v>
      </c>
      <c r="I88" s="110"/>
      <c r="J88" s="110"/>
      <c r="K88" s="111">
        <f>G67</f>
        <v>38.789464689925339</v>
      </c>
    </row>
    <row r="89" spans="2:11" x14ac:dyDescent="0.2">
      <c r="B89" s="68" t="str">
        <f>A78</f>
        <v>VALOR DEMISSÃO POR JUSTA CAUSA</v>
      </c>
      <c r="G89" s="69"/>
      <c r="H89" s="111">
        <f>G78</f>
        <v>-6.2666775450000003</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287</v>
      </c>
      <c r="C91" s="89"/>
      <c r="D91" s="89"/>
      <c r="E91" s="89"/>
      <c r="F91" s="89"/>
      <c r="G91" s="89"/>
      <c r="H91" s="113">
        <f>SUM(H85:H90)</f>
        <v>413.47187884905225</v>
      </c>
      <c r="I91" s="117">
        <f>SUM(I85:I90)</f>
        <v>44.072338000000002</v>
      </c>
      <c r="J91" s="114">
        <f>SUM(J85:J90)</f>
        <v>0</v>
      </c>
      <c r="K91" s="117">
        <f>SUM(K85:K90)</f>
        <v>305.68534738931839</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288</v>
      </c>
      <c r="B1" s="471" t="s">
        <v>289</v>
      </c>
      <c r="C1" s="471"/>
      <c r="D1" s="471"/>
      <c r="E1" s="471"/>
      <c r="F1" s="471"/>
      <c r="G1" s="471"/>
      <c r="H1" s="12">
        <f>Motorista!H155+Motorista!H156+Motorista!H157</f>
        <v>0.14250000000000002</v>
      </c>
      <c r="I1" s="13"/>
    </row>
    <row r="2" spans="1:9" x14ac:dyDescent="0.2">
      <c r="A2" s="14"/>
      <c r="B2" s="472">
        <v>100</v>
      </c>
      <c r="C2" s="472"/>
      <c r="D2" s="472"/>
      <c r="E2" s="472"/>
      <c r="F2" s="472"/>
      <c r="G2" s="472"/>
      <c r="H2" s="15"/>
      <c r="I2" s="16"/>
    </row>
    <row r="3" spans="1:9" x14ac:dyDescent="0.2">
      <c r="A3" s="17"/>
      <c r="B3" s="35"/>
      <c r="C3" s="35"/>
      <c r="D3" s="35"/>
      <c r="E3" s="35"/>
      <c r="F3" s="35"/>
      <c r="G3" s="35"/>
      <c r="H3" s="15"/>
      <c r="I3" s="16"/>
    </row>
    <row r="4" spans="1:9" x14ac:dyDescent="0.2">
      <c r="A4" s="14" t="s">
        <v>290</v>
      </c>
      <c r="B4" s="472" t="s">
        <v>291</v>
      </c>
      <c r="C4" s="472"/>
      <c r="D4" s="472"/>
      <c r="E4" s="472"/>
      <c r="F4" s="472"/>
      <c r="G4" s="472"/>
      <c r="H4" s="15"/>
      <c r="I4" s="16">
        <f>Motorista!I152+Motorista!I153+Motorista!I170</f>
        <v>6210.3614370859596</v>
      </c>
    </row>
    <row r="5" spans="1:9" x14ac:dyDescent="0.2">
      <c r="A5" s="14"/>
      <c r="B5" s="35"/>
      <c r="C5" s="35"/>
      <c r="D5" s="35"/>
      <c r="E5" s="35"/>
      <c r="F5" s="35"/>
      <c r="G5" s="35"/>
      <c r="H5" s="15"/>
      <c r="I5" s="16"/>
    </row>
    <row r="6" spans="1:9" x14ac:dyDescent="0.2">
      <c r="A6" s="14" t="s">
        <v>292</v>
      </c>
      <c r="B6" s="472" t="s">
        <v>293</v>
      </c>
      <c r="C6" s="472"/>
      <c r="D6" s="472"/>
      <c r="E6" s="472"/>
      <c r="F6" s="472"/>
      <c r="G6" s="472"/>
      <c r="H6" s="15"/>
      <c r="I6" s="16">
        <f>I4/(1-H1)</f>
        <v>7242.4040082635101</v>
      </c>
    </row>
    <row r="7" spans="1:9" x14ac:dyDescent="0.2">
      <c r="A7" s="14"/>
      <c r="B7" s="35"/>
      <c r="C7" s="35"/>
      <c r="D7" s="35"/>
      <c r="E7" s="35"/>
      <c r="F7" s="35"/>
      <c r="G7" s="35"/>
      <c r="H7" s="15"/>
      <c r="I7" s="16"/>
    </row>
    <row r="8" spans="1:9" x14ac:dyDescent="0.2">
      <c r="A8" s="18"/>
      <c r="B8" s="473" t="s">
        <v>294</v>
      </c>
      <c r="C8" s="473"/>
      <c r="D8" s="473"/>
      <c r="E8" s="473"/>
      <c r="F8" s="473"/>
      <c r="G8" s="473"/>
      <c r="H8" s="19"/>
      <c r="I8" s="20">
        <f>I6-I4</f>
        <v>1032.0425711775506</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37" t="s">
        <v>295</v>
      </c>
      <c r="B1" s="438"/>
      <c r="C1" s="438"/>
      <c r="D1" s="438"/>
      <c r="E1" s="438"/>
      <c r="F1" s="438"/>
      <c r="G1" s="438"/>
      <c r="H1" s="438"/>
      <c r="I1" s="439"/>
    </row>
    <row r="3" spans="1:16" x14ac:dyDescent="0.2">
      <c r="A3" s="81" t="s">
        <v>296</v>
      </c>
    </row>
    <row r="5" spans="1:16" x14ac:dyDescent="0.2">
      <c r="A5" s="10" t="s">
        <v>191</v>
      </c>
      <c r="B5" s="10"/>
    </row>
    <row r="7" spans="1:16" x14ac:dyDescent="0.2">
      <c r="A7" t="s">
        <v>297</v>
      </c>
      <c r="D7" s="7">
        <f>Motorista!I45</f>
        <v>2271.77</v>
      </c>
    </row>
    <row r="8" spans="1:16" x14ac:dyDescent="0.2">
      <c r="A8" t="s">
        <v>298</v>
      </c>
      <c r="D8" s="7">
        <f>Motorista!I102</f>
        <v>2755.9026175146669</v>
      </c>
    </row>
    <row r="9" spans="1:16" x14ac:dyDescent="0.2">
      <c r="A9" t="s">
        <v>299</v>
      </c>
      <c r="D9" s="7">
        <f>Motorista!I112</f>
        <v>161.46650710400002</v>
      </c>
    </row>
    <row r="10" spans="1:16" x14ac:dyDescent="0.2">
      <c r="D10" s="7"/>
    </row>
    <row r="11" spans="1:16" x14ac:dyDescent="0.2">
      <c r="A11" s="10" t="s">
        <v>300</v>
      </c>
      <c r="B11" s="10"/>
      <c r="C11" s="10"/>
      <c r="D11" s="4">
        <f>SUM(D7:D10)</f>
        <v>5189.1391246186668</v>
      </c>
    </row>
    <row r="12" spans="1:16" ht="13.5" thickBot="1" x14ac:dyDescent="0.25"/>
    <row r="13" spans="1:16" ht="13.5" thickBot="1" x14ac:dyDescent="0.25">
      <c r="A13" s="83" t="s">
        <v>301</v>
      </c>
      <c r="B13" s="77"/>
      <c r="C13" s="77"/>
      <c r="D13" s="78">
        <v>30</v>
      </c>
      <c r="F13" s="474"/>
      <c r="G13" s="474"/>
      <c r="H13" s="474"/>
      <c r="I13" s="474"/>
      <c r="J13" s="474"/>
      <c r="K13" s="474"/>
      <c r="L13" s="474"/>
      <c r="M13" s="474"/>
    </row>
    <row r="14" spans="1:16" ht="13.5" thickBot="1" x14ac:dyDescent="0.25"/>
    <row r="15" spans="1:16" ht="13.5" thickBot="1" x14ac:dyDescent="0.25">
      <c r="A15" s="64" t="s">
        <v>302</v>
      </c>
      <c r="B15" s="82"/>
      <c r="C15" s="82"/>
      <c r="D15" s="66">
        <f>D11/D13</f>
        <v>172.97130415395557</v>
      </c>
      <c r="P15" s="10" t="s">
        <v>243</v>
      </c>
    </row>
    <row r="16" spans="1:16" ht="13.5" thickBot="1" x14ac:dyDescent="0.25"/>
    <row r="17" spans="1:17" ht="13.5" thickBot="1" x14ac:dyDescent="0.25">
      <c r="A17" s="83" t="s">
        <v>303</v>
      </c>
      <c r="B17" s="77"/>
      <c r="C17" s="77"/>
      <c r="D17" s="77"/>
      <c r="E17" s="77"/>
      <c r="F17" s="77"/>
      <c r="G17" s="77"/>
      <c r="H17" s="77"/>
      <c r="I17" s="160">
        <f>P17</f>
        <v>20.9589</v>
      </c>
      <c r="P17" s="143">
        <v>20.9589</v>
      </c>
      <c r="Q17" t="s">
        <v>304</v>
      </c>
    </row>
    <row r="18" spans="1:17" ht="13.5" thickBot="1" x14ac:dyDescent="0.25">
      <c r="P18" s="144">
        <v>1</v>
      </c>
      <c r="Q18" t="s">
        <v>305</v>
      </c>
    </row>
    <row r="19" spans="1:17" ht="13.5" thickBot="1" x14ac:dyDescent="0.25">
      <c r="A19" s="83" t="s">
        <v>306</v>
      </c>
      <c r="B19" s="77"/>
      <c r="C19" s="77"/>
      <c r="D19" s="77"/>
      <c r="E19" s="77"/>
      <c r="F19" s="77"/>
      <c r="G19" s="77"/>
      <c r="H19" s="77"/>
      <c r="I19" s="160">
        <f>P18+SUM(P21:P26)+P29</f>
        <v>4.8740000000000006</v>
      </c>
      <c r="P19" s="144">
        <v>0</v>
      </c>
      <c r="Q19" t="s">
        <v>307</v>
      </c>
    </row>
    <row r="20" spans="1:17" ht="13.5" thickBot="1" x14ac:dyDescent="0.25">
      <c r="P20" s="145">
        <v>0.96589999999999998</v>
      </c>
      <c r="Q20" t="s">
        <v>308</v>
      </c>
    </row>
    <row r="21" spans="1:17" ht="13.5" thickBot="1" x14ac:dyDescent="0.25">
      <c r="A21" s="83" t="s">
        <v>309</v>
      </c>
      <c r="B21" s="77"/>
      <c r="C21" s="77"/>
      <c r="D21" s="77"/>
      <c r="E21" s="77"/>
      <c r="F21" s="77"/>
      <c r="G21" s="77"/>
      <c r="H21" s="77"/>
      <c r="I21" s="160">
        <f>P27</f>
        <v>0.19969999999999999</v>
      </c>
      <c r="P21" s="144">
        <v>3.4931999999999999</v>
      </c>
      <c r="Q21" t="s">
        <v>310</v>
      </c>
    </row>
    <row r="22" spans="1:17" ht="13.5" thickBot="1" x14ac:dyDescent="0.25">
      <c r="P22" s="144">
        <v>0.26879999999999998</v>
      </c>
      <c r="Q22" t="s">
        <v>311</v>
      </c>
    </row>
    <row r="23" spans="1:17" ht="13.5" thickBot="1" x14ac:dyDescent="0.25">
      <c r="A23" s="83" t="s">
        <v>312</v>
      </c>
      <c r="B23" s="77"/>
      <c r="C23" s="77"/>
      <c r="D23" s="77"/>
      <c r="E23" s="77"/>
      <c r="F23" s="77"/>
      <c r="G23" s="77"/>
      <c r="H23" s="77"/>
      <c r="I23" s="160">
        <f>P20</f>
        <v>0.96589999999999998</v>
      </c>
      <c r="P23" s="144">
        <v>4.2700000000000002E-2</v>
      </c>
      <c r="Q23" t="s">
        <v>313</v>
      </c>
    </row>
    <row r="24" spans="1:17" ht="13.5" thickBot="1" x14ac:dyDescent="0.25">
      <c r="P24" s="144">
        <v>3.5499999999999997E-2</v>
      </c>
      <c r="Q24" t="s">
        <v>314</v>
      </c>
    </row>
    <row r="25" spans="1:17" ht="13.5" thickBot="1" x14ac:dyDescent="0.25">
      <c r="A25" s="83" t="s">
        <v>315</v>
      </c>
      <c r="B25" s="77"/>
      <c r="C25" s="77"/>
      <c r="D25" s="77"/>
      <c r="E25" s="77"/>
      <c r="F25" s="77"/>
      <c r="G25" s="77"/>
      <c r="H25" s="77"/>
      <c r="I25" s="160">
        <f>P28</f>
        <v>2.4752999999999998</v>
      </c>
      <c r="P25" s="144">
        <v>0.02</v>
      </c>
      <c r="Q25" t="s">
        <v>316</v>
      </c>
    </row>
    <row r="26" spans="1:17" ht="13.5" thickBot="1" x14ac:dyDescent="0.25">
      <c r="P26" s="144">
        <v>4.0000000000000001E-3</v>
      </c>
      <c r="Q26" t="s">
        <v>317</v>
      </c>
    </row>
    <row r="27" spans="1:17" ht="13.5" thickBot="1" x14ac:dyDescent="0.25">
      <c r="I27" s="83" t="s">
        <v>318</v>
      </c>
      <c r="J27" s="119">
        <f>SUM(I17:I25)</f>
        <v>29.473800000000004</v>
      </c>
      <c r="P27" s="145">
        <v>0.19969999999999999</v>
      </c>
      <c r="Q27" t="s">
        <v>319</v>
      </c>
    </row>
    <row r="28" spans="1:17" ht="13.5" thickBot="1" x14ac:dyDescent="0.25">
      <c r="A28" s="83" t="s">
        <v>320</v>
      </c>
      <c r="B28" s="77"/>
      <c r="C28" s="77"/>
      <c r="D28" s="77"/>
      <c r="E28" s="79">
        <f>D15*I17/12</f>
        <v>302.10735555269497</v>
      </c>
      <c r="P28" s="145">
        <v>2.4752999999999998</v>
      </c>
      <c r="Q28" t="s">
        <v>321</v>
      </c>
    </row>
    <row r="29" spans="1:17" ht="13.5" thickBot="1" x14ac:dyDescent="0.25">
      <c r="P29" s="146">
        <v>9.7999999999999997E-3</v>
      </c>
      <c r="Q29" t="s">
        <v>322</v>
      </c>
    </row>
    <row r="30" spans="1:17" ht="13.5" thickBot="1" x14ac:dyDescent="0.25">
      <c r="A30" s="83" t="s">
        <v>323</v>
      </c>
      <c r="B30" s="77"/>
      <c r="C30" s="77"/>
      <c r="D30" s="77"/>
      <c r="E30" s="79">
        <f>D15*I19/12</f>
        <v>70.255178037198291</v>
      </c>
    </row>
    <row r="31" spans="1:17" ht="13.5" thickBot="1" x14ac:dyDescent="0.25">
      <c r="P31" s="147">
        <f>SUM(P17:P29)</f>
        <v>29.473799999999997</v>
      </c>
      <c r="Q31" s="37" t="s">
        <v>324</v>
      </c>
    </row>
    <row r="32" spans="1:17" ht="13.5" thickBot="1" x14ac:dyDescent="0.25">
      <c r="A32" s="83" t="s">
        <v>325</v>
      </c>
      <c r="B32" s="77"/>
      <c r="C32" s="77"/>
      <c r="D32" s="77"/>
      <c r="E32" s="79">
        <f>D15*I21/12</f>
        <v>2.878530786628744</v>
      </c>
    </row>
    <row r="33" spans="1:16" ht="13.5" thickBot="1" x14ac:dyDescent="0.25"/>
    <row r="34" spans="1:16" ht="13.5" thickBot="1" x14ac:dyDescent="0.25">
      <c r="A34" s="83" t="s">
        <v>326</v>
      </c>
      <c r="B34" s="77"/>
      <c r="C34" s="77"/>
      <c r="D34" s="77"/>
      <c r="E34" s="79">
        <f>D15*I23/12</f>
        <v>13.922748556858807</v>
      </c>
      <c r="P34" s="118"/>
    </row>
    <row r="35" spans="1:16" ht="13.5" thickBot="1" x14ac:dyDescent="0.25"/>
    <row r="36" spans="1:16" ht="13.5" thickBot="1" x14ac:dyDescent="0.25">
      <c r="A36" s="83" t="s">
        <v>327</v>
      </c>
      <c r="B36" s="77"/>
      <c r="C36" s="77"/>
      <c r="D36" s="77"/>
      <c r="E36" s="79">
        <f>D15*I25/12</f>
        <v>35.679655764357186</v>
      </c>
    </row>
    <row r="37" spans="1:16" ht="13.5" thickBot="1" x14ac:dyDescent="0.25"/>
    <row r="38" spans="1:16" ht="13.5" thickBot="1" x14ac:dyDescent="0.25">
      <c r="C38" s="475" t="s">
        <v>328</v>
      </c>
      <c r="D38" s="476"/>
      <c r="E38" s="476"/>
      <c r="F38" s="476"/>
      <c r="G38" s="476"/>
      <c r="H38" s="476"/>
      <c r="I38" s="477"/>
      <c r="J38" s="79">
        <f>SUM(E28:E36)</f>
        <v>424.84346869773793</v>
      </c>
    </row>
    <row r="41" spans="1:16" ht="13.5" thickBot="1" x14ac:dyDescent="0.25"/>
    <row r="42" spans="1:16" ht="13.5" thickBot="1" x14ac:dyDescent="0.25">
      <c r="A42" s="478" t="s">
        <v>329</v>
      </c>
      <c r="B42" s="479"/>
      <c r="C42" s="479"/>
      <c r="D42" s="480"/>
      <c r="E42" s="148"/>
      <c r="F42" s="148"/>
      <c r="G42" s="148"/>
      <c r="H42" s="53"/>
      <c r="I42" s="53"/>
    </row>
    <row r="43" spans="1:16" x14ac:dyDescent="0.2">
      <c r="A43" s="149"/>
      <c r="B43" s="149"/>
      <c r="C43" s="149"/>
      <c r="D43" s="149"/>
      <c r="E43" s="149"/>
      <c r="F43" s="149"/>
      <c r="G43" s="149"/>
    </row>
    <row r="44" spans="1:16" x14ac:dyDescent="0.2">
      <c r="A44" s="150" t="s">
        <v>191</v>
      </c>
      <c r="B44" s="150"/>
      <c r="C44" s="149"/>
      <c r="D44" s="149"/>
      <c r="E44" s="149"/>
      <c r="F44" s="149"/>
      <c r="G44" s="149"/>
    </row>
    <row r="45" spans="1:16" x14ac:dyDescent="0.2">
      <c r="A45" s="149"/>
      <c r="B45" s="149"/>
      <c r="C45" s="149"/>
      <c r="D45" s="149"/>
      <c r="E45" s="149"/>
      <c r="F45" s="149"/>
      <c r="G45" s="149"/>
    </row>
    <row r="46" spans="1:16" x14ac:dyDescent="0.2">
      <c r="A46" s="149" t="s">
        <v>297</v>
      </c>
      <c r="B46" s="149"/>
      <c r="C46" s="149"/>
      <c r="D46" s="151">
        <f>Motorista!I45</f>
        <v>2271.77</v>
      </c>
      <c r="E46" s="149"/>
      <c r="F46" s="149"/>
      <c r="G46" s="149"/>
    </row>
    <row r="47" spans="1:16" x14ac:dyDescent="0.2">
      <c r="A47" s="149" t="s">
        <v>298</v>
      </c>
      <c r="B47" s="149"/>
      <c r="C47" s="149"/>
      <c r="D47" s="151">
        <f>Motorista!I102</f>
        <v>2755.9026175146669</v>
      </c>
      <c r="E47" s="149"/>
      <c r="F47" s="149"/>
      <c r="G47" s="149"/>
    </row>
    <row r="48" spans="1:16" x14ac:dyDescent="0.2">
      <c r="A48" s="149" t="s">
        <v>299</v>
      </c>
      <c r="B48" s="149"/>
      <c r="C48" s="149"/>
      <c r="D48" s="151">
        <f>Motorista!I112</f>
        <v>161.46650710400002</v>
      </c>
      <c r="E48" s="149"/>
      <c r="F48" s="149"/>
      <c r="G48" s="149"/>
    </row>
    <row r="49" spans="1:10" x14ac:dyDescent="0.2">
      <c r="A49" s="149"/>
      <c r="B49" s="149"/>
      <c r="C49" s="149"/>
      <c r="D49" s="151"/>
      <c r="E49" s="149"/>
      <c r="F49" s="149"/>
      <c r="G49" s="149"/>
    </row>
    <row r="50" spans="1:10" x14ac:dyDescent="0.2">
      <c r="A50" s="150" t="s">
        <v>300</v>
      </c>
      <c r="B50" s="150"/>
      <c r="C50" s="150"/>
      <c r="D50" s="152">
        <f>SUM(D46:D49)</f>
        <v>5189.1391246186668</v>
      </c>
      <c r="E50" s="149"/>
      <c r="F50" s="149"/>
      <c r="G50" s="149"/>
    </row>
    <row r="51" spans="1:10" ht="13.5" thickBot="1" x14ac:dyDescent="0.25">
      <c r="A51" s="149"/>
      <c r="B51" s="149"/>
      <c r="C51" s="149"/>
      <c r="D51" s="149"/>
      <c r="E51" s="149"/>
      <c r="F51" s="149"/>
      <c r="G51" s="149"/>
    </row>
    <row r="52" spans="1:10" ht="13.5" thickBot="1" x14ac:dyDescent="0.25">
      <c r="A52" s="153" t="s">
        <v>330</v>
      </c>
      <c r="B52" s="154"/>
      <c r="C52" s="154"/>
      <c r="D52" s="155">
        <v>220</v>
      </c>
      <c r="E52" s="156" t="s">
        <v>331</v>
      </c>
      <c r="F52" s="149" t="s">
        <v>332</v>
      </c>
      <c r="G52" s="149"/>
    </row>
    <row r="53" spans="1:10" ht="13.5" thickBot="1" x14ac:dyDescent="0.25">
      <c r="A53" s="149"/>
      <c r="B53" s="149"/>
      <c r="C53" s="149"/>
      <c r="D53" s="149"/>
      <c r="E53" s="149"/>
      <c r="F53" s="149"/>
      <c r="G53" s="149"/>
    </row>
    <row r="54" spans="1:10" ht="13.5" thickBot="1" x14ac:dyDescent="0.25">
      <c r="A54" s="157" t="s">
        <v>333</v>
      </c>
      <c r="B54" s="158"/>
      <c r="C54" s="158"/>
      <c r="D54" s="159">
        <f>D50/D52</f>
        <v>23.58699602099394</v>
      </c>
      <c r="E54" s="149"/>
      <c r="F54" s="149"/>
      <c r="G54" s="149"/>
    </row>
    <row r="55" spans="1:10" ht="13.5" thickBot="1" x14ac:dyDescent="0.25">
      <c r="A55" s="149"/>
      <c r="B55" s="149"/>
      <c r="C55" s="149"/>
      <c r="D55" s="149"/>
      <c r="E55" s="149"/>
      <c r="F55" s="149"/>
      <c r="G55" s="149"/>
    </row>
    <row r="56" spans="1:10" ht="13.5" thickBot="1" x14ac:dyDescent="0.25">
      <c r="A56" s="153" t="s">
        <v>334</v>
      </c>
      <c r="B56" s="154"/>
      <c r="C56" s="154"/>
      <c r="D56" s="155">
        <v>15</v>
      </c>
      <c r="E56" s="149"/>
      <c r="F56" s="149"/>
      <c r="G56" s="149"/>
    </row>
    <row r="57" spans="1:10" ht="13.5" thickBot="1" x14ac:dyDescent="0.25">
      <c r="A57" s="149"/>
      <c r="B57" s="149"/>
      <c r="C57" s="149"/>
      <c r="D57" s="149"/>
      <c r="E57" s="149"/>
      <c r="F57" s="149"/>
      <c r="G57" s="149"/>
    </row>
    <row r="58" spans="1:10" ht="13.5" thickBot="1" x14ac:dyDescent="0.25">
      <c r="A58" s="157" t="s">
        <v>335</v>
      </c>
      <c r="B58" s="158"/>
      <c r="C58" s="158"/>
      <c r="D58" s="159">
        <f>D54*D56</f>
        <v>353.80494031490912</v>
      </c>
      <c r="E58" s="149"/>
      <c r="F58" s="149"/>
      <c r="G58" s="149"/>
    </row>
    <row r="62" spans="1:10" x14ac:dyDescent="0.2">
      <c r="A62" s="447" t="s">
        <v>336</v>
      </c>
      <c r="B62" s="447"/>
      <c r="C62" s="447"/>
      <c r="D62" s="447"/>
      <c r="E62" s="447"/>
      <c r="F62" s="447"/>
      <c r="G62" s="447"/>
      <c r="H62" s="447"/>
      <c r="I62" s="447"/>
      <c r="J62" s="447"/>
    </row>
    <row r="63" spans="1:10" x14ac:dyDescent="0.2">
      <c r="A63" s="447"/>
      <c r="B63" s="447"/>
      <c r="C63" s="447"/>
      <c r="D63" s="447"/>
      <c r="E63" s="447"/>
      <c r="F63" s="447"/>
      <c r="G63" s="447"/>
      <c r="H63" s="447"/>
      <c r="I63" s="447"/>
      <c r="J63" s="447"/>
    </row>
    <row r="64" spans="1:10" x14ac:dyDescent="0.2">
      <c r="A64" s="447"/>
      <c r="B64" s="447"/>
      <c r="C64" s="447"/>
      <c r="D64" s="447"/>
      <c r="E64" s="447"/>
      <c r="F64" s="447"/>
      <c r="G64" s="447"/>
      <c r="H64" s="447"/>
      <c r="I64" s="447"/>
      <c r="J64" s="447"/>
    </row>
    <row r="65" spans="1:10" x14ac:dyDescent="0.2">
      <c r="A65" s="447"/>
      <c r="B65" s="447"/>
      <c r="C65" s="447"/>
      <c r="D65" s="447"/>
      <c r="E65" s="447"/>
      <c r="F65" s="447"/>
      <c r="G65" s="447"/>
      <c r="H65" s="447"/>
      <c r="I65" s="447"/>
      <c r="J65" s="447"/>
    </row>
    <row r="66" spans="1:10" x14ac:dyDescent="0.2">
      <c r="A66" s="447"/>
      <c r="B66" s="447"/>
      <c r="C66" s="447"/>
      <c r="D66" s="447"/>
      <c r="E66" s="447"/>
      <c r="F66" s="447"/>
      <c r="G66" s="447"/>
      <c r="H66" s="447"/>
      <c r="I66" s="447"/>
      <c r="J66" s="447"/>
    </row>
    <row r="67" spans="1:10" x14ac:dyDescent="0.2">
      <c r="A67" s="447"/>
      <c r="B67" s="447"/>
      <c r="C67" s="447"/>
      <c r="D67" s="447"/>
      <c r="E67" s="447"/>
      <c r="F67" s="447"/>
      <c r="G67" s="447"/>
      <c r="H67" s="447"/>
      <c r="I67" s="447"/>
      <c r="J67" s="447"/>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6"/>
  <sheetViews>
    <sheetView workbookViewId="0">
      <selection sqref="A1:L1"/>
    </sheetView>
  </sheetViews>
  <sheetFormatPr defaultRowHeight="12.75" x14ac:dyDescent="0.2"/>
  <cols>
    <col min="1" max="1" width="3.7109375" style="213" bestFit="1" customWidth="1"/>
    <col min="2" max="2" width="53.5703125" customWidth="1"/>
    <col min="3" max="3" width="6.7109375" customWidth="1"/>
    <col min="4" max="4" width="5.5703125" customWidth="1"/>
    <col min="5" max="7" width="10.28515625" bestFit="1" customWidth="1"/>
    <col min="8" max="8" width="10" customWidth="1"/>
    <col min="9" max="9" width="11" customWidth="1"/>
    <col min="10" max="10" width="9.57031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3.5" thickBot="1" x14ac:dyDescent="0.25">
      <c r="A1" s="545" t="s">
        <v>337</v>
      </c>
      <c r="B1" s="546"/>
      <c r="C1" s="546"/>
      <c r="D1" s="546"/>
      <c r="E1" s="546"/>
      <c r="F1" s="546"/>
      <c r="G1" s="546"/>
      <c r="H1" s="546"/>
      <c r="I1" s="546"/>
      <c r="J1" s="546"/>
      <c r="K1" s="546"/>
      <c r="L1" s="547"/>
    </row>
    <row r="2" spans="1:13" x14ac:dyDescent="0.2">
      <c r="A2" s="185" t="s">
        <v>21</v>
      </c>
      <c r="B2" s="558" t="s">
        <v>338</v>
      </c>
      <c r="C2" s="548"/>
      <c r="D2" s="548"/>
      <c r="E2" s="186" t="s">
        <v>339</v>
      </c>
      <c r="F2" s="559"/>
      <c r="G2" s="548"/>
      <c r="H2" s="548"/>
      <c r="I2" s="548"/>
      <c r="J2" s="186" t="s">
        <v>340</v>
      </c>
      <c r="K2" s="548"/>
      <c r="L2" s="549"/>
    </row>
    <row r="3" spans="1:13" x14ac:dyDescent="0.2">
      <c r="A3" s="187" t="s">
        <v>23</v>
      </c>
      <c r="B3" s="554" t="s">
        <v>341</v>
      </c>
      <c r="C3" s="554"/>
      <c r="D3" s="554"/>
      <c r="E3" s="188" t="s">
        <v>339</v>
      </c>
      <c r="F3" s="556"/>
      <c r="G3" s="560"/>
      <c r="H3" s="560"/>
      <c r="I3" s="560"/>
      <c r="J3" s="188" t="s">
        <v>340</v>
      </c>
      <c r="K3" s="550"/>
      <c r="L3" s="551"/>
    </row>
    <row r="4" spans="1:13" x14ac:dyDescent="0.2">
      <c r="A4" s="189" t="s">
        <v>26</v>
      </c>
      <c r="B4" s="552"/>
      <c r="C4" s="552"/>
      <c r="D4" s="552"/>
      <c r="E4" s="190" t="s">
        <v>339</v>
      </c>
      <c r="F4" s="557"/>
      <c r="G4" s="552"/>
      <c r="H4" s="552"/>
      <c r="I4" s="552"/>
      <c r="J4" s="190" t="s">
        <v>340</v>
      </c>
      <c r="K4" s="552"/>
      <c r="L4" s="553"/>
    </row>
    <row r="5" spans="1:13" x14ac:dyDescent="0.2">
      <c r="A5" s="187" t="s">
        <v>29</v>
      </c>
      <c r="B5" s="554"/>
      <c r="C5" s="554"/>
      <c r="D5" s="554"/>
      <c r="E5" s="188" t="s">
        <v>339</v>
      </c>
      <c r="F5" s="556"/>
      <c r="G5" s="550"/>
      <c r="H5" s="550"/>
      <c r="I5" s="550"/>
      <c r="J5" s="188" t="s">
        <v>340</v>
      </c>
      <c r="K5" s="554"/>
      <c r="L5" s="555"/>
    </row>
    <row r="6" spans="1:13" x14ac:dyDescent="0.2">
      <c r="A6" s="191" t="s">
        <v>63</v>
      </c>
      <c r="B6" s="516"/>
      <c r="C6" s="516"/>
      <c r="D6" s="516"/>
      <c r="E6" s="192" t="s">
        <v>339</v>
      </c>
      <c r="F6" s="543"/>
      <c r="G6" s="544"/>
      <c r="H6" s="544"/>
      <c r="I6" s="544"/>
      <c r="J6" s="192" t="s">
        <v>340</v>
      </c>
      <c r="K6" s="516"/>
      <c r="L6" s="517"/>
    </row>
    <row r="7" spans="1:13" ht="13.5" thickBot="1" x14ac:dyDescent="0.25">
      <c r="A7" s="193" t="s">
        <v>65</v>
      </c>
      <c r="B7" s="518"/>
      <c r="C7" s="518"/>
      <c r="D7" s="518"/>
      <c r="E7" s="194" t="s">
        <v>339</v>
      </c>
      <c r="F7" s="541"/>
      <c r="G7" s="542"/>
      <c r="H7" s="542"/>
      <c r="I7" s="542"/>
      <c r="J7" s="195" t="s">
        <v>340</v>
      </c>
      <c r="K7" s="518"/>
      <c r="L7" s="519"/>
    </row>
    <row r="8" spans="1:13" x14ac:dyDescent="0.2">
      <c r="A8" s="520" t="s">
        <v>342</v>
      </c>
      <c r="B8" s="523" t="s">
        <v>343</v>
      </c>
      <c r="C8" s="526" t="s">
        <v>344</v>
      </c>
      <c r="D8" s="529" t="s">
        <v>345</v>
      </c>
      <c r="E8" s="532" t="s">
        <v>346</v>
      </c>
      <c r="F8" s="533"/>
      <c r="G8" s="533"/>
      <c r="H8" s="533"/>
      <c r="I8" s="533"/>
      <c r="J8" s="534"/>
      <c r="K8" s="535" t="s">
        <v>347</v>
      </c>
      <c r="L8" s="536"/>
    </row>
    <row r="9" spans="1:13" ht="13.5" x14ac:dyDescent="0.2">
      <c r="A9" s="521"/>
      <c r="B9" s="524"/>
      <c r="C9" s="527"/>
      <c r="D9" s="530"/>
      <c r="E9" s="196" t="s">
        <v>21</v>
      </c>
      <c r="F9" s="197" t="s">
        <v>23</v>
      </c>
      <c r="G9" s="197" t="s">
        <v>26</v>
      </c>
      <c r="H9" s="197" t="s">
        <v>29</v>
      </c>
      <c r="I9" s="197" t="s">
        <v>63</v>
      </c>
      <c r="J9" s="198" t="s">
        <v>65</v>
      </c>
      <c r="K9" s="537" t="s">
        <v>348</v>
      </c>
      <c r="L9" s="539" t="s">
        <v>349</v>
      </c>
    </row>
    <row r="10" spans="1:13" ht="13.5" thickBot="1" x14ac:dyDescent="0.25">
      <c r="A10" s="522"/>
      <c r="B10" s="525"/>
      <c r="C10" s="528"/>
      <c r="D10" s="531"/>
      <c r="E10" s="199" t="s">
        <v>350</v>
      </c>
      <c r="F10" s="200" t="s">
        <v>350</v>
      </c>
      <c r="G10" s="200" t="s">
        <v>350</v>
      </c>
      <c r="H10" s="200" t="s">
        <v>350</v>
      </c>
      <c r="I10" s="200" t="s">
        <v>350</v>
      </c>
      <c r="J10" s="201" t="s">
        <v>350</v>
      </c>
      <c r="K10" s="538"/>
      <c r="L10" s="540"/>
    </row>
    <row r="11" spans="1:13" ht="38.25" x14ac:dyDescent="0.2">
      <c r="A11" s="202">
        <v>1</v>
      </c>
      <c r="B11" s="372" t="s">
        <v>351</v>
      </c>
      <c r="C11" s="215" t="s">
        <v>352</v>
      </c>
      <c r="D11" s="247">
        <v>4</v>
      </c>
      <c r="E11" s="373">
        <v>156</v>
      </c>
      <c r="F11" s="373">
        <v>179.9</v>
      </c>
      <c r="G11" s="373">
        <v>134.26</v>
      </c>
      <c r="H11" s="373">
        <v>193.7</v>
      </c>
      <c r="I11" s="374"/>
      <c r="J11" s="374"/>
      <c r="K11" s="274">
        <f>AVERAGE(E11:J11)</f>
        <v>165.96499999999997</v>
      </c>
      <c r="L11" s="275">
        <f t="shared" ref="L11:L15" si="0">K11*D11</f>
        <v>663.8599999999999</v>
      </c>
    </row>
    <row r="12" spans="1:13" ht="32.25" thickBot="1" x14ac:dyDescent="0.3">
      <c r="A12" s="206">
        <v>2</v>
      </c>
      <c r="B12" s="371" t="s">
        <v>353</v>
      </c>
      <c r="C12" s="208" t="s">
        <v>354</v>
      </c>
      <c r="D12" s="248">
        <v>2</v>
      </c>
      <c r="E12" s="375">
        <v>210</v>
      </c>
      <c r="F12" s="375">
        <v>164.99</v>
      </c>
      <c r="G12" s="375">
        <v>179.99</v>
      </c>
      <c r="H12" s="375">
        <v>129.99</v>
      </c>
      <c r="I12" s="376"/>
      <c r="J12" s="376"/>
      <c r="K12" s="277">
        <f>AVERAGE(E12:J12)</f>
        <v>171.24250000000001</v>
      </c>
      <c r="L12" s="278">
        <f t="shared" si="0"/>
        <v>342.48500000000001</v>
      </c>
    </row>
    <row r="13" spans="1:13" ht="53.25" x14ac:dyDescent="0.35">
      <c r="A13" s="206">
        <v>3</v>
      </c>
      <c r="B13" s="370" t="s">
        <v>355</v>
      </c>
      <c r="C13" s="208" t="s">
        <v>344</v>
      </c>
      <c r="D13" s="248">
        <v>1</v>
      </c>
      <c r="E13" s="375">
        <v>7</v>
      </c>
      <c r="F13" s="375">
        <v>8</v>
      </c>
      <c r="G13" s="375">
        <v>6</v>
      </c>
      <c r="H13" s="375">
        <v>7</v>
      </c>
      <c r="I13" s="375">
        <v>4.62</v>
      </c>
      <c r="J13" s="376"/>
      <c r="K13" s="274">
        <f t="shared" ref="K13:K15" si="1">AVERAGE(E13:J13)</f>
        <v>6.5239999999999991</v>
      </c>
      <c r="L13" s="278">
        <f t="shared" si="0"/>
        <v>6.5239999999999991</v>
      </c>
      <c r="M13" s="268"/>
    </row>
    <row r="14" spans="1:13" ht="32.25" thickBot="1" x14ac:dyDescent="0.3">
      <c r="A14" s="206">
        <v>4</v>
      </c>
      <c r="B14" s="371" t="s">
        <v>356</v>
      </c>
      <c r="C14" s="250" t="s">
        <v>354</v>
      </c>
      <c r="D14" s="251">
        <v>5</v>
      </c>
      <c r="E14" s="375">
        <v>35.99</v>
      </c>
      <c r="F14" s="375">
        <v>31.63</v>
      </c>
      <c r="G14" s="375">
        <v>54.44</v>
      </c>
      <c r="H14" s="375">
        <v>32</v>
      </c>
      <c r="I14" s="375">
        <v>42</v>
      </c>
      <c r="J14" s="375">
        <v>40.99</v>
      </c>
      <c r="K14" s="277">
        <f t="shared" si="1"/>
        <v>39.508333333333333</v>
      </c>
      <c r="L14" s="278">
        <f t="shared" si="0"/>
        <v>197.54166666666666</v>
      </c>
    </row>
    <row r="15" spans="1:13" ht="47.25" x14ac:dyDescent="0.25">
      <c r="A15" s="206">
        <v>5</v>
      </c>
      <c r="B15" s="321" t="s">
        <v>357</v>
      </c>
      <c r="C15" s="250" t="s">
        <v>354</v>
      </c>
      <c r="D15" s="251">
        <v>2</v>
      </c>
      <c r="E15" s="375">
        <v>154.75</v>
      </c>
      <c r="F15" s="375">
        <v>129.9</v>
      </c>
      <c r="G15" s="375">
        <v>119.99</v>
      </c>
      <c r="H15" s="375">
        <v>120.34</v>
      </c>
      <c r="I15" s="375">
        <v>145</v>
      </c>
      <c r="J15" s="375">
        <v>164</v>
      </c>
      <c r="K15" s="274">
        <f t="shared" si="1"/>
        <v>138.99666666666667</v>
      </c>
      <c r="L15" s="278">
        <f t="shared" si="0"/>
        <v>277.99333333333334</v>
      </c>
    </row>
    <row r="16" spans="1:13" ht="13.5" thickBot="1" x14ac:dyDescent="0.25">
      <c r="A16" s="206"/>
      <c r="B16" s="267"/>
      <c r="C16" s="250"/>
      <c r="D16" s="252"/>
      <c r="E16" s="276"/>
      <c r="F16" s="276"/>
      <c r="G16" s="276"/>
      <c r="H16" s="276"/>
      <c r="I16" s="276"/>
      <c r="J16" s="276"/>
      <c r="K16" s="277"/>
      <c r="L16" s="278"/>
    </row>
    <row r="17" spans="1:12" ht="13.5" thickBot="1" x14ac:dyDescent="0.25">
      <c r="A17" s="561" t="s">
        <v>358</v>
      </c>
      <c r="B17" s="562"/>
      <c r="C17" s="562"/>
      <c r="D17" s="563"/>
      <c r="E17" s="210"/>
      <c r="F17" s="211"/>
      <c r="G17" s="211"/>
      <c r="H17" s="211"/>
      <c r="I17" s="211"/>
      <c r="J17" s="212"/>
      <c r="K17" s="564">
        <f>SUM(L11:L16)</f>
        <v>1488.404</v>
      </c>
      <c r="L17" s="565"/>
    </row>
    <row r="18" spans="1:12" ht="13.5" thickBot="1" x14ac:dyDescent="0.25">
      <c r="K18" s="279"/>
      <c r="L18" s="279"/>
    </row>
    <row r="19" spans="1:12" ht="13.5" thickBot="1" x14ac:dyDescent="0.25">
      <c r="A19" s="561" t="s">
        <v>359</v>
      </c>
      <c r="B19" s="562"/>
      <c r="C19" s="562"/>
      <c r="D19" s="562"/>
      <c r="E19" s="562"/>
      <c r="F19" s="562"/>
      <c r="G19" s="562"/>
      <c r="H19" s="562"/>
      <c r="I19" s="562"/>
      <c r="J19" s="563"/>
      <c r="K19" s="566">
        <f>K17/12</f>
        <v>124.03366666666666</v>
      </c>
      <c r="L19" s="567"/>
    </row>
    <row r="20" spans="1:12" x14ac:dyDescent="0.2">
      <c r="K20" s="279"/>
      <c r="L20" s="279"/>
    </row>
    <row r="21" spans="1:12" ht="13.5" thickBot="1" x14ac:dyDescent="0.25">
      <c r="A21" s="68"/>
      <c r="K21" s="279"/>
      <c r="L21" s="280"/>
    </row>
    <row r="22" spans="1:12" ht="15.75" thickBot="1" x14ac:dyDescent="0.25">
      <c r="A22" s="568"/>
      <c r="B22" s="569"/>
      <c r="C22" s="569"/>
      <c r="D22" s="569"/>
      <c r="E22" s="569"/>
      <c r="F22" s="569"/>
      <c r="G22" s="569"/>
      <c r="H22" s="569"/>
      <c r="I22" s="569"/>
      <c r="J22" s="569"/>
      <c r="K22" s="570"/>
      <c r="L22" s="571"/>
    </row>
    <row r="24" spans="1:12" ht="13.5" thickBot="1" x14ac:dyDescent="0.25"/>
    <row r="25" spans="1:12" x14ac:dyDescent="0.2">
      <c r="A25" s="481"/>
      <c r="B25" s="482"/>
      <c r="C25" s="487" t="s">
        <v>360</v>
      </c>
      <c r="D25" s="490"/>
      <c r="E25" s="491"/>
      <c r="F25" s="491"/>
      <c r="G25" s="491"/>
      <c r="H25" s="491"/>
      <c r="I25" s="491"/>
      <c r="J25" s="491"/>
      <c r="K25" s="491"/>
      <c r="L25" s="492"/>
    </row>
    <row r="26" spans="1:12" x14ac:dyDescent="0.2">
      <c r="A26" s="483"/>
      <c r="B26" s="484"/>
      <c r="C26" s="488"/>
      <c r="D26" s="493"/>
      <c r="E26" s="494"/>
      <c r="F26" s="494"/>
      <c r="G26" s="494"/>
      <c r="H26" s="494"/>
      <c r="I26" s="494"/>
      <c r="J26" s="494"/>
      <c r="K26" s="494"/>
      <c r="L26" s="495"/>
    </row>
    <row r="27" spans="1:12" x14ac:dyDescent="0.2">
      <c r="A27" s="483"/>
      <c r="B27" s="484"/>
      <c r="C27" s="488"/>
      <c r="D27" s="493"/>
      <c r="E27" s="494"/>
      <c r="F27" s="494"/>
      <c r="G27" s="494"/>
      <c r="H27" s="494"/>
      <c r="I27" s="494"/>
      <c r="J27" s="494"/>
      <c r="K27" s="494"/>
      <c r="L27" s="495"/>
    </row>
    <row r="28" spans="1:12" ht="13.5" thickBot="1" x14ac:dyDescent="0.25">
      <c r="A28" s="485"/>
      <c r="B28" s="486"/>
      <c r="C28" s="489"/>
      <c r="D28" s="496"/>
      <c r="E28" s="497"/>
      <c r="F28" s="497"/>
      <c r="G28" s="497"/>
      <c r="H28" s="497"/>
      <c r="I28" s="497"/>
      <c r="J28" s="497"/>
      <c r="K28" s="497"/>
      <c r="L28" s="498"/>
    </row>
    <row r="30" spans="1:12" ht="13.5" thickBot="1" x14ac:dyDescent="0.25"/>
    <row r="31" spans="1:12" x14ac:dyDescent="0.2">
      <c r="A31" s="499"/>
      <c r="B31" s="500"/>
      <c r="C31" s="500"/>
      <c r="D31" s="500"/>
      <c r="E31" s="500"/>
      <c r="F31" s="500"/>
      <c r="G31" s="500"/>
      <c r="H31" s="500"/>
      <c r="I31" s="500"/>
      <c r="J31" s="500"/>
      <c r="K31" s="500"/>
      <c r="L31" s="501"/>
    </row>
    <row r="32" spans="1:12" x14ac:dyDescent="0.2">
      <c r="A32" s="502"/>
      <c r="B32" s="449"/>
      <c r="C32" s="449"/>
      <c r="D32" s="449"/>
      <c r="E32" s="449"/>
      <c r="F32" s="449"/>
      <c r="G32" s="449"/>
      <c r="H32" s="449"/>
      <c r="I32" s="449"/>
      <c r="J32" s="449"/>
      <c r="K32" s="449"/>
      <c r="L32" s="503"/>
    </row>
    <row r="33" spans="1:12" x14ac:dyDescent="0.2">
      <c r="A33" s="502"/>
      <c r="B33" s="449"/>
      <c r="C33" s="449"/>
      <c r="D33" s="449"/>
      <c r="E33" s="449"/>
      <c r="F33" s="449"/>
      <c r="G33" s="449"/>
      <c r="H33" s="449"/>
      <c r="I33" s="449"/>
      <c r="J33" s="449"/>
      <c r="K33" s="449"/>
      <c r="L33" s="503"/>
    </row>
    <row r="34" spans="1:12" x14ac:dyDescent="0.2">
      <c r="A34" s="502"/>
      <c r="B34" s="449"/>
      <c r="C34" s="449"/>
      <c r="D34" s="449"/>
      <c r="E34" s="449"/>
      <c r="F34" s="449"/>
      <c r="G34" s="449"/>
      <c r="H34" s="449"/>
      <c r="I34" s="449"/>
      <c r="J34" s="449"/>
      <c r="K34" s="449"/>
      <c r="L34" s="503"/>
    </row>
    <row r="35" spans="1:12" ht="13.5" thickBot="1" x14ac:dyDescent="0.25">
      <c r="A35" s="504"/>
      <c r="B35" s="505"/>
      <c r="C35" s="505"/>
      <c r="D35" s="505"/>
      <c r="E35" s="505"/>
      <c r="F35" s="505"/>
      <c r="G35" s="505"/>
      <c r="H35" s="505"/>
      <c r="I35" s="505"/>
      <c r="J35" s="505"/>
      <c r="K35" s="505"/>
      <c r="L35" s="506"/>
    </row>
    <row r="36" spans="1:12" ht="13.5" thickBot="1" x14ac:dyDescent="0.25"/>
    <row r="37" spans="1:12" x14ac:dyDescent="0.2">
      <c r="A37" s="507" t="s">
        <v>361</v>
      </c>
      <c r="B37" s="508"/>
      <c r="C37" s="508"/>
      <c r="D37" s="508"/>
      <c r="E37" s="508"/>
      <c r="F37" s="508"/>
      <c r="G37" s="508"/>
      <c r="H37" s="509"/>
    </row>
    <row r="38" spans="1:12" x14ac:dyDescent="0.2">
      <c r="A38" s="510"/>
      <c r="B38" s="511"/>
      <c r="C38" s="511"/>
      <c r="D38" s="511"/>
      <c r="E38" s="511"/>
      <c r="F38" s="511"/>
      <c r="G38" s="511"/>
      <c r="H38" s="512"/>
    </row>
    <row r="39" spans="1:12" x14ac:dyDescent="0.2">
      <c r="A39" s="510"/>
      <c r="B39" s="511"/>
      <c r="C39" s="511"/>
      <c r="D39" s="511"/>
      <c r="E39" s="511"/>
      <c r="F39" s="511"/>
      <c r="G39" s="511"/>
      <c r="H39" s="512"/>
    </row>
    <row r="40" spans="1:12" ht="13.5" thickBot="1" x14ac:dyDescent="0.25">
      <c r="A40" s="513"/>
      <c r="B40" s="514"/>
      <c r="C40" s="514"/>
      <c r="D40" s="514"/>
      <c r="E40" s="514"/>
      <c r="F40" s="514"/>
      <c r="G40" s="514"/>
      <c r="H40" s="515"/>
    </row>
    <row r="45" spans="1:12" ht="13.5" thickBot="1" x14ac:dyDescent="0.25"/>
    <row r="46" spans="1:12" ht="13.5" thickBot="1" x14ac:dyDescent="0.25">
      <c r="A46" s="545" t="s">
        <v>337</v>
      </c>
      <c r="B46" s="546"/>
      <c r="C46" s="546"/>
      <c r="D46" s="546"/>
      <c r="E46" s="546"/>
      <c r="F46" s="546"/>
      <c r="G46" s="546"/>
      <c r="H46" s="546"/>
      <c r="I46" s="546"/>
      <c r="J46" s="546"/>
      <c r="K46" s="546"/>
      <c r="L46" s="547"/>
    </row>
    <row r="47" spans="1:12" x14ac:dyDescent="0.2">
      <c r="A47" s="185" t="s">
        <v>21</v>
      </c>
      <c r="B47" s="558" t="s">
        <v>338</v>
      </c>
      <c r="C47" s="548"/>
      <c r="D47" s="548"/>
      <c r="E47" s="186" t="s">
        <v>339</v>
      </c>
      <c r="F47" s="559"/>
      <c r="G47" s="548"/>
      <c r="H47" s="548"/>
      <c r="I47" s="548"/>
      <c r="J47" s="186" t="s">
        <v>340</v>
      </c>
      <c r="K47" s="548"/>
      <c r="L47" s="549"/>
    </row>
    <row r="48" spans="1:12" x14ac:dyDescent="0.2">
      <c r="A48" s="187" t="s">
        <v>23</v>
      </c>
      <c r="B48" s="554" t="s">
        <v>341</v>
      </c>
      <c r="C48" s="554"/>
      <c r="D48" s="554"/>
      <c r="E48" s="188" t="s">
        <v>339</v>
      </c>
      <c r="F48" s="556"/>
      <c r="G48" s="560"/>
      <c r="H48" s="560"/>
      <c r="I48" s="560"/>
      <c r="J48" s="188" t="s">
        <v>340</v>
      </c>
      <c r="K48" s="550"/>
      <c r="L48" s="551"/>
    </row>
    <row r="49" spans="1:13" x14ac:dyDescent="0.2">
      <c r="A49" s="189" t="s">
        <v>26</v>
      </c>
      <c r="B49" s="552"/>
      <c r="C49" s="552"/>
      <c r="D49" s="552"/>
      <c r="E49" s="190" t="s">
        <v>339</v>
      </c>
      <c r="F49" s="557"/>
      <c r="G49" s="552"/>
      <c r="H49" s="552"/>
      <c r="I49" s="552"/>
      <c r="J49" s="190" t="s">
        <v>340</v>
      </c>
      <c r="K49" s="552"/>
      <c r="L49" s="553"/>
    </row>
    <row r="50" spans="1:13" x14ac:dyDescent="0.2">
      <c r="A50" s="187" t="s">
        <v>29</v>
      </c>
      <c r="B50" s="554"/>
      <c r="C50" s="554"/>
      <c r="D50" s="554"/>
      <c r="E50" s="188" t="s">
        <v>339</v>
      </c>
      <c r="F50" s="556"/>
      <c r="G50" s="550"/>
      <c r="H50" s="550"/>
      <c r="I50" s="550"/>
      <c r="J50" s="188" t="s">
        <v>340</v>
      </c>
      <c r="K50" s="554"/>
      <c r="L50" s="555"/>
    </row>
    <row r="51" spans="1:13" x14ac:dyDescent="0.2">
      <c r="A51" s="191" t="s">
        <v>63</v>
      </c>
      <c r="B51" s="516"/>
      <c r="C51" s="516"/>
      <c r="D51" s="516"/>
      <c r="E51" s="192" t="s">
        <v>339</v>
      </c>
      <c r="F51" s="543"/>
      <c r="G51" s="544"/>
      <c r="H51" s="544"/>
      <c r="I51" s="544"/>
      <c r="J51" s="192" t="s">
        <v>340</v>
      </c>
      <c r="K51" s="516"/>
      <c r="L51" s="517"/>
    </row>
    <row r="52" spans="1:13" ht="13.5" thickBot="1" x14ac:dyDescent="0.25">
      <c r="A52" s="193" t="s">
        <v>65</v>
      </c>
      <c r="B52" s="518"/>
      <c r="C52" s="518"/>
      <c r="D52" s="518"/>
      <c r="E52" s="194" t="s">
        <v>339</v>
      </c>
      <c r="F52" s="541"/>
      <c r="G52" s="542"/>
      <c r="H52" s="542"/>
      <c r="I52" s="542"/>
      <c r="J52" s="195" t="s">
        <v>340</v>
      </c>
      <c r="K52" s="518"/>
      <c r="L52" s="519"/>
    </row>
    <row r="53" spans="1:13" x14ac:dyDescent="0.2">
      <c r="A53" s="520" t="s">
        <v>342</v>
      </c>
      <c r="B53" s="523" t="s">
        <v>362</v>
      </c>
      <c r="C53" s="526" t="s">
        <v>344</v>
      </c>
      <c r="D53" s="529" t="s">
        <v>345</v>
      </c>
      <c r="E53" s="532" t="s">
        <v>346</v>
      </c>
      <c r="F53" s="533"/>
      <c r="G53" s="533"/>
      <c r="H53" s="533"/>
      <c r="I53" s="533"/>
      <c r="J53" s="534"/>
      <c r="K53" s="535" t="s">
        <v>347</v>
      </c>
      <c r="L53" s="536"/>
    </row>
    <row r="54" spans="1:13" ht="13.5" x14ac:dyDescent="0.2">
      <c r="A54" s="521"/>
      <c r="B54" s="524"/>
      <c r="C54" s="527"/>
      <c r="D54" s="530"/>
      <c r="E54" s="196" t="s">
        <v>21</v>
      </c>
      <c r="F54" s="197" t="s">
        <v>23</v>
      </c>
      <c r="G54" s="197" t="s">
        <v>26</v>
      </c>
      <c r="H54" s="197" t="s">
        <v>29</v>
      </c>
      <c r="I54" s="197" t="s">
        <v>63</v>
      </c>
      <c r="J54" s="198" t="s">
        <v>65</v>
      </c>
      <c r="K54" s="537" t="s">
        <v>348</v>
      </c>
      <c r="L54" s="539" t="s">
        <v>349</v>
      </c>
    </row>
    <row r="55" spans="1:13" ht="13.5" thickBot="1" x14ac:dyDescent="0.25">
      <c r="A55" s="522"/>
      <c r="B55" s="525"/>
      <c r="C55" s="528"/>
      <c r="D55" s="531"/>
      <c r="E55" s="199" t="s">
        <v>350</v>
      </c>
      <c r="F55" s="200" t="s">
        <v>350</v>
      </c>
      <c r="G55" s="200" t="s">
        <v>350</v>
      </c>
      <c r="H55" s="200" t="s">
        <v>350</v>
      </c>
      <c r="I55" s="200" t="s">
        <v>350</v>
      </c>
      <c r="J55" s="201" t="s">
        <v>350</v>
      </c>
      <c r="K55" s="538"/>
      <c r="L55" s="540"/>
    </row>
    <row r="56" spans="1:13" ht="38.25" x14ac:dyDescent="0.2">
      <c r="A56" s="202">
        <v>1</v>
      </c>
      <c r="B56" s="307" t="s">
        <v>363</v>
      </c>
      <c r="C56" s="215" t="s">
        <v>352</v>
      </c>
      <c r="D56" s="247">
        <v>4</v>
      </c>
      <c r="E56" s="377">
        <v>149.99</v>
      </c>
      <c r="F56" s="377">
        <v>123.18</v>
      </c>
      <c r="G56" s="377">
        <v>180</v>
      </c>
      <c r="H56" s="377">
        <v>160</v>
      </c>
      <c r="I56" s="377">
        <v>160</v>
      </c>
      <c r="J56" s="377">
        <v>110</v>
      </c>
      <c r="K56" s="274">
        <f>AVERAGE(E56:J56)</f>
        <v>147.19500000000002</v>
      </c>
      <c r="L56" s="275">
        <f t="shared" ref="L56:L61" si="2">K56*D56</f>
        <v>588.78000000000009</v>
      </c>
      <c r="M56" s="279"/>
    </row>
    <row r="57" spans="1:13" ht="25.5" x14ac:dyDescent="0.2">
      <c r="A57" s="206">
        <v>2</v>
      </c>
      <c r="B57" s="307" t="s">
        <v>364</v>
      </c>
      <c r="C57" s="208" t="s">
        <v>354</v>
      </c>
      <c r="D57" s="248">
        <v>2</v>
      </c>
      <c r="E57" s="377">
        <v>199.99</v>
      </c>
      <c r="F57" s="377">
        <v>199.9</v>
      </c>
      <c r="G57" s="377">
        <v>132.9</v>
      </c>
      <c r="H57" s="377">
        <v>150</v>
      </c>
      <c r="I57" s="377">
        <v>169.9</v>
      </c>
      <c r="J57" s="377">
        <v>158.99</v>
      </c>
      <c r="K57" s="274">
        <f t="shared" ref="K57:K61" si="3">AVERAGE(E57:J57)</f>
        <v>168.61333333333332</v>
      </c>
      <c r="L57" s="278">
        <f t="shared" si="2"/>
        <v>337.22666666666663</v>
      </c>
    </row>
    <row r="58" spans="1:13" ht="25.5" x14ac:dyDescent="0.2">
      <c r="A58" s="206">
        <v>3</v>
      </c>
      <c r="B58" s="307" t="s">
        <v>365</v>
      </c>
      <c r="C58" s="208" t="s">
        <v>354</v>
      </c>
      <c r="D58" s="248">
        <v>2</v>
      </c>
      <c r="E58" s="377">
        <v>189.99</v>
      </c>
      <c r="F58" s="377">
        <v>159.99</v>
      </c>
      <c r="G58" s="377">
        <v>168.11</v>
      </c>
      <c r="H58" s="377">
        <v>175.2</v>
      </c>
      <c r="I58" s="377">
        <v>150</v>
      </c>
      <c r="J58" s="377">
        <v>139.88999999999999</v>
      </c>
      <c r="K58" s="274">
        <f t="shared" si="3"/>
        <v>163.86333333333332</v>
      </c>
      <c r="L58" s="278">
        <f t="shared" si="2"/>
        <v>327.72666666666663</v>
      </c>
    </row>
    <row r="59" spans="1:13" ht="51" x14ac:dyDescent="0.2">
      <c r="A59" s="206">
        <v>4</v>
      </c>
      <c r="B59" s="307" t="s">
        <v>366</v>
      </c>
      <c r="C59" s="208" t="s">
        <v>344</v>
      </c>
      <c r="D59" s="248">
        <v>1</v>
      </c>
      <c r="E59" s="377">
        <v>8</v>
      </c>
      <c r="F59" s="377">
        <v>7</v>
      </c>
      <c r="G59" s="377">
        <v>8.9</v>
      </c>
      <c r="H59" s="377">
        <v>6.3</v>
      </c>
      <c r="I59" s="377">
        <v>4.62</v>
      </c>
      <c r="J59" s="377">
        <v>6.9</v>
      </c>
      <c r="K59" s="274">
        <f t="shared" si="3"/>
        <v>6.9533333333333331</v>
      </c>
      <c r="L59" s="278">
        <f t="shared" si="2"/>
        <v>6.9533333333333331</v>
      </c>
    </row>
    <row r="60" spans="1:13" x14ac:dyDescent="0.2">
      <c r="A60" s="206">
        <v>5</v>
      </c>
      <c r="B60" s="307" t="s">
        <v>367</v>
      </c>
      <c r="C60" s="250" t="s">
        <v>354</v>
      </c>
      <c r="D60" s="251">
        <v>2</v>
      </c>
      <c r="E60" s="377">
        <v>59.6</v>
      </c>
      <c r="F60" s="377">
        <v>59.9</v>
      </c>
      <c r="G60" s="377">
        <v>64.900000000000006</v>
      </c>
      <c r="H60" s="377">
        <v>69.989999999999995</v>
      </c>
      <c r="I60" s="377">
        <v>69</v>
      </c>
      <c r="J60" s="377">
        <v>67.5</v>
      </c>
      <c r="K60" s="274">
        <f t="shared" si="3"/>
        <v>65.148333333333326</v>
      </c>
      <c r="L60" s="278">
        <f t="shared" si="2"/>
        <v>130.29666666666665</v>
      </c>
    </row>
    <row r="61" spans="1:13" ht="25.5" x14ac:dyDescent="0.2">
      <c r="A61" s="206">
        <v>6</v>
      </c>
      <c r="B61" s="307" t="s">
        <v>368</v>
      </c>
      <c r="C61" s="250" t="s">
        <v>354</v>
      </c>
      <c r="D61" s="251">
        <v>5</v>
      </c>
      <c r="E61" s="377">
        <v>25.9</v>
      </c>
      <c r="F61" s="377">
        <v>24.8</v>
      </c>
      <c r="G61" s="377">
        <v>10.99</v>
      </c>
      <c r="H61" s="377">
        <v>22</v>
      </c>
      <c r="I61" s="377">
        <v>15</v>
      </c>
      <c r="J61" s="377">
        <v>19.77</v>
      </c>
      <c r="K61" s="274">
        <f t="shared" si="3"/>
        <v>19.743333333333332</v>
      </c>
      <c r="L61" s="278">
        <f t="shared" si="2"/>
        <v>98.716666666666669</v>
      </c>
    </row>
    <row r="62" spans="1:13" x14ac:dyDescent="0.2">
      <c r="A62" s="206"/>
      <c r="B62" s="267"/>
      <c r="C62" s="250"/>
      <c r="D62" s="252"/>
      <c r="E62" s="276"/>
      <c r="F62" s="276"/>
      <c r="G62" s="276"/>
      <c r="H62" s="276"/>
      <c r="I62" s="276"/>
      <c r="J62" s="276"/>
      <c r="K62" s="277"/>
      <c r="L62" s="278"/>
    </row>
    <row r="63" spans="1:13" ht="13.5" thickBot="1" x14ac:dyDescent="0.25">
      <c r="A63" s="561" t="s">
        <v>358</v>
      </c>
      <c r="B63" s="562"/>
      <c r="C63" s="562"/>
      <c r="D63" s="563"/>
      <c r="E63" s="210"/>
      <c r="F63" s="211"/>
      <c r="G63" s="211"/>
      <c r="H63" s="211"/>
      <c r="I63" s="211"/>
      <c r="J63" s="212"/>
      <c r="K63" s="564">
        <f>SUM(L56:L62)</f>
        <v>1489.7</v>
      </c>
      <c r="L63" s="565"/>
    </row>
    <row r="64" spans="1:13" ht="13.5" thickBot="1" x14ac:dyDescent="0.25">
      <c r="K64" s="279"/>
      <c r="L64" s="279"/>
    </row>
    <row r="65" spans="1:12" ht="13.5" thickBot="1" x14ac:dyDescent="0.25">
      <c r="A65" s="561" t="s">
        <v>359</v>
      </c>
      <c r="B65" s="562"/>
      <c r="C65" s="562"/>
      <c r="D65" s="562"/>
      <c r="E65" s="562"/>
      <c r="F65" s="562"/>
      <c r="G65" s="562"/>
      <c r="H65" s="562"/>
      <c r="I65" s="562"/>
      <c r="J65" s="563"/>
      <c r="K65" s="566">
        <f>K63/12</f>
        <v>124.14166666666667</v>
      </c>
      <c r="L65" s="567"/>
    </row>
    <row r="66" spans="1:12" x14ac:dyDescent="0.2">
      <c r="K66" s="279"/>
      <c r="L66" s="279"/>
    </row>
    <row r="67" spans="1:12" ht="13.5" thickBot="1" x14ac:dyDescent="0.25">
      <c r="A67" s="68"/>
      <c r="K67" s="279"/>
      <c r="L67" s="280"/>
    </row>
    <row r="68" spans="1:12" ht="15.75" thickBot="1" x14ac:dyDescent="0.25">
      <c r="A68" s="568" t="s">
        <v>369</v>
      </c>
      <c r="B68" s="569"/>
      <c r="C68" s="569"/>
      <c r="D68" s="569"/>
      <c r="E68" s="569"/>
      <c r="F68" s="569"/>
      <c r="G68" s="569"/>
      <c r="H68" s="569"/>
      <c r="I68" s="569"/>
      <c r="J68" s="569"/>
      <c r="K68" s="570">
        <f>(K19+K65)/2</f>
        <v>124.08766666666666</v>
      </c>
      <c r="L68" s="571"/>
    </row>
    <row r="70" spans="1:12" ht="13.5" thickBot="1" x14ac:dyDescent="0.25"/>
    <row r="71" spans="1:12" x14ac:dyDescent="0.2">
      <c r="A71" s="481"/>
      <c r="B71" s="482"/>
      <c r="C71" s="487" t="s">
        <v>360</v>
      </c>
      <c r="D71" s="490"/>
      <c r="E71" s="491"/>
      <c r="F71" s="491"/>
      <c r="G71" s="491"/>
      <c r="H71" s="491"/>
      <c r="I71" s="491"/>
      <c r="J71" s="491"/>
      <c r="K71" s="491"/>
      <c r="L71" s="492"/>
    </row>
    <row r="72" spans="1:12" x14ac:dyDescent="0.2">
      <c r="A72" s="483"/>
      <c r="B72" s="484"/>
      <c r="C72" s="488"/>
      <c r="D72" s="493"/>
      <c r="E72" s="494"/>
      <c r="F72" s="494"/>
      <c r="G72" s="494"/>
      <c r="H72" s="494"/>
      <c r="I72" s="494"/>
      <c r="J72" s="494"/>
      <c r="K72" s="494"/>
      <c r="L72" s="495"/>
    </row>
    <row r="73" spans="1:12" x14ac:dyDescent="0.2">
      <c r="A73" s="483"/>
      <c r="B73" s="484"/>
      <c r="C73" s="488"/>
      <c r="D73" s="493"/>
      <c r="E73" s="494"/>
      <c r="F73" s="494"/>
      <c r="G73" s="494"/>
      <c r="H73" s="494"/>
      <c r="I73" s="494"/>
      <c r="J73" s="494"/>
      <c r="K73" s="494"/>
      <c r="L73" s="495"/>
    </row>
    <row r="74" spans="1:12" ht="13.5" thickBot="1" x14ac:dyDescent="0.25">
      <c r="A74" s="485"/>
      <c r="B74" s="486"/>
      <c r="C74" s="489"/>
      <c r="D74" s="496"/>
      <c r="E74" s="497"/>
      <c r="F74" s="497"/>
      <c r="G74" s="497"/>
      <c r="H74" s="497"/>
      <c r="I74" s="497"/>
      <c r="J74" s="497"/>
      <c r="K74" s="497"/>
      <c r="L74" s="498"/>
    </row>
    <row r="76" spans="1:12" ht="13.5" thickBot="1" x14ac:dyDescent="0.25"/>
    <row r="77" spans="1:12" x14ac:dyDescent="0.2">
      <c r="A77" s="499"/>
      <c r="B77" s="500"/>
      <c r="C77" s="500"/>
      <c r="D77" s="500"/>
      <c r="E77" s="500"/>
      <c r="F77" s="500"/>
      <c r="G77" s="500"/>
      <c r="H77" s="500"/>
      <c r="I77" s="500"/>
      <c r="J77" s="500"/>
      <c r="K77" s="500"/>
      <c r="L77" s="501"/>
    </row>
    <row r="78" spans="1:12" x14ac:dyDescent="0.2">
      <c r="A78" s="502"/>
      <c r="B78" s="449"/>
      <c r="C78" s="449"/>
      <c r="D78" s="449"/>
      <c r="E78" s="449"/>
      <c r="F78" s="449"/>
      <c r="G78" s="449"/>
      <c r="H78" s="449"/>
      <c r="I78" s="449"/>
      <c r="J78" s="449"/>
      <c r="K78" s="449"/>
      <c r="L78" s="503"/>
    </row>
    <row r="79" spans="1:12" x14ac:dyDescent="0.2">
      <c r="A79" s="502"/>
      <c r="B79" s="449"/>
      <c r="C79" s="449"/>
      <c r="D79" s="449"/>
      <c r="E79" s="449"/>
      <c r="F79" s="449"/>
      <c r="G79" s="449"/>
      <c r="H79" s="449"/>
      <c r="I79" s="449"/>
      <c r="J79" s="449"/>
      <c r="K79" s="449"/>
      <c r="L79" s="503"/>
    </row>
    <row r="80" spans="1:12" x14ac:dyDescent="0.2">
      <c r="A80" s="502"/>
      <c r="B80" s="449"/>
      <c r="C80" s="449"/>
      <c r="D80" s="449"/>
      <c r="E80" s="449"/>
      <c r="F80" s="449"/>
      <c r="G80" s="449"/>
      <c r="H80" s="449"/>
      <c r="I80" s="449"/>
      <c r="J80" s="449"/>
      <c r="K80" s="449"/>
      <c r="L80" s="503"/>
    </row>
    <row r="81" spans="1:12" ht="13.5" thickBot="1" x14ac:dyDescent="0.25">
      <c r="A81" s="504"/>
      <c r="B81" s="505"/>
      <c r="C81" s="505"/>
      <c r="D81" s="505"/>
      <c r="E81" s="505"/>
      <c r="F81" s="505"/>
      <c r="G81" s="505"/>
      <c r="H81" s="505"/>
      <c r="I81" s="505"/>
      <c r="J81" s="505"/>
      <c r="K81" s="505"/>
      <c r="L81" s="506"/>
    </row>
    <row r="82" spans="1:12" ht="13.5" thickBot="1" x14ac:dyDescent="0.25"/>
    <row r="83" spans="1:12" x14ac:dyDescent="0.2">
      <c r="A83" s="507" t="s">
        <v>361</v>
      </c>
      <c r="B83" s="508"/>
      <c r="C83" s="508"/>
      <c r="D83" s="508"/>
      <c r="E83" s="508"/>
      <c r="F83" s="508"/>
      <c r="G83" s="508"/>
      <c r="H83" s="509"/>
    </row>
    <row r="84" spans="1:12" x14ac:dyDescent="0.2">
      <c r="A84" s="510"/>
      <c r="B84" s="511"/>
      <c r="C84" s="511"/>
      <c r="D84" s="511"/>
      <c r="E84" s="511"/>
      <c r="F84" s="511"/>
      <c r="G84" s="511"/>
      <c r="H84" s="512"/>
    </row>
    <row r="85" spans="1:12" x14ac:dyDescent="0.2">
      <c r="A85" s="510"/>
      <c r="B85" s="511"/>
      <c r="C85" s="511"/>
      <c r="D85" s="511"/>
      <c r="E85" s="511"/>
      <c r="F85" s="511"/>
      <c r="G85" s="511"/>
      <c r="H85" s="512"/>
    </row>
    <row r="86" spans="1:12" ht="13.5" thickBot="1" x14ac:dyDescent="0.25">
      <c r="A86" s="513"/>
      <c r="B86" s="514"/>
      <c r="C86" s="514"/>
      <c r="D86" s="514"/>
      <c r="E86" s="514"/>
      <c r="F86" s="514"/>
      <c r="G86" s="514"/>
      <c r="H86" s="515"/>
    </row>
  </sheetData>
  <mergeCells count="76">
    <mergeCell ref="A77:L81"/>
    <mergeCell ref="A83:H86"/>
    <mergeCell ref="A65:J65"/>
    <mergeCell ref="K65:L65"/>
    <mergeCell ref="A68:J68"/>
    <mergeCell ref="K68:L68"/>
    <mergeCell ref="A71:B74"/>
    <mergeCell ref="C71:C74"/>
    <mergeCell ref="D71:L74"/>
    <mergeCell ref="K53:L53"/>
    <mergeCell ref="K54:K55"/>
    <mergeCell ref="L54:L55"/>
    <mergeCell ref="A63:D63"/>
    <mergeCell ref="K63:L63"/>
    <mergeCell ref="A53:A55"/>
    <mergeCell ref="B53:B55"/>
    <mergeCell ref="C53:C55"/>
    <mergeCell ref="D53:D55"/>
    <mergeCell ref="E53:J53"/>
    <mergeCell ref="B51:D51"/>
    <mergeCell ref="F51:I51"/>
    <mergeCell ref="K51:L51"/>
    <mergeCell ref="B52:D52"/>
    <mergeCell ref="F52:I52"/>
    <mergeCell ref="K52:L52"/>
    <mergeCell ref="B49:D49"/>
    <mergeCell ref="F49:I49"/>
    <mergeCell ref="K49:L49"/>
    <mergeCell ref="B50:D50"/>
    <mergeCell ref="F50:I50"/>
    <mergeCell ref="K50:L50"/>
    <mergeCell ref="A46:L46"/>
    <mergeCell ref="B47:D47"/>
    <mergeCell ref="F47:I47"/>
    <mergeCell ref="K47:L47"/>
    <mergeCell ref="B48:D48"/>
    <mergeCell ref="F48:I48"/>
    <mergeCell ref="K48:L48"/>
    <mergeCell ref="A17:D17"/>
    <mergeCell ref="K17:L17"/>
    <mergeCell ref="A19:J19"/>
    <mergeCell ref="K19:L19"/>
    <mergeCell ref="A22:J22"/>
    <mergeCell ref="K22:L22"/>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25:B28"/>
    <mergeCell ref="C25:C28"/>
    <mergeCell ref="D25:L28"/>
    <mergeCell ref="A31:L35"/>
    <mergeCell ref="A37:H40"/>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3"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45" t="s">
        <v>370</v>
      </c>
      <c r="B1" s="546"/>
      <c r="C1" s="546"/>
      <c r="D1" s="546"/>
      <c r="E1" s="546"/>
      <c r="F1" s="546"/>
      <c r="G1" s="546"/>
      <c r="H1" s="546"/>
      <c r="I1" s="546"/>
      <c r="J1" s="546"/>
      <c r="K1" s="546"/>
      <c r="L1" s="547"/>
    </row>
    <row r="2" spans="1:12" x14ac:dyDescent="0.2">
      <c r="A2" s="216" t="s">
        <v>21</v>
      </c>
      <c r="B2" s="558" t="s">
        <v>338</v>
      </c>
      <c r="C2" s="548"/>
      <c r="D2" s="548"/>
      <c r="E2" s="186" t="s">
        <v>339</v>
      </c>
      <c r="F2" s="604"/>
      <c r="G2" s="605"/>
      <c r="H2" s="605"/>
      <c r="I2" s="605"/>
      <c r="J2" s="186" t="s">
        <v>340</v>
      </c>
      <c r="K2" s="548"/>
      <c r="L2" s="549"/>
    </row>
    <row r="3" spans="1:12" x14ac:dyDescent="0.2">
      <c r="A3" s="217" t="s">
        <v>23</v>
      </c>
      <c r="B3" s="606"/>
      <c r="C3" s="554"/>
      <c r="D3" s="554"/>
      <c r="E3" s="188" t="s">
        <v>339</v>
      </c>
      <c r="F3" s="556"/>
      <c r="G3" s="560"/>
      <c r="H3" s="560"/>
      <c r="I3" s="560"/>
      <c r="J3" s="188" t="s">
        <v>340</v>
      </c>
      <c r="K3" s="554"/>
      <c r="L3" s="555"/>
    </row>
    <row r="4" spans="1:12" x14ac:dyDescent="0.2">
      <c r="A4" s="218" t="s">
        <v>26</v>
      </c>
      <c r="B4" s="607"/>
      <c r="C4" s="552"/>
      <c r="D4" s="552"/>
      <c r="E4" s="190" t="s">
        <v>339</v>
      </c>
      <c r="F4" s="557"/>
      <c r="G4" s="608"/>
      <c r="H4" s="608"/>
      <c r="I4" s="608"/>
      <c r="J4" s="190" t="s">
        <v>340</v>
      </c>
      <c r="K4" s="552"/>
      <c r="L4" s="553"/>
    </row>
    <row r="5" spans="1:12" x14ac:dyDescent="0.2">
      <c r="A5" s="217" t="s">
        <v>29</v>
      </c>
      <c r="B5" s="606"/>
      <c r="C5" s="554"/>
      <c r="D5" s="554"/>
      <c r="E5" s="188" t="s">
        <v>339</v>
      </c>
      <c r="F5" s="556"/>
      <c r="G5" s="550"/>
      <c r="H5" s="550"/>
      <c r="I5" s="550"/>
      <c r="J5" s="188" t="s">
        <v>340</v>
      </c>
      <c r="K5" s="554"/>
      <c r="L5" s="555"/>
    </row>
    <row r="6" spans="1:12" x14ac:dyDescent="0.2">
      <c r="A6" s="218" t="s">
        <v>63</v>
      </c>
      <c r="B6" s="607"/>
      <c r="C6" s="552"/>
      <c r="D6" s="552"/>
      <c r="E6" s="190" t="s">
        <v>339</v>
      </c>
      <c r="F6" s="557"/>
      <c r="G6" s="552"/>
      <c r="H6" s="552"/>
      <c r="I6" s="552"/>
      <c r="J6" s="190" t="s">
        <v>340</v>
      </c>
      <c r="K6" s="552"/>
      <c r="L6" s="553"/>
    </row>
    <row r="7" spans="1:12" ht="13.5" thickBot="1" x14ac:dyDescent="0.25">
      <c r="A7" s="219" t="s">
        <v>65</v>
      </c>
      <c r="B7" s="609"/>
      <c r="C7" s="518"/>
      <c r="D7" s="518"/>
      <c r="E7" s="194" t="s">
        <v>339</v>
      </c>
      <c r="F7" s="610"/>
      <c r="G7" s="611"/>
      <c r="H7" s="611"/>
      <c r="I7" s="612"/>
      <c r="J7" s="195" t="s">
        <v>340</v>
      </c>
      <c r="K7" s="518"/>
      <c r="L7" s="519"/>
    </row>
    <row r="8" spans="1:12" x14ac:dyDescent="0.2">
      <c r="A8" s="520" t="s">
        <v>342</v>
      </c>
      <c r="B8" s="523" t="s">
        <v>371</v>
      </c>
      <c r="C8" s="526" t="s">
        <v>344</v>
      </c>
      <c r="D8" s="529" t="s">
        <v>345</v>
      </c>
      <c r="E8" s="532" t="s">
        <v>346</v>
      </c>
      <c r="F8" s="533"/>
      <c r="G8" s="533"/>
      <c r="H8" s="533"/>
      <c r="I8" s="533"/>
      <c r="J8" s="534"/>
      <c r="K8" s="535" t="s">
        <v>347</v>
      </c>
      <c r="L8" s="536"/>
    </row>
    <row r="9" spans="1:12" ht="13.5" x14ac:dyDescent="0.2">
      <c r="A9" s="521"/>
      <c r="B9" s="602"/>
      <c r="C9" s="527"/>
      <c r="D9" s="530"/>
      <c r="E9" s="196" t="s">
        <v>21</v>
      </c>
      <c r="F9" s="197" t="s">
        <v>23</v>
      </c>
      <c r="G9" s="197" t="s">
        <v>26</v>
      </c>
      <c r="H9" s="197" t="s">
        <v>29</v>
      </c>
      <c r="I9" s="197" t="s">
        <v>63</v>
      </c>
      <c r="J9" s="198" t="s">
        <v>65</v>
      </c>
      <c r="K9" s="537" t="s">
        <v>348</v>
      </c>
      <c r="L9" s="539" t="s">
        <v>349</v>
      </c>
    </row>
    <row r="10" spans="1:12" ht="26.25" thickBot="1" x14ac:dyDescent="0.25">
      <c r="A10" s="615"/>
      <c r="B10" s="616"/>
      <c r="C10" s="617"/>
      <c r="D10" s="618"/>
      <c r="E10" s="236" t="s">
        <v>350</v>
      </c>
      <c r="F10" s="237" t="s">
        <v>350</v>
      </c>
      <c r="G10" s="237" t="s">
        <v>350</v>
      </c>
      <c r="H10" s="237" t="s">
        <v>350</v>
      </c>
      <c r="I10" s="237" t="s">
        <v>350</v>
      </c>
      <c r="J10" s="238" t="s">
        <v>350</v>
      </c>
      <c r="K10" s="613"/>
      <c r="L10" s="614"/>
    </row>
    <row r="11" spans="1:12" s="205" customFormat="1" ht="63.75" x14ac:dyDescent="0.2">
      <c r="A11" s="220">
        <v>1</v>
      </c>
      <c r="B11" s="240" t="s">
        <v>372</v>
      </c>
      <c r="C11" s="241" t="s">
        <v>373</v>
      </c>
      <c r="D11" s="253">
        <v>5</v>
      </c>
      <c r="E11" s="281">
        <v>2.38</v>
      </c>
      <c r="F11" s="281">
        <v>2.76</v>
      </c>
      <c r="G11" s="281">
        <v>3.46</v>
      </c>
      <c r="H11" s="281"/>
      <c r="I11" s="281"/>
      <c r="J11" s="281"/>
      <c r="K11" s="274">
        <f>AVERAGE(E11:J11)</f>
        <v>2.8666666666666667</v>
      </c>
      <c r="L11" s="275">
        <f>K11*D11</f>
        <v>14.333333333333334</v>
      </c>
    </row>
    <row r="12" spans="1:12" s="205" customFormat="1" x14ac:dyDescent="0.2">
      <c r="A12" s="206">
        <v>2</v>
      </c>
      <c r="B12" s="233" t="s">
        <v>374</v>
      </c>
      <c r="C12" s="235" t="s">
        <v>4</v>
      </c>
      <c r="D12" s="254">
        <v>3</v>
      </c>
      <c r="E12" s="276">
        <v>8.89</v>
      </c>
      <c r="F12" s="276">
        <v>9.3000000000000007</v>
      </c>
      <c r="G12" s="276">
        <v>9.89</v>
      </c>
      <c r="H12" s="276"/>
      <c r="I12" s="276"/>
      <c r="J12" s="276"/>
      <c r="K12" s="277">
        <f>AVERAGE(E12:J12)</f>
        <v>9.3600000000000012</v>
      </c>
      <c r="L12" s="278">
        <f>K12*D12</f>
        <v>28.080000000000005</v>
      </c>
    </row>
    <row r="13" spans="1:12" s="205" customFormat="1" ht="38.25" x14ac:dyDescent="0.2">
      <c r="A13" s="206">
        <v>3</v>
      </c>
      <c r="B13" s="234" t="s">
        <v>375</v>
      </c>
      <c r="C13" s="235" t="s">
        <v>4</v>
      </c>
      <c r="D13" s="254">
        <v>3</v>
      </c>
      <c r="E13" s="276">
        <v>7.47</v>
      </c>
      <c r="F13" s="276">
        <v>9.34</v>
      </c>
      <c r="G13" s="276">
        <v>11.59</v>
      </c>
      <c r="H13" s="276"/>
      <c r="I13" s="276"/>
      <c r="J13" s="276"/>
      <c r="K13" s="277">
        <f>AVERAGE(E13:J13)</f>
        <v>9.4666666666666668</v>
      </c>
      <c r="L13" s="278">
        <f>K13*D13</f>
        <v>28.4</v>
      </c>
    </row>
    <row r="14" spans="1:12" s="205" customFormat="1" ht="51" x14ac:dyDescent="0.2">
      <c r="A14" s="206">
        <v>4</v>
      </c>
      <c r="B14" s="234" t="s">
        <v>376</v>
      </c>
      <c r="C14" s="235" t="s">
        <v>4</v>
      </c>
      <c r="D14" s="254">
        <v>10</v>
      </c>
      <c r="E14" s="276">
        <v>6.2</v>
      </c>
      <c r="F14" s="276">
        <v>6.86</v>
      </c>
      <c r="G14" s="276">
        <v>4.9000000000000004</v>
      </c>
      <c r="H14" s="276"/>
      <c r="I14" s="276"/>
      <c r="J14" s="276"/>
      <c r="K14" s="277">
        <f t="shared" ref="K14:K33" si="0">AVERAGE(E14:J14)</f>
        <v>5.9866666666666672</v>
      </c>
      <c r="L14" s="278">
        <f>K14*D14</f>
        <v>59.866666666666674</v>
      </c>
    </row>
    <row r="15" spans="1:12" s="205" customFormat="1" ht="76.5" x14ac:dyDescent="0.2">
      <c r="A15" s="206">
        <v>5</v>
      </c>
      <c r="B15" s="234" t="s">
        <v>377</v>
      </c>
      <c r="C15" s="235" t="s">
        <v>4</v>
      </c>
      <c r="D15" s="254">
        <v>16</v>
      </c>
      <c r="E15" s="276">
        <v>12.84</v>
      </c>
      <c r="F15" s="276">
        <v>12.73</v>
      </c>
      <c r="G15" s="276">
        <v>14.9</v>
      </c>
      <c r="H15" s="276"/>
      <c r="I15" s="276"/>
      <c r="J15" s="276"/>
      <c r="K15" s="277">
        <f t="shared" si="0"/>
        <v>13.49</v>
      </c>
      <c r="L15" s="278">
        <f t="shared" ref="L15:L33" si="1">K15*D15</f>
        <v>215.84</v>
      </c>
    </row>
    <row r="16" spans="1:12" s="205" customFormat="1" ht="51" x14ac:dyDescent="0.2">
      <c r="A16" s="206">
        <v>6</v>
      </c>
      <c r="B16" s="234" t="s">
        <v>378</v>
      </c>
      <c r="C16" s="235" t="s">
        <v>4</v>
      </c>
      <c r="D16" s="254">
        <v>10</v>
      </c>
      <c r="E16" s="276">
        <v>2.08</v>
      </c>
      <c r="F16" s="276">
        <v>1.95</v>
      </c>
      <c r="G16" s="276">
        <v>3.2</v>
      </c>
      <c r="H16" s="276"/>
      <c r="I16" s="276"/>
      <c r="J16" s="276"/>
      <c r="K16" s="277">
        <f t="shared" si="0"/>
        <v>2.41</v>
      </c>
      <c r="L16" s="278">
        <f t="shared" si="1"/>
        <v>24.1</v>
      </c>
    </row>
    <row r="17" spans="1:13" s="205" customFormat="1" ht="38.25" x14ac:dyDescent="0.2">
      <c r="A17" s="206">
        <v>7</v>
      </c>
      <c r="B17" s="234" t="s">
        <v>379</v>
      </c>
      <c r="C17" s="235" t="s">
        <v>4</v>
      </c>
      <c r="D17" s="254">
        <v>5</v>
      </c>
      <c r="E17" s="276">
        <v>2</v>
      </c>
      <c r="F17" s="276">
        <v>2.27</v>
      </c>
      <c r="G17" s="276">
        <v>2.4</v>
      </c>
      <c r="H17" s="276"/>
      <c r="I17" s="276"/>
      <c r="J17" s="276"/>
      <c r="K17" s="277">
        <f t="shared" si="0"/>
        <v>2.2233333333333332</v>
      </c>
      <c r="L17" s="278">
        <f t="shared" si="1"/>
        <v>11.116666666666665</v>
      </c>
    </row>
    <row r="18" spans="1:13" s="205" customFormat="1" ht="63.75" x14ac:dyDescent="0.2">
      <c r="A18" s="206">
        <v>8</v>
      </c>
      <c r="B18" s="234" t="s">
        <v>380</v>
      </c>
      <c r="C18" s="235" t="s">
        <v>4</v>
      </c>
      <c r="D18" s="254">
        <v>5</v>
      </c>
      <c r="E18" s="276">
        <v>0.52</v>
      </c>
      <c r="F18" s="276">
        <v>0.57999999999999996</v>
      </c>
      <c r="G18" s="276">
        <v>1.7</v>
      </c>
      <c r="H18" s="276"/>
      <c r="I18" s="276"/>
      <c r="J18" s="276"/>
      <c r="K18" s="277">
        <f>AVERAGE(E18:J18)</f>
        <v>0.93333333333333324</v>
      </c>
      <c r="L18" s="278">
        <f>K18*D18</f>
        <v>4.6666666666666661</v>
      </c>
    </row>
    <row r="19" spans="1:13" s="205" customFormat="1" x14ac:dyDescent="0.2">
      <c r="A19" s="206">
        <v>9</v>
      </c>
      <c r="B19" s="234" t="s">
        <v>381</v>
      </c>
      <c r="C19" s="235" t="s">
        <v>4</v>
      </c>
      <c r="D19" s="254">
        <v>1</v>
      </c>
      <c r="E19" s="276">
        <v>2.5</v>
      </c>
      <c r="F19" s="276">
        <v>1.23</v>
      </c>
      <c r="G19" s="276">
        <v>3.25</v>
      </c>
      <c r="H19" s="276"/>
      <c r="I19" s="276"/>
      <c r="J19" s="276"/>
      <c r="K19" s="277">
        <f t="shared" si="0"/>
        <v>2.3266666666666667</v>
      </c>
      <c r="L19" s="278">
        <f>K19*D19</f>
        <v>2.3266666666666667</v>
      </c>
    </row>
    <row r="20" spans="1:13" s="205" customFormat="1" x14ac:dyDescent="0.2">
      <c r="A20" s="206">
        <v>10</v>
      </c>
      <c r="B20" s="234" t="s">
        <v>382</v>
      </c>
      <c r="C20" s="235" t="s">
        <v>383</v>
      </c>
      <c r="D20" s="254">
        <v>1</v>
      </c>
      <c r="E20" s="276">
        <v>3.3</v>
      </c>
      <c r="F20" s="276">
        <v>4.12</v>
      </c>
      <c r="G20" s="276">
        <v>4.17</v>
      </c>
      <c r="H20" s="276"/>
      <c r="I20" s="276"/>
      <c r="J20" s="276"/>
      <c r="K20" s="277">
        <f t="shared" si="0"/>
        <v>3.8633333333333333</v>
      </c>
      <c r="L20" s="278">
        <f t="shared" si="1"/>
        <v>3.8633333333333333</v>
      </c>
    </row>
    <row r="21" spans="1:13" s="205" customFormat="1" x14ac:dyDescent="0.2">
      <c r="A21" s="206">
        <v>11</v>
      </c>
      <c r="B21" s="269" t="s">
        <v>384</v>
      </c>
      <c r="C21" s="235" t="s">
        <v>4</v>
      </c>
      <c r="D21" s="254">
        <v>3</v>
      </c>
      <c r="E21" s="276">
        <v>2.19</v>
      </c>
      <c r="F21" s="276">
        <v>2.29</v>
      </c>
      <c r="G21" s="276">
        <v>3</v>
      </c>
      <c r="H21" s="276"/>
      <c r="I21" s="276"/>
      <c r="J21" s="276"/>
      <c r="K21" s="277">
        <f t="shared" si="0"/>
        <v>2.4933333333333336</v>
      </c>
      <c r="L21" s="278">
        <f t="shared" si="1"/>
        <v>7.48</v>
      </c>
      <c r="M21" s="37"/>
    </row>
    <row r="22" spans="1:13" s="205" customFormat="1" ht="51" x14ac:dyDescent="0.2">
      <c r="A22" s="206">
        <v>12</v>
      </c>
      <c r="B22" s="234" t="s">
        <v>385</v>
      </c>
      <c r="C22" s="235" t="s">
        <v>4</v>
      </c>
      <c r="D22" s="254">
        <v>3</v>
      </c>
      <c r="E22" s="276">
        <v>9.75</v>
      </c>
      <c r="F22" s="276">
        <v>13.42</v>
      </c>
      <c r="G22" s="276">
        <v>24.34</v>
      </c>
      <c r="H22" s="276"/>
      <c r="I22" s="276"/>
      <c r="J22" s="276"/>
      <c r="K22" s="277">
        <f t="shared" si="0"/>
        <v>15.836666666666668</v>
      </c>
      <c r="L22" s="278">
        <f t="shared" si="1"/>
        <v>47.510000000000005</v>
      </c>
    </row>
    <row r="23" spans="1:13" s="205" customFormat="1" ht="51" x14ac:dyDescent="0.2">
      <c r="A23" s="206">
        <v>13</v>
      </c>
      <c r="B23" s="234" t="s">
        <v>386</v>
      </c>
      <c r="C23" s="235" t="s">
        <v>4</v>
      </c>
      <c r="D23" s="254">
        <v>2</v>
      </c>
      <c r="E23" s="276">
        <v>5.89</v>
      </c>
      <c r="F23" s="276">
        <v>7.98</v>
      </c>
      <c r="G23" s="276">
        <v>12.1</v>
      </c>
      <c r="H23" s="276"/>
      <c r="I23" s="276"/>
      <c r="J23" s="276"/>
      <c r="K23" s="277">
        <f t="shared" si="0"/>
        <v>8.6566666666666663</v>
      </c>
      <c r="L23" s="278">
        <f t="shared" si="1"/>
        <v>17.313333333333333</v>
      </c>
    </row>
    <row r="24" spans="1:13" s="205" customFormat="1" ht="25.5" x14ac:dyDescent="0.2">
      <c r="A24" s="206">
        <v>14</v>
      </c>
      <c r="B24" s="234" t="s">
        <v>387</v>
      </c>
      <c r="C24" s="235" t="s">
        <v>4</v>
      </c>
      <c r="D24" s="254">
        <v>1</v>
      </c>
      <c r="E24" s="276">
        <v>4.59</v>
      </c>
      <c r="F24" s="276">
        <v>3.59</v>
      </c>
      <c r="G24" s="276">
        <v>6.87</v>
      </c>
      <c r="H24" s="276"/>
      <c r="I24" s="276"/>
      <c r="J24" s="276"/>
      <c r="K24" s="277">
        <f t="shared" si="0"/>
        <v>5.0166666666666666</v>
      </c>
      <c r="L24" s="278">
        <f t="shared" si="1"/>
        <v>5.0166666666666666</v>
      </c>
    </row>
    <row r="25" spans="1:13" s="205" customFormat="1" x14ac:dyDescent="0.2">
      <c r="A25" s="206">
        <v>15</v>
      </c>
      <c r="B25" s="234" t="s">
        <v>388</v>
      </c>
      <c r="C25" s="235" t="s">
        <v>4</v>
      </c>
      <c r="D25" s="254">
        <v>5</v>
      </c>
      <c r="E25" s="276">
        <v>6.29</v>
      </c>
      <c r="F25" s="276">
        <v>5.9</v>
      </c>
      <c r="G25" s="276">
        <v>4.75</v>
      </c>
      <c r="H25" s="276"/>
      <c r="I25" s="276"/>
      <c r="J25" s="276"/>
      <c r="K25" s="277">
        <f t="shared" si="0"/>
        <v>5.6466666666666674</v>
      </c>
      <c r="L25" s="278">
        <f t="shared" si="1"/>
        <v>28.233333333333338</v>
      </c>
    </row>
    <row r="26" spans="1:13" s="205" customFormat="1" x14ac:dyDescent="0.2">
      <c r="A26" s="206">
        <v>16</v>
      </c>
      <c r="B26" s="234" t="s">
        <v>389</v>
      </c>
      <c r="C26" s="235" t="s">
        <v>4</v>
      </c>
      <c r="D26" s="254"/>
      <c r="E26" s="276">
        <v>2.75</v>
      </c>
      <c r="F26" s="276">
        <v>4.0999999999999996</v>
      </c>
      <c r="G26" s="276">
        <v>5.58</v>
      </c>
      <c r="H26" s="276"/>
      <c r="I26" s="276"/>
      <c r="J26" s="276"/>
      <c r="K26" s="277">
        <f t="shared" si="0"/>
        <v>4.1433333333333335</v>
      </c>
      <c r="L26" s="278">
        <f t="shared" si="1"/>
        <v>0</v>
      </c>
    </row>
    <row r="27" spans="1:13" s="205" customFormat="1" ht="51" x14ac:dyDescent="0.2">
      <c r="A27" s="206">
        <v>17</v>
      </c>
      <c r="B27" s="234" t="s">
        <v>390</v>
      </c>
      <c r="C27" s="235" t="s">
        <v>391</v>
      </c>
      <c r="D27" s="254">
        <v>5</v>
      </c>
      <c r="E27" s="276">
        <v>4.93</v>
      </c>
      <c r="F27" s="276">
        <v>5.17</v>
      </c>
      <c r="G27" s="276">
        <v>5.51</v>
      </c>
      <c r="H27" s="276"/>
      <c r="I27" s="276"/>
      <c r="J27" s="276"/>
      <c r="K27" s="277">
        <f t="shared" si="0"/>
        <v>5.2033333333333331</v>
      </c>
      <c r="L27" s="278">
        <f t="shared" si="1"/>
        <v>26.016666666666666</v>
      </c>
    </row>
    <row r="28" spans="1:13" s="205" customFormat="1" x14ac:dyDescent="0.2">
      <c r="A28" s="206">
        <v>18</v>
      </c>
      <c r="B28" s="234" t="s">
        <v>392</v>
      </c>
      <c r="C28" s="235" t="s">
        <v>391</v>
      </c>
      <c r="D28" s="254">
        <v>1</v>
      </c>
      <c r="E28" s="276">
        <v>36</v>
      </c>
      <c r="F28" s="276">
        <v>20.059999999999999</v>
      </c>
      <c r="G28" s="276">
        <v>16.38</v>
      </c>
      <c r="H28" s="276"/>
      <c r="I28" s="276"/>
      <c r="J28" s="276"/>
      <c r="K28" s="277">
        <f t="shared" si="0"/>
        <v>24.146666666666665</v>
      </c>
      <c r="L28" s="278">
        <f t="shared" si="1"/>
        <v>24.146666666666665</v>
      </c>
    </row>
    <row r="29" spans="1:13" s="205" customFormat="1" ht="51" x14ac:dyDescent="0.2">
      <c r="A29" s="206">
        <v>19</v>
      </c>
      <c r="B29" s="234" t="s">
        <v>393</v>
      </c>
      <c r="C29" s="235" t="s">
        <v>4</v>
      </c>
      <c r="D29" s="254">
        <v>4</v>
      </c>
      <c r="E29" s="276">
        <v>2.9</v>
      </c>
      <c r="F29" s="276">
        <v>3.99</v>
      </c>
      <c r="G29" s="276">
        <v>7.5</v>
      </c>
      <c r="H29" s="276"/>
      <c r="I29" s="276"/>
      <c r="J29" s="276"/>
      <c r="K29" s="277">
        <f t="shared" si="0"/>
        <v>4.7966666666666669</v>
      </c>
      <c r="L29" s="278">
        <f t="shared" si="1"/>
        <v>19.186666666666667</v>
      </c>
    </row>
    <row r="30" spans="1:13" s="205" customFormat="1" ht="51" x14ac:dyDescent="0.2">
      <c r="A30" s="206">
        <v>20</v>
      </c>
      <c r="B30" s="234" t="s">
        <v>394</v>
      </c>
      <c r="C30" s="235" t="s">
        <v>4</v>
      </c>
      <c r="D30" s="254">
        <v>10</v>
      </c>
      <c r="E30" s="276">
        <v>14.99</v>
      </c>
      <c r="F30" s="276">
        <v>16.48</v>
      </c>
      <c r="G30" s="276">
        <v>9.49</v>
      </c>
      <c r="H30" s="276"/>
      <c r="I30" s="276"/>
      <c r="J30" s="276"/>
      <c r="K30" s="277">
        <f t="shared" si="0"/>
        <v>13.653333333333334</v>
      </c>
      <c r="L30" s="278">
        <f t="shared" si="1"/>
        <v>136.53333333333333</v>
      </c>
    </row>
    <row r="31" spans="1:13" s="205" customFormat="1" x14ac:dyDescent="0.2">
      <c r="A31" s="206">
        <v>21</v>
      </c>
      <c r="B31" s="269" t="s">
        <v>395</v>
      </c>
      <c r="C31" s="235" t="s">
        <v>391</v>
      </c>
      <c r="D31" s="254">
        <v>1</v>
      </c>
      <c r="E31" s="276">
        <v>33</v>
      </c>
      <c r="F31" s="276">
        <v>36.299999999999997</v>
      </c>
      <c r="G31" s="276">
        <v>40.119999999999997</v>
      </c>
      <c r="H31" s="276"/>
      <c r="I31" s="276"/>
      <c r="J31" s="276"/>
      <c r="K31" s="277">
        <f t="shared" si="0"/>
        <v>36.473333333333329</v>
      </c>
      <c r="L31" s="278">
        <f t="shared" si="1"/>
        <v>36.473333333333329</v>
      </c>
    </row>
    <row r="32" spans="1:13" s="205" customFormat="1" x14ac:dyDescent="0.2">
      <c r="A32" s="206">
        <v>22</v>
      </c>
      <c r="B32" s="269" t="s">
        <v>396</v>
      </c>
      <c r="C32" s="235" t="s">
        <v>4</v>
      </c>
      <c r="D32" s="254">
        <v>1</v>
      </c>
      <c r="E32" s="276">
        <v>12.4</v>
      </c>
      <c r="F32" s="276">
        <v>13.6</v>
      </c>
      <c r="G32" s="276">
        <v>20.69</v>
      </c>
      <c r="H32" s="276"/>
      <c r="I32" s="276"/>
      <c r="J32" s="276"/>
      <c r="K32" s="277">
        <f t="shared" si="0"/>
        <v>15.563333333333333</v>
      </c>
      <c r="L32" s="278">
        <f t="shared" si="1"/>
        <v>15.563333333333333</v>
      </c>
    </row>
    <row r="33" spans="1:13" s="205" customFormat="1" ht="89.25" x14ac:dyDescent="0.2">
      <c r="A33" s="206">
        <v>23</v>
      </c>
      <c r="B33" s="269" t="s">
        <v>397</v>
      </c>
      <c r="C33" s="235" t="s">
        <v>4</v>
      </c>
      <c r="D33" s="254">
        <v>16</v>
      </c>
      <c r="E33" s="276">
        <v>13.3</v>
      </c>
      <c r="F33" s="276">
        <v>14</v>
      </c>
      <c r="G33" s="276">
        <v>29.28</v>
      </c>
      <c r="H33" s="276"/>
      <c r="I33" s="276"/>
      <c r="J33" s="276"/>
      <c r="K33" s="277">
        <f t="shared" si="0"/>
        <v>18.86</v>
      </c>
      <c r="L33" s="278">
        <f t="shared" si="1"/>
        <v>301.76</v>
      </c>
      <c r="M33" s="266"/>
    </row>
    <row r="34" spans="1:13" s="205" customFormat="1" ht="12.75" customHeight="1" x14ac:dyDescent="0.2">
      <c r="A34" s="206"/>
      <c r="B34" s="239"/>
      <c r="C34" s="184"/>
      <c r="D34" s="184"/>
      <c r="E34" s="276"/>
      <c r="F34" s="276"/>
      <c r="G34" s="276"/>
      <c r="H34" s="276"/>
      <c r="I34" s="276"/>
      <c r="J34" s="276"/>
      <c r="K34" s="277"/>
      <c r="L34" s="278"/>
    </row>
    <row r="35" spans="1:13" ht="13.5" thickBot="1" x14ac:dyDescent="0.25">
      <c r="A35" s="597" t="s">
        <v>398</v>
      </c>
      <c r="B35" s="598"/>
      <c r="C35" s="598"/>
      <c r="D35" s="598"/>
      <c r="E35" s="598"/>
      <c r="F35" s="598"/>
      <c r="G35" s="598"/>
      <c r="H35" s="598"/>
      <c r="I35" s="598"/>
      <c r="J35" s="599"/>
      <c r="K35" s="600">
        <f>SUM(L11:L34)</f>
        <v>1057.8266666666666</v>
      </c>
      <c r="L35" s="601"/>
    </row>
    <row r="36" spans="1:13" ht="13.5" thickBot="1" x14ac:dyDescent="0.25"/>
    <row r="37" spans="1:13" ht="13.5" thickBot="1" x14ac:dyDescent="0.25">
      <c r="A37" s="561" t="s">
        <v>399</v>
      </c>
      <c r="B37" s="562"/>
      <c r="C37" s="562"/>
      <c r="D37" s="562"/>
      <c r="E37" s="562"/>
      <c r="F37" s="562"/>
      <c r="G37" s="562"/>
      <c r="H37" s="562"/>
      <c r="I37" s="562"/>
      <c r="J37" s="563"/>
      <c r="K37" s="590" t="e">
        <f>K35/Motorista!I250</f>
        <v>#DIV/0!</v>
      </c>
      <c r="L37" s="591"/>
    </row>
    <row r="38" spans="1:13" x14ac:dyDescent="0.2">
      <c r="A38" s="255"/>
      <c r="B38" s="255"/>
      <c r="C38" s="255"/>
      <c r="D38" s="255"/>
      <c r="E38" s="255"/>
      <c r="F38" s="255"/>
      <c r="G38" s="255"/>
      <c r="H38" s="255"/>
      <c r="I38" s="255"/>
      <c r="J38" s="255"/>
      <c r="K38" s="256"/>
      <c r="L38" s="256"/>
    </row>
    <row r="40" spans="1:13" ht="13.5" thickBot="1" x14ac:dyDescent="0.25"/>
    <row r="41" spans="1:13" x14ac:dyDescent="0.2">
      <c r="A41" s="520" t="s">
        <v>342</v>
      </c>
      <c r="B41" s="523" t="s">
        <v>400</v>
      </c>
      <c r="C41" s="526" t="s">
        <v>344</v>
      </c>
      <c r="D41" s="529" t="s">
        <v>345</v>
      </c>
      <c r="E41" s="532" t="s">
        <v>346</v>
      </c>
      <c r="F41" s="533"/>
      <c r="G41" s="533"/>
      <c r="H41" s="533"/>
      <c r="I41" s="533"/>
      <c r="J41" s="534"/>
      <c r="K41" s="535" t="s">
        <v>347</v>
      </c>
      <c r="L41" s="536"/>
    </row>
    <row r="42" spans="1:13" ht="13.5" x14ac:dyDescent="0.2">
      <c r="A42" s="521"/>
      <c r="B42" s="602"/>
      <c r="C42" s="527"/>
      <c r="D42" s="530"/>
      <c r="E42" s="196" t="s">
        <v>21</v>
      </c>
      <c r="F42" s="197" t="s">
        <v>23</v>
      </c>
      <c r="G42" s="197" t="s">
        <v>26</v>
      </c>
      <c r="H42" s="197" t="s">
        <v>29</v>
      </c>
      <c r="I42" s="197" t="s">
        <v>63</v>
      </c>
      <c r="J42" s="198" t="s">
        <v>65</v>
      </c>
      <c r="K42" s="537" t="s">
        <v>348</v>
      </c>
      <c r="L42" s="539" t="s">
        <v>349</v>
      </c>
    </row>
    <row r="43" spans="1:13" ht="26.25" thickBot="1" x14ac:dyDescent="0.25">
      <c r="A43" s="522"/>
      <c r="B43" s="603"/>
      <c r="C43" s="528"/>
      <c r="D43" s="531"/>
      <c r="E43" s="199" t="s">
        <v>350</v>
      </c>
      <c r="F43" s="200" t="s">
        <v>350</v>
      </c>
      <c r="G43" s="200" t="s">
        <v>350</v>
      </c>
      <c r="H43" s="200" t="s">
        <v>350</v>
      </c>
      <c r="I43" s="200" t="s">
        <v>350</v>
      </c>
      <c r="J43" s="201" t="s">
        <v>350</v>
      </c>
      <c r="K43" s="538"/>
      <c r="L43" s="540"/>
    </row>
    <row r="44" spans="1:13" x14ac:dyDescent="0.2">
      <c r="A44" s="242">
        <v>1</v>
      </c>
      <c r="B44" s="258" t="s">
        <v>401</v>
      </c>
      <c r="C44" s="204" t="s">
        <v>344</v>
      </c>
      <c r="D44" s="257">
        <v>4</v>
      </c>
      <c r="E44" s="282">
        <v>13.52</v>
      </c>
      <c r="F44" s="282">
        <v>21.68</v>
      </c>
      <c r="G44" s="282">
        <v>21.99</v>
      </c>
      <c r="H44" s="282"/>
      <c r="I44" s="282"/>
      <c r="J44" s="282"/>
      <c r="K44" s="283">
        <f t="shared" ref="K44:K55" si="2">AVERAGE(E44:J44)</f>
        <v>19.063333333333333</v>
      </c>
      <c r="L44" s="284">
        <f t="shared" ref="L44:L55" si="3">K44*D44</f>
        <v>76.25333333333333</v>
      </c>
    </row>
    <row r="45" spans="1:13" x14ac:dyDescent="0.2">
      <c r="A45" s="243">
        <v>2</v>
      </c>
      <c r="B45" s="258" t="s">
        <v>402</v>
      </c>
      <c r="C45" s="208" t="s">
        <v>344</v>
      </c>
      <c r="D45" s="257">
        <v>2</v>
      </c>
      <c r="E45" s="285">
        <v>15.39</v>
      </c>
      <c r="F45" s="285">
        <v>16.2</v>
      </c>
      <c r="G45" s="285">
        <v>18.62</v>
      </c>
      <c r="H45" s="285"/>
      <c r="I45" s="285"/>
      <c r="J45" s="285"/>
      <c r="K45" s="283">
        <f t="shared" si="2"/>
        <v>16.736666666666668</v>
      </c>
      <c r="L45" s="284">
        <f t="shared" si="3"/>
        <v>33.473333333333336</v>
      </c>
    </row>
    <row r="46" spans="1:13" x14ac:dyDescent="0.2">
      <c r="A46" s="243">
        <v>3</v>
      </c>
      <c r="B46" s="258" t="s">
        <v>403</v>
      </c>
      <c r="C46" s="209" t="s">
        <v>344</v>
      </c>
      <c r="D46" s="257">
        <v>2</v>
      </c>
      <c r="E46" s="285">
        <v>7.89</v>
      </c>
      <c r="F46" s="285">
        <v>9.5</v>
      </c>
      <c r="G46" s="285">
        <v>24.56</v>
      </c>
      <c r="H46" s="285"/>
      <c r="I46" s="285"/>
      <c r="J46" s="285"/>
      <c r="K46" s="283">
        <f t="shared" si="2"/>
        <v>13.983333333333334</v>
      </c>
      <c r="L46" s="284">
        <f t="shared" si="3"/>
        <v>27.966666666666669</v>
      </c>
    </row>
    <row r="47" spans="1:13" x14ac:dyDescent="0.2">
      <c r="A47" s="243">
        <v>4</v>
      </c>
      <c r="B47" s="270" t="s">
        <v>404</v>
      </c>
      <c r="C47" s="208" t="s">
        <v>344</v>
      </c>
      <c r="D47" s="257"/>
      <c r="E47" s="285">
        <v>3.37</v>
      </c>
      <c r="F47" s="285">
        <v>4.99</v>
      </c>
      <c r="G47" s="285">
        <v>8.1</v>
      </c>
      <c r="H47" s="285"/>
      <c r="I47" s="285"/>
      <c r="J47" s="285"/>
      <c r="K47" s="283">
        <f t="shared" si="2"/>
        <v>5.4866666666666672</v>
      </c>
      <c r="L47" s="284">
        <f t="shared" si="3"/>
        <v>0</v>
      </c>
    </row>
    <row r="48" spans="1:13" x14ac:dyDescent="0.2">
      <c r="A48" s="243">
        <v>5</v>
      </c>
      <c r="B48" s="270" t="s">
        <v>405</v>
      </c>
      <c r="C48" s="208" t="s">
        <v>344</v>
      </c>
      <c r="D48" s="257">
        <v>5</v>
      </c>
      <c r="E48" s="285">
        <v>8.1999999999999993</v>
      </c>
      <c r="F48" s="285">
        <v>8.9</v>
      </c>
      <c r="G48" s="285">
        <v>11.19</v>
      </c>
      <c r="H48" s="285"/>
      <c r="I48" s="285"/>
      <c r="J48" s="285"/>
      <c r="K48" s="283">
        <f t="shared" si="2"/>
        <v>9.43</v>
      </c>
      <c r="L48" s="284">
        <f t="shared" si="3"/>
        <v>47.15</v>
      </c>
    </row>
    <row r="49" spans="1:12" x14ac:dyDescent="0.2">
      <c r="A49" s="243">
        <v>6</v>
      </c>
      <c r="B49" s="258" t="s">
        <v>406</v>
      </c>
      <c r="C49" s="208" t="s">
        <v>344</v>
      </c>
      <c r="D49" s="257">
        <v>2</v>
      </c>
      <c r="E49" s="285">
        <v>10.48</v>
      </c>
      <c r="F49" s="285">
        <v>13.5</v>
      </c>
      <c r="G49" s="285">
        <v>21.5</v>
      </c>
      <c r="H49" s="285"/>
      <c r="I49" s="285"/>
      <c r="J49" s="285"/>
      <c r="K49" s="283">
        <f t="shared" si="2"/>
        <v>15.160000000000002</v>
      </c>
      <c r="L49" s="284">
        <f t="shared" si="3"/>
        <v>30.320000000000004</v>
      </c>
    </row>
    <row r="50" spans="1:12" ht="57" x14ac:dyDescent="0.2">
      <c r="A50" s="243">
        <v>7</v>
      </c>
      <c r="B50" s="258" t="s">
        <v>407</v>
      </c>
      <c r="C50" s="208" t="s">
        <v>354</v>
      </c>
      <c r="D50" s="257">
        <v>4</v>
      </c>
      <c r="E50" s="285">
        <v>3.3</v>
      </c>
      <c r="F50" s="285">
        <v>6.73</v>
      </c>
      <c r="G50" s="285">
        <v>11</v>
      </c>
      <c r="H50" s="285"/>
      <c r="I50" s="285"/>
      <c r="J50" s="285"/>
      <c r="K50" s="283">
        <f t="shared" si="2"/>
        <v>7.0100000000000007</v>
      </c>
      <c r="L50" s="284">
        <f t="shared" si="3"/>
        <v>28.040000000000003</v>
      </c>
    </row>
    <row r="51" spans="1:12" x14ac:dyDescent="0.2">
      <c r="A51" s="243">
        <v>8</v>
      </c>
      <c r="B51" s="270" t="s">
        <v>408</v>
      </c>
      <c r="C51" s="208" t="s">
        <v>344</v>
      </c>
      <c r="D51" s="257">
        <v>2</v>
      </c>
      <c r="E51" s="285">
        <v>37.9</v>
      </c>
      <c r="F51" s="285">
        <v>70.95</v>
      </c>
      <c r="G51" s="285">
        <v>37.9</v>
      </c>
      <c r="H51" s="285"/>
      <c r="I51" s="285"/>
      <c r="J51" s="285"/>
      <c r="K51" s="283">
        <f t="shared" si="2"/>
        <v>48.916666666666664</v>
      </c>
      <c r="L51" s="284">
        <f t="shared" si="3"/>
        <v>97.833333333333329</v>
      </c>
    </row>
    <row r="52" spans="1:12" x14ac:dyDescent="0.2">
      <c r="A52" s="243">
        <v>9</v>
      </c>
      <c r="B52" s="258" t="s">
        <v>409</v>
      </c>
      <c r="C52" s="208" t="s">
        <v>344</v>
      </c>
      <c r="D52" s="257">
        <v>2</v>
      </c>
      <c r="E52" s="285">
        <v>9.9</v>
      </c>
      <c r="F52" s="285">
        <v>13.99</v>
      </c>
      <c r="G52" s="285">
        <v>26</v>
      </c>
      <c r="H52" s="285"/>
      <c r="I52" s="285"/>
      <c r="J52" s="285"/>
      <c r="K52" s="283">
        <f t="shared" si="2"/>
        <v>16.63</v>
      </c>
      <c r="L52" s="284">
        <f t="shared" si="3"/>
        <v>33.26</v>
      </c>
    </row>
    <row r="53" spans="1:12" x14ac:dyDescent="0.2">
      <c r="A53" s="243">
        <v>10</v>
      </c>
      <c r="B53" s="271" t="s">
        <v>410</v>
      </c>
      <c r="C53" s="208" t="s">
        <v>344</v>
      </c>
      <c r="D53" s="257">
        <v>2</v>
      </c>
      <c r="E53" s="285">
        <v>9.36</v>
      </c>
      <c r="F53" s="285">
        <v>12.25</v>
      </c>
      <c r="G53" s="285">
        <v>23.39</v>
      </c>
      <c r="H53" s="285"/>
      <c r="I53" s="285"/>
      <c r="J53" s="285"/>
      <c r="K53" s="283">
        <f t="shared" si="2"/>
        <v>15</v>
      </c>
      <c r="L53" s="284">
        <f t="shared" si="3"/>
        <v>30</v>
      </c>
    </row>
    <row r="54" spans="1:12" x14ac:dyDescent="0.2">
      <c r="A54" s="243">
        <v>11</v>
      </c>
      <c r="B54" s="258" t="s">
        <v>411</v>
      </c>
      <c r="C54" s="208" t="s">
        <v>344</v>
      </c>
      <c r="D54" s="257">
        <v>2</v>
      </c>
      <c r="E54" s="285">
        <v>9.5</v>
      </c>
      <c r="F54" s="285">
        <v>16.77</v>
      </c>
      <c r="G54" s="285">
        <v>18.04</v>
      </c>
      <c r="H54" s="285"/>
      <c r="I54" s="285"/>
      <c r="J54" s="285"/>
      <c r="K54" s="283">
        <f t="shared" si="2"/>
        <v>14.770000000000001</v>
      </c>
      <c r="L54" s="284">
        <f t="shared" si="3"/>
        <v>29.540000000000003</v>
      </c>
    </row>
    <row r="55" spans="1:12" x14ac:dyDescent="0.2">
      <c r="A55" s="243">
        <v>12</v>
      </c>
      <c r="B55" s="258" t="s">
        <v>412</v>
      </c>
      <c r="C55" s="208" t="s">
        <v>344</v>
      </c>
      <c r="D55" s="257">
        <v>2</v>
      </c>
      <c r="E55" s="285">
        <v>16.739999999999998</v>
      </c>
      <c r="F55" s="285">
        <v>17.45</v>
      </c>
      <c r="G55" s="285">
        <v>17.5</v>
      </c>
      <c r="H55" s="285"/>
      <c r="I55" s="285"/>
      <c r="J55" s="285"/>
      <c r="K55" s="283">
        <f t="shared" si="2"/>
        <v>17.23</v>
      </c>
      <c r="L55" s="284">
        <f t="shared" si="3"/>
        <v>34.46</v>
      </c>
    </row>
    <row r="56" spans="1:12" x14ac:dyDescent="0.2">
      <c r="A56" s="243">
        <v>13</v>
      </c>
      <c r="B56" s="249"/>
      <c r="C56" s="208"/>
      <c r="D56" s="257"/>
      <c r="E56" s="285"/>
      <c r="F56" s="285"/>
      <c r="G56" s="285"/>
      <c r="H56" s="285"/>
      <c r="I56" s="285"/>
      <c r="J56" s="285"/>
      <c r="K56" s="283"/>
      <c r="L56" s="284"/>
    </row>
    <row r="57" spans="1:12" ht="13.5" thickBot="1" x14ac:dyDescent="0.25">
      <c r="A57" s="243">
        <v>14</v>
      </c>
      <c r="B57" s="214"/>
      <c r="C57" s="208"/>
      <c r="D57" s="245"/>
      <c r="E57" s="244"/>
      <c r="F57" s="244"/>
      <c r="G57" s="244"/>
      <c r="H57" s="244"/>
      <c r="I57" s="244"/>
      <c r="J57" s="244"/>
      <c r="K57" s="221"/>
      <c r="L57" s="222"/>
    </row>
    <row r="58" spans="1:12" ht="13.5" thickBot="1" x14ac:dyDescent="0.25">
      <c r="A58" s="561" t="s">
        <v>413</v>
      </c>
      <c r="B58" s="562"/>
      <c r="C58" s="562"/>
      <c r="D58" s="562"/>
      <c r="E58" s="562"/>
      <c r="F58" s="562"/>
      <c r="G58" s="562"/>
      <c r="H58" s="562"/>
      <c r="I58" s="562"/>
      <c r="J58" s="563"/>
      <c r="K58" s="585">
        <f>SUM(L44:L57)</f>
        <v>468.29666666666662</v>
      </c>
      <c r="L58" s="586"/>
    </row>
    <row r="59" spans="1:12" ht="13.5" thickBot="1" x14ac:dyDescent="0.25">
      <c r="A59" s="181"/>
      <c r="B59" s="181"/>
      <c r="C59" s="259"/>
      <c r="D59" s="260"/>
      <c r="E59" s="261"/>
      <c r="F59" s="261"/>
      <c r="G59" s="261"/>
      <c r="H59" s="261"/>
      <c r="I59" s="261"/>
      <c r="J59" s="261"/>
      <c r="K59" s="262"/>
      <c r="L59" s="262"/>
    </row>
    <row r="60" spans="1:12" ht="13.5" thickBot="1" x14ac:dyDescent="0.25">
      <c r="A60" s="587" t="s">
        <v>414</v>
      </c>
      <c r="B60" s="588"/>
      <c r="C60" s="588"/>
      <c r="D60" s="588"/>
      <c r="E60" s="588"/>
      <c r="F60" s="588"/>
      <c r="G60" s="588"/>
      <c r="H60" s="588"/>
      <c r="I60" s="588"/>
      <c r="J60" s="589"/>
      <c r="K60" s="590" t="e">
        <f>K58/12/Motorista!I250</f>
        <v>#DIV/0!</v>
      </c>
      <c r="L60" s="591"/>
    </row>
    <row r="61" spans="1:12" ht="13.5" thickBot="1" x14ac:dyDescent="0.25">
      <c r="A61" s="255"/>
      <c r="B61" s="255"/>
      <c r="C61" s="255"/>
      <c r="D61" s="255"/>
      <c r="E61" s="255"/>
      <c r="F61" s="255"/>
      <c r="G61" s="255"/>
      <c r="H61" s="255"/>
      <c r="I61" s="255"/>
      <c r="J61" s="255"/>
      <c r="K61" s="256"/>
      <c r="L61" s="256"/>
    </row>
    <row r="62" spans="1:12" ht="13.5" thickBot="1" x14ac:dyDescent="0.25">
      <c r="A62" s="592" t="s">
        <v>415</v>
      </c>
      <c r="B62" s="593"/>
      <c r="C62" s="593"/>
      <c r="D62" s="593"/>
      <c r="E62" s="593"/>
      <c r="F62" s="593"/>
      <c r="G62" s="593"/>
      <c r="H62" s="593"/>
      <c r="I62" s="593"/>
      <c r="J62" s="594"/>
      <c r="K62" s="595" t="s">
        <v>416</v>
      </c>
      <c r="L62" s="596"/>
    </row>
    <row r="63" spans="1:12" x14ac:dyDescent="0.2">
      <c r="A63" s="581" t="s">
        <v>417</v>
      </c>
      <c r="B63" s="582"/>
      <c r="C63" s="582"/>
      <c r="D63" s="582"/>
      <c r="E63" s="582"/>
      <c r="F63" s="582"/>
      <c r="G63" s="582"/>
      <c r="H63" s="582"/>
      <c r="I63" s="582"/>
      <c r="J63" s="582"/>
      <c r="K63" s="572" t="e">
        <f>K37</f>
        <v>#DIV/0!</v>
      </c>
      <c r="L63" s="573"/>
    </row>
    <row r="64" spans="1:12" ht="13.5" thickBot="1" x14ac:dyDescent="0.25">
      <c r="A64" s="579" t="s">
        <v>418</v>
      </c>
      <c r="B64" s="580"/>
      <c r="C64" s="580"/>
      <c r="D64" s="580"/>
      <c r="E64" s="580"/>
      <c r="F64" s="580"/>
      <c r="G64" s="580"/>
      <c r="H64" s="580"/>
      <c r="I64" s="580"/>
      <c r="J64" s="580"/>
      <c r="K64" s="583" t="e">
        <f>K60</f>
        <v>#DIV/0!</v>
      </c>
      <c r="L64" s="584"/>
    </row>
    <row r="65" spans="1:12" ht="13.5" thickBot="1" x14ac:dyDescent="0.25">
      <c r="A65" s="574" t="s">
        <v>419</v>
      </c>
      <c r="B65" s="575"/>
      <c r="C65" s="575"/>
      <c r="D65" s="575"/>
      <c r="E65" s="575"/>
      <c r="F65" s="575"/>
      <c r="G65" s="575"/>
      <c r="H65" s="575"/>
      <c r="I65" s="575"/>
      <c r="J65" s="576"/>
      <c r="K65" s="577" t="e">
        <f>SUM(K63:L64)</f>
        <v>#DIV/0!</v>
      </c>
      <c r="L65" s="578"/>
    </row>
    <row r="67" spans="1:12" ht="13.5" thickBot="1" x14ac:dyDescent="0.25"/>
    <row r="68" spans="1:12" ht="20.25" customHeight="1" x14ac:dyDescent="0.2">
      <c r="A68" s="481"/>
      <c r="B68" s="482"/>
      <c r="C68" s="487" t="s">
        <v>360</v>
      </c>
      <c r="D68" s="490"/>
      <c r="E68" s="491"/>
      <c r="F68" s="491"/>
      <c r="G68" s="491"/>
      <c r="H68" s="491"/>
      <c r="I68" s="491"/>
      <c r="J68" s="491"/>
      <c r="K68" s="491"/>
      <c r="L68" s="492"/>
    </row>
    <row r="69" spans="1:12" ht="28.5" customHeight="1" x14ac:dyDescent="0.2">
      <c r="A69" s="483"/>
      <c r="B69" s="484"/>
      <c r="C69" s="488"/>
      <c r="D69" s="493"/>
      <c r="E69" s="494"/>
      <c r="F69" s="494"/>
      <c r="G69" s="494"/>
      <c r="H69" s="494"/>
      <c r="I69" s="494"/>
      <c r="J69" s="494"/>
      <c r="K69" s="494"/>
      <c r="L69" s="495"/>
    </row>
    <row r="70" spans="1:12" ht="14.25" customHeight="1" x14ac:dyDescent="0.2">
      <c r="A70" s="483"/>
      <c r="B70" s="484"/>
      <c r="C70" s="488"/>
      <c r="D70" s="493"/>
      <c r="E70" s="494"/>
      <c r="F70" s="494"/>
      <c r="G70" s="494"/>
      <c r="H70" s="494"/>
      <c r="I70" s="494"/>
      <c r="J70" s="494"/>
      <c r="K70" s="494"/>
      <c r="L70" s="495"/>
    </row>
    <row r="71" spans="1:12" ht="13.5" thickBot="1" x14ac:dyDescent="0.25">
      <c r="A71" s="485"/>
      <c r="B71" s="486"/>
      <c r="C71" s="489"/>
      <c r="D71" s="496"/>
      <c r="E71" s="497"/>
      <c r="F71" s="497"/>
      <c r="G71" s="497"/>
      <c r="H71" s="497"/>
      <c r="I71" s="497"/>
      <c r="J71" s="497"/>
      <c r="K71" s="497"/>
      <c r="L71" s="498"/>
    </row>
  </sheetData>
  <mergeCells count="54">
    <mergeCell ref="K8:L8"/>
    <mergeCell ref="K9:K10"/>
    <mergeCell ref="L9:L10"/>
    <mergeCell ref="A8:A10"/>
    <mergeCell ref="B8:B10"/>
    <mergeCell ref="C8:C10"/>
    <mergeCell ref="D8:D10"/>
    <mergeCell ref="E8:J8"/>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35:J35"/>
    <mergeCell ref="K35:L35"/>
    <mergeCell ref="A37:J37"/>
    <mergeCell ref="K37:L37"/>
    <mergeCell ref="A41:A43"/>
    <mergeCell ref="B41:B43"/>
    <mergeCell ref="C41:C43"/>
    <mergeCell ref="D41:D43"/>
    <mergeCell ref="E41:J41"/>
    <mergeCell ref="K41:L41"/>
    <mergeCell ref="K42:K43"/>
    <mergeCell ref="L42:L43"/>
    <mergeCell ref="K58:L58"/>
    <mergeCell ref="A60:J60"/>
    <mergeCell ref="K60:L60"/>
    <mergeCell ref="A62:J62"/>
    <mergeCell ref="K62:L62"/>
    <mergeCell ref="A58:J58"/>
    <mergeCell ref="K63:L63"/>
    <mergeCell ref="A65:J65"/>
    <mergeCell ref="K65:L65"/>
    <mergeCell ref="A68:B71"/>
    <mergeCell ref="C68:C71"/>
    <mergeCell ref="D68:L71"/>
    <mergeCell ref="A64:J64"/>
    <mergeCell ref="A63:J63"/>
    <mergeCell ref="K64:L64"/>
  </mergeCells>
  <pageMargins left="0.511811024" right="0.511811024" top="0.78740157499999996" bottom="0.78740157499999996" header="0.31496062000000002" footer="0.31496062000000002"/>
  <pageSetup paperSize="9" orientation="landscape"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3"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19" t="s">
        <v>420</v>
      </c>
      <c r="B1" s="620"/>
      <c r="C1" s="620"/>
      <c r="D1" s="620"/>
      <c r="E1" s="620"/>
      <c r="F1" s="620"/>
      <c r="G1" s="620"/>
      <c r="H1" s="620"/>
      <c r="I1" s="620"/>
      <c r="J1" s="620"/>
      <c r="K1" s="620"/>
      <c r="L1" s="621"/>
    </row>
    <row r="2" spans="1:14" x14ac:dyDescent="0.2">
      <c r="A2" s="226" t="s">
        <v>21</v>
      </c>
      <c r="B2" s="558" t="s">
        <v>338</v>
      </c>
      <c r="C2" s="548"/>
      <c r="D2" s="548"/>
      <c r="E2" s="186" t="s">
        <v>339</v>
      </c>
      <c r="F2" s="559"/>
      <c r="G2" s="548"/>
      <c r="H2" s="548"/>
      <c r="I2" s="548"/>
      <c r="J2" s="186" t="s">
        <v>340</v>
      </c>
      <c r="K2" s="548"/>
      <c r="L2" s="549"/>
    </row>
    <row r="3" spans="1:14" x14ac:dyDescent="0.2">
      <c r="A3" s="227" t="s">
        <v>23</v>
      </c>
      <c r="B3" s="554"/>
      <c r="C3" s="554"/>
      <c r="D3" s="554"/>
      <c r="E3" s="272" t="s">
        <v>339</v>
      </c>
      <c r="F3" s="556"/>
      <c r="G3" s="550"/>
      <c r="H3" s="550"/>
      <c r="I3" s="550"/>
      <c r="J3" s="188" t="s">
        <v>340</v>
      </c>
      <c r="K3" s="554"/>
      <c r="L3" s="555"/>
    </row>
    <row r="4" spans="1:14" x14ac:dyDescent="0.2">
      <c r="A4" s="228" t="s">
        <v>26</v>
      </c>
      <c r="B4" s="552"/>
      <c r="C4" s="552"/>
      <c r="D4" s="552"/>
      <c r="E4" s="190" t="s">
        <v>339</v>
      </c>
      <c r="F4" s="557"/>
      <c r="G4" s="608"/>
      <c r="H4" s="608"/>
      <c r="I4" s="608"/>
      <c r="J4" s="190" t="s">
        <v>340</v>
      </c>
      <c r="K4" s="552"/>
      <c r="L4" s="553"/>
    </row>
    <row r="5" spans="1:14" x14ac:dyDescent="0.2">
      <c r="A5" s="227" t="s">
        <v>29</v>
      </c>
      <c r="B5" s="554"/>
      <c r="C5" s="554"/>
      <c r="D5" s="554"/>
      <c r="E5" s="188" t="s">
        <v>339</v>
      </c>
      <c r="F5" s="556"/>
      <c r="G5" s="550"/>
      <c r="H5" s="550"/>
      <c r="I5" s="550"/>
      <c r="J5" s="188" t="s">
        <v>340</v>
      </c>
      <c r="K5" s="622"/>
      <c r="L5" s="555"/>
    </row>
    <row r="6" spans="1:14" x14ac:dyDescent="0.2">
      <c r="A6" s="228" t="s">
        <v>63</v>
      </c>
      <c r="B6" s="552"/>
      <c r="C6" s="552"/>
      <c r="D6" s="552"/>
      <c r="E6" s="190" t="s">
        <v>339</v>
      </c>
      <c r="F6" s="557"/>
      <c r="G6" s="552"/>
      <c r="H6" s="552"/>
      <c r="I6" s="552"/>
      <c r="J6" s="190" t="s">
        <v>340</v>
      </c>
      <c r="K6" s="552"/>
      <c r="L6" s="553"/>
    </row>
    <row r="7" spans="1:14" ht="13.5" thickBot="1" x14ac:dyDescent="0.25">
      <c r="A7" s="229" t="s">
        <v>65</v>
      </c>
      <c r="B7" s="580"/>
      <c r="C7" s="580"/>
      <c r="D7" s="580"/>
      <c r="E7" s="230" t="s">
        <v>339</v>
      </c>
      <c r="F7" s="627"/>
      <c r="G7" s="628"/>
      <c r="H7" s="628"/>
      <c r="I7" s="628"/>
      <c r="J7" s="231" t="s">
        <v>340</v>
      </c>
      <c r="K7" s="580"/>
      <c r="L7" s="629"/>
    </row>
    <row r="8" spans="1:14" x14ac:dyDescent="0.2">
      <c r="A8" s="520" t="s">
        <v>342</v>
      </c>
      <c r="B8" s="523" t="s">
        <v>421</v>
      </c>
      <c r="C8" s="526" t="s">
        <v>344</v>
      </c>
      <c r="D8" s="526" t="s">
        <v>345</v>
      </c>
      <c r="E8" s="630" t="s">
        <v>346</v>
      </c>
      <c r="F8" s="630"/>
      <c r="G8" s="630"/>
      <c r="H8" s="630"/>
      <c r="I8" s="630"/>
      <c r="J8" s="630"/>
      <c r="K8" s="623" t="s">
        <v>347</v>
      </c>
      <c r="L8" s="624"/>
    </row>
    <row r="9" spans="1:14" ht="13.5" x14ac:dyDescent="0.2">
      <c r="A9" s="521"/>
      <c r="B9" s="524"/>
      <c r="C9" s="527"/>
      <c r="D9" s="527"/>
      <c r="E9" s="232" t="s">
        <v>21</v>
      </c>
      <c r="F9" s="197" t="s">
        <v>23</v>
      </c>
      <c r="G9" s="197" t="s">
        <v>26</v>
      </c>
      <c r="H9" s="197" t="s">
        <v>29</v>
      </c>
      <c r="I9" s="197" t="s">
        <v>63</v>
      </c>
      <c r="J9" s="197" t="s">
        <v>65</v>
      </c>
      <c r="K9" s="524" t="s">
        <v>348</v>
      </c>
      <c r="L9" s="625" t="s">
        <v>349</v>
      </c>
    </row>
    <row r="10" spans="1:14" ht="26.25" thickBot="1" x14ac:dyDescent="0.25">
      <c r="A10" s="522"/>
      <c r="B10" s="525"/>
      <c r="C10" s="528"/>
      <c r="D10" s="528"/>
      <c r="E10" s="200" t="s">
        <v>350</v>
      </c>
      <c r="F10" s="200" t="s">
        <v>350</v>
      </c>
      <c r="G10" s="200" t="s">
        <v>350</v>
      </c>
      <c r="H10" s="200" t="s">
        <v>350</v>
      </c>
      <c r="I10" s="200" t="s">
        <v>350</v>
      </c>
      <c r="J10" s="200" t="s">
        <v>350</v>
      </c>
      <c r="K10" s="525"/>
      <c r="L10" s="626"/>
    </row>
    <row r="11" spans="1:14" s="205" customFormat="1" x14ac:dyDescent="0.2">
      <c r="A11" s="202">
        <v>1</v>
      </c>
      <c r="B11" s="203" t="s">
        <v>422</v>
      </c>
      <c r="C11" s="263" t="s">
        <v>344</v>
      </c>
      <c r="D11" s="264"/>
      <c r="E11" s="273">
        <v>516.42999999999995</v>
      </c>
      <c r="F11" s="273">
        <v>793.12</v>
      </c>
      <c r="G11" s="273">
        <v>1271.25</v>
      </c>
      <c r="H11" s="273"/>
      <c r="I11" s="273"/>
      <c r="J11" s="273"/>
      <c r="K11" s="283">
        <f>AVERAGE(E11:J11)</f>
        <v>860.26666666666677</v>
      </c>
      <c r="L11" s="284">
        <f>K11*D11</f>
        <v>0</v>
      </c>
    </row>
    <row r="12" spans="1:14" s="205" customFormat="1" ht="12.75" customHeight="1" x14ac:dyDescent="0.2">
      <c r="A12" s="206">
        <v>2</v>
      </c>
      <c r="B12" s="207" t="s">
        <v>423</v>
      </c>
      <c r="C12" s="250" t="s">
        <v>344</v>
      </c>
      <c r="D12" s="248">
        <v>1</v>
      </c>
      <c r="E12" s="276">
        <v>729</v>
      </c>
      <c r="F12" s="276">
        <v>814.98</v>
      </c>
      <c r="G12" s="276">
        <v>907.83</v>
      </c>
      <c r="H12" s="276"/>
      <c r="I12" s="276"/>
      <c r="J12" s="276"/>
      <c r="K12" s="283">
        <f>AVERAGE(E12:J12)</f>
        <v>817.27</v>
      </c>
      <c r="L12" s="284">
        <f>K12*D12</f>
        <v>817.27</v>
      </c>
    </row>
    <row r="13" spans="1:14" s="205" customFormat="1" x14ac:dyDescent="0.2">
      <c r="A13" s="206">
        <v>3</v>
      </c>
      <c r="B13" s="207" t="s">
        <v>424</v>
      </c>
      <c r="C13" s="265" t="s">
        <v>344</v>
      </c>
      <c r="D13" s="248">
        <v>1</v>
      </c>
      <c r="E13" s="276">
        <v>108.87</v>
      </c>
      <c r="F13" s="276">
        <v>115</v>
      </c>
      <c r="G13" s="276">
        <v>120</v>
      </c>
      <c r="H13" s="276"/>
      <c r="I13" s="276"/>
      <c r="J13" s="276"/>
      <c r="K13" s="283">
        <f>AVERAGE(E13:J13)</f>
        <v>114.62333333333333</v>
      </c>
      <c r="L13" s="284">
        <f>K13*D13</f>
        <v>114.62333333333333</v>
      </c>
    </row>
    <row r="14" spans="1:14" s="205" customFormat="1" x14ac:dyDescent="0.2">
      <c r="A14" s="206">
        <v>4</v>
      </c>
      <c r="B14" s="207" t="s">
        <v>425</v>
      </c>
      <c r="C14" s="208" t="s">
        <v>344</v>
      </c>
      <c r="D14" s="248"/>
      <c r="E14" s="276">
        <v>32.68</v>
      </c>
      <c r="F14" s="276">
        <v>39.85</v>
      </c>
      <c r="G14" s="276">
        <v>47</v>
      </c>
      <c r="H14" s="276"/>
      <c r="I14" s="276"/>
      <c r="J14" s="276"/>
      <c r="K14" s="283">
        <f t="shared" ref="K14:K25" si="0">AVERAGE(E14:J14)</f>
        <v>39.843333333333334</v>
      </c>
      <c r="L14" s="284">
        <f t="shared" ref="L14:L25" si="1">K14*D14</f>
        <v>0</v>
      </c>
      <c r="N14" s="224"/>
    </row>
    <row r="15" spans="1:14" s="205" customFormat="1" x14ac:dyDescent="0.2">
      <c r="A15" s="206">
        <v>5</v>
      </c>
      <c r="B15" s="207" t="s">
        <v>426</v>
      </c>
      <c r="C15" s="208" t="s">
        <v>344</v>
      </c>
      <c r="D15" s="248">
        <v>1</v>
      </c>
      <c r="E15" s="276">
        <v>301.29000000000002</v>
      </c>
      <c r="F15" s="276">
        <v>445.85</v>
      </c>
      <c r="G15" s="276">
        <v>449</v>
      </c>
      <c r="H15" s="276"/>
      <c r="I15" s="276"/>
      <c r="J15" s="276"/>
      <c r="K15" s="283">
        <f t="shared" si="0"/>
        <v>398.71333333333337</v>
      </c>
      <c r="L15" s="284">
        <f t="shared" si="1"/>
        <v>398.71333333333337</v>
      </c>
    </row>
    <row r="16" spans="1:14" s="205" customFormat="1" x14ac:dyDescent="0.2">
      <c r="A16" s="206">
        <v>6</v>
      </c>
      <c r="B16" s="223"/>
      <c r="C16" s="208"/>
      <c r="D16" s="248"/>
      <c r="E16" s="276">
        <v>0</v>
      </c>
      <c r="F16" s="276"/>
      <c r="G16" s="276"/>
      <c r="H16" s="276"/>
      <c r="I16" s="276"/>
      <c r="J16" s="276"/>
      <c r="K16" s="283">
        <f t="shared" si="0"/>
        <v>0</v>
      </c>
      <c r="L16" s="284">
        <f t="shared" si="1"/>
        <v>0</v>
      </c>
    </row>
    <row r="17" spans="1:12" s="205" customFormat="1" x14ac:dyDescent="0.2">
      <c r="A17" s="206">
        <v>7</v>
      </c>
      <c r="B17" s="214"/>
      <c r="C17" s="208"/>
      <c r="D17" s="248"/>
      <c r="E17" s="276">
        <v>0</v>
      </c>
      <c r="F17" s="276"/>
      <c r="G17" s="276"/>
      <c r="H17" s="276"/>
      <c r="I17" s="276"/>
      <c r="J17" s="276"/>
      <c r="K17" s="283">
        <f t="shared" si="0"/>
        <v>0</v>
      </c>
      <c r="L17" s="284">
        <f t="shared" si="1"/>
        <v>0</v>
      </c>
    </row>
    <row r="18" spans="1:12" s="205" customFormat="1" x14ac:dyDescent="0.2">
      <c r="A18" s="206">
        <v>8</v>
      </c>
      <c r="B18" s="214"/>
      <c r="C18" s="208"/>
      <c r="D18" s="248"/>
      <c r="E18" s="276">
        <v>0</v>
      </c>
      <c r="F18" s="276"/>
      <c r="G18" s="276"/>
      <c r="H18" s="276"/>
      <c r="I18" s="276"/>
      <c r="J18" s="276"/>
      <c r="K18" s="283">
        <f t="shared" si="0"/>
        <v>0</v>
      </c>
      <c r="L18" s="284">
        <f t="shared" si="1"/>
        <v>0</v>
      </c>
    </row>
    <row r="19" spans="1:12" s="205" customFormat="1" x14ac:dyDescent="0.2">
      <c r="A19" s="206">
        <v>9</v>
      </c>
      <c r="B19" s="214"/>
      <c r="C19" s="208"/>
      <c r="D19" s="248"/>
      <c r="E19" s="276">
        <v>0</v>
      </c>
      <c r="F19" s="276"/>
      <c r="G19" s="276"/>
      <c r="H19" s="276"/>
      <c r="I19" s="276"/>
      <c r="J19" s="276"/>
      <c r="K19" s="283">
        <f t="shared" si="0"/>
        <v>0</v>
      </c>
      <c r="L19" s="284">
        <f t="shared" si="1"/>
        <v>0</v>
      </c>
    </row>
    <row r="20" spans="1:12" s="205" customFormat="1" x14ac:dyDescent="0.2">
      <c r="A20" s="206">
        <v>10</v>
      </c>
      <c r="B20" s="214"/>
      <c r="C20" s="208"/>
      <c r="D20" s="248"/>
      <c r="E20" s="276">
        <v>0</v>
      </c>
      <c r="F20" s="276"/>
      <c r="G20" s="276"/>
      <c r="H20" s="276"/>
      <c r="I20" s="276"/>
      <c r="J20" s="276"/>
      <c r="K20" s="283">
        <f t="shared" si="0"/>
        <v>0</v>
      </c>
      <c r="L20" s="284">
        <f t="shared" si="1"/>
        <v>0</v>
      </c>
    </row>
    <row r="21" spans="1:12" s="205" customFormat="1" x14ac:dyDescent="0.2">
      <c r="A21" s="206">
        <v>11</v>
      </c>
      <c r="B21" s="214"/>
      <c r="C21" s="208"/>
      <c r="D21" s="248"/>
      <c r="E21" s="276">
        <v>0</v>
      </c>
      <c r="F21" s="276"/>
      <c r="G21" s="276"/>
      <c r="H21" s="276"/>
      <c r="I21" s="276"/>
      <c r="J21" s="276"/>
      <c r="K21" s="283">
        <f t="shared" si="0"/>
        <v>0</v>
      </c>
      <c r="L21" s="284">
        <f t="shared" si="1"/>
        <v>0</v>
      </c>
    </row>
    <row r="22" spans="1:12" s="205" customFormat="1" x14ac:dyDescent="0.2">
      <c r="A22" s="206">
        <v>12</v>
      </c>
      <c r="B22" s="207"/>
      <c r="C22" s="208"/>
      <c r="D22" s="248"/>
      <c r="E22" s="276">
        <v>0</v>
      </c>
      <c r="F22" s="276"/>
      <c r="G22" s="276"/>
      <c r="H22" s="276"/>
      <c r="I22" s="276"/>
      <c r="J22" s="276"/>
      <c r="K22" s="283">
        <f t="shared" si="0"/>
        <v>0</v>
      </c>
      <c r="L22" s="284">
        <f t="shared" si="1"/>
        <v>0</v>
      </c>
    </row>
    <row r="23" spans="1:12" s="205" customFormat="1" x14ac:dyDescent="0.2">
      <c r="A23" s="206">
        <v>13</v>
      </c>
      <c r="B23" s="225"/>
      <c r="C23" s="208"/>
      <c r="D23" s="251"/>
      <c r="E23" s="276">
        <v>0</v>
      </c>
      <c r="F23" s="276"/>
      <c r="G23" s="276"/>
      <c r="H23" s="276"/>
      <c r="I23" s="276"/>
      <c r="J23" s="276"/>
      <c r="K23" s="283">
        <f t="shared" si="0"/>
        <v>0</v>
      </c>
      <c r="L23" s="284">
        <f t="shared" si="1"/>
        <v>0</v>
      </c>
    </row>
    <row r="24" spans="1:12" s="205" customFormat="1" x14ac:dyDescent="0.2">
      <c r="A24" s="206">
        <v>14</v>
      </c>
      <c r="B24" s="225"/>
      <c r="C24" s="208"/>
      <c r="D24" s="251"/>
      <c r="E24" s="276">
        <v>0</v>
      </c>
      <c r="F24" s="276"/>
      <c r="G24" s="276"/>
      <c r="H24" s="276"/>
      <c r="I24" s="276"/>
      <c r="J24" s="276"/>
      <c r="K24" s="283">
        <f t="shared" si="0"/>
        <v>0</v>
      </c>
      <c r="L24" s="284">
        <f t="shared" si="1"/>
        <v>0</v>
      </c>
    </row>
    <row r="25" spans="1:12" s="205" customFormat="1" ht="13.5" thickBot="1" x14ac:dyDescent="0.25">
      <c r="A25" s="206">
        <v>15</v>
      </c>
      <c r="B25" s="214"/>
      <c r="C25" s="208"/>
      <c r="D25" s="252"/>
      <c r="E25" s="276">
        <v>0</v>
      </c>
      <c r="F25" s="276"/>
      <c r="G25" s="276"/>
      <c r="H25" s="276"/>
      <c r="I25" s="276"/>
      <c r="J25" s="276"/>
      <c r="K25" s="283">
        <f t="shared" si="0"/>
        <v>0</v>
      </c>
      <c r="L25" s="284">
        <f t="shared" si="1"/>
        <v>0</v>
      </c>
    </row>
    <row r="26" spans="1:12" ht="13.5" thickBot="1" x14ac:dyDescent="0.25">
      <c r="A26" s="561" t="s">
        <v>427</v>
      </c>
      <c r="B26" s="562"/>
      <c r="C26" s="562"/>
      <c r="D26" s="562"/>
      <c r="E26" s="562"/>
      <c r="F26" s="562"/>
      <c r="G26" s="562"/>
      <c r="H26" s="562"/>
      <c r="I26" s="562"/>
      <c r="J26" s="563"/>
      <c r="K26" s="632">
        <f>SUM(L11:L25)</f>
        <v>1330.6066666666666</v>
      </c>
      <c r="L26" s="633"/>
    </row>
    <row r="27" spans="1:12" ht="13.5" thickBot="1" x14ac:dyDescent="0.25">
      <c r="A27" s="181"/>
      <c r="B27" s="181"/>
      <c r="C27" s="181"/>
      <c r="D27" s="181"/>
      <c r="E27" s="181"/>
      <c r="F27" s="181"/>
      <c r="G27" s="181"/>
      <c r="H27" s="181"/>
      <c r="I27" s="181"/>
      <c r="J27" s="181"/>
      <c r="K27" s="286"/>
      <c r="L27" s="286"/>
    </row>
    <row r="28" spans="1:12" ht="13.5" thickBot="1" x14ac:dyDescent="0.25">
      <c r="A28" s="561" t="s">
        <v>428</v>
      </c>
      <c r="B28" s="562"/>
      <c r="C28" s="562"/>
      <c r="D28" s="562"/>
      <c r="E28" s="562"/>
      <c r="F28" s="562"/>
      <c r="G28" s="562"/>
      <c r="H28" s="562"/>
      <c r="I28" s="562"/>
      <c r="J28" s="563"/>
      <c r="K28" s="566" t="e">
        <f>(K26*10%)/12/Motorista!I250</f>
        <v>#DIV/0!</v>
      </c>
      <c r="L28" s="567"/>
    </row>
    <row r="29" spans="1:12" ht="13.5" thickBot="1" x14ac:dyDescent="0.25">
      <c r="A29" s="181"/>
      <c r="B29" s="181"/>
      <c r="C29" s="181"/>
      <c r="D29" s="181"/>
      <c r="E29" s="181"/>
      <c r="F29" s="181"/>
      <c r="G29" s="181"/>
      <c r="H29" s="181"/>
      <c r="I29" s="181"/>
      <c r="J29" s="181"/>
      <c r="K29" s="262"/>
      <c r="L29" s="262"/>
    </row>
    <row r="30" spans="1:12" ht="20.25" customHeight="1" x14ac:dyDescent="0.2">
      <c r="A30" s="481"/>
      <c r="B30" s="482"/>
      <c r="C30" s="487" t="s">
        <v>360</v>
      </c>
      <c r="D30" s="490"/>
      <c r="E30" s="491"/>
      <c r="F30" s="491"/>
      <c r="G30" s="491"/>
      <c r="H30" s="491"/>
      <c r="I30" s="491"/>
      <c r="J30" s="491"/>
      <c r="K30" s="491"/>
      <c r="L30" s="492"/>
    </row>
    <row r="31" spans="1:12" x14ac:dyDescent="0.2">
      <c r="A31" s="483"/>
      <c r="B31" s="484"/>
      <c r="C31" s="488"/>
      <c r="D31" s="493"/>
      <c r="E31" s="494"/>
      <c r="F31" s="494"/>
      <c r="G31" s="494"/>
      <c r="H31" s="494"/>
      <c r="I31" s="494"/>
      <c r="J31" s="494"/>
      <c r="K31" s="494"/>
      <c r="L31" s="495"/>
    </row>
    <row r="32" spans="1:12" ht="14.25" customHeight="1" x14ac:dyDescent="0.2">
      <c r="A32" s="483"/>
      <c r="B32" s="484"/>
      <c r="C32" s="488"/>
      <c r="D32" s="493"/>
      <c r="E32" s="494"/>
      <c r="F32" s="494"/>
      <c r="G32" s="494"/>
      <c r="H32" s="494"/>
      <c r="I32" s="494"/>
      <c r="J32" s="494"/>
      <c r="K32" s="494"/>
      <c r="L32" s="495"/>
    </row>
    <row r="33" spans="1:12" ht="13.5" thickBot="1" x14ac:dyDescent="0.25">
      <c r="A33" s="485"/>
      <c r="B33" s="486"/>
      <c r="C33" s="489"/>
      <c r="D33" s="496"/>
      <c r="E33" s="497"/>
      <c r="F33" s="497"/>
      <c r="G33" s="497"/>
      <c r="H33" s="497"/>
      <c r="I33" s="497"/>
      <c r="J33" s="497"/>
      <c r="K33" s="497"/>
      <c r="L33" s="498"/>
    </row>
    <row r="34" spans="1:12" ht="13.5" thickBot="1" x14ac:dyDescent="0.25"/>
    <row r="35" spans="1:12" x14ac:dyDescent="0.2">
      <c r="A35" s="631" t="s">
        <v>429</v>
      </c>
      <c r="B35" s="500"/>
      <c r="C35" s="500"/>
      <c r="D35" s="500"/>
      <c r="E35" s="500"/>
      <c r="F35" s="500"/>
      <c r="G35" s="500"/>
      <c r="H35" s="500"/>
      <c r="I35" s="500"/>
      <c r="J35" s="500"/>
      <c r="K35" s="500"/>
      <c r="L35" s="501"/>
    </row>
    <row r="36" spans="1:12" x14ac:dyDescent="0.2">
      <c r="A36" s="502"/>
      <c r="B36" s="449"/>
      <c r="C36" s="449"/>
      <c r="D36" s="449"/>
      <c r="E36" s="449"/>
      <c r="F36" s="449"/>
      <c r="G36" s="449"/>
      <c r="H36" s="449"/>
      <c r="I36" s="449"/>
      <c r="J36" s="449"/>
      <c r="K36" s="449"/>
      <c r="L36" s="503"/>
    </row>
    <row r="37" spans="1:12" x14ac:dyDescent="0.2">
      <c r="A37" s="502"/>
      <c r="B37" s="449"/>
      <c r="C37" s="449"/>
      <c r="D37" s="449"/>
      <c r="E37" s="449"/>
      <c r="F37" s="449"/>
      <c r="G37" s="449"/>
      <c r="H37" s="449"/>
      <c r="I37" s="449"/>
      <c r="J37" s="449"/>
      <c r="K37" s="449"/>
      <c r="L37" s="503"/>
    </row>
    <row r="38" spans="1:12" x14ac:dyDescent="0.2">
      <c r="A38" s="502"/>
      <c r="B38" s="449"/>
      <c r="C38" s="449"/>
      <c r="D38" s="449"/>
      <c r="E38" s="449"/>
      <c r="F38" s="449"/>
      <c r="G38" s="449"/>
      <c r="H38" s="449"/>
      <c r="I38" s="449"/>
      <c r="J38" s="449"/>
      <c r="K38" s="449"/>
      <c r="L38" s="503"/>
    </row>
    <row r="39" spans="1:12" ht="13.5" thickBot="1" x14ac:dyDescent="0.25">
      <c r="A39" s="504"/>
      <c r="B39" s="505"/>
      <c r="C39" s="505"/>
      <c r="D39" s="505"/>
      <c r="E39" s="505"/>
      <c r="F39" s="505"/>
      <c r="G39" s="505"/>
      <c r="H39" s="505"/>
      <c r="I39" s="505"/>
      <c r="J39" s="505"/>
      <c r="K39" s="505"/>
      <c r="L39" s="506"/>
    </row>
  </sheetData>
  <mergeCells count="35">
    <mergeCell ref="A35:L39"/>
    <mergeCell ref="A26:J26"/>
    <mergeCell ref="K26:L26"/>
    <mergeCell ref="A28:J28"/>
    <mergeCell ref="K28:L28"/>
    <mergeCell ref="A30:B33"/>
    <mergeCell ref="C30:C33"/>
    <mergeCell ref="D30:L33"/>
    <mergeCell ref="A8:A10"/>
    <mergeCell ref="B8:B10"/>
    <mergeCell ref="C8:C10"/>
    <mergeCell ref="D8:D10"/>
    <mergeCell ref="E8:J8"/>
    <mergeCell ref="K8:L8"/>
    <mergeCell ref="K9:K10"/>
    <mergeCell ref="L9:L10"/>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s>
  <pageMargins left="0.511811024" right="0.511811024" top="0.78740157499999996" bottom="0.78740157499999996" header="0.31496062000000002" footer="0.31496062000000002"/>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430</v>
      </c>
    </row>
    <row r="3" spans="1:4" x14ac:dyDescent="0.2">
      <c r="A3" s="10" t="s">
        <v>431</v>
      </c>
      <c r="B3">
        <f>Motorista!I172/Motorista!I39</f>
        <v>3.1879987850882792</v>
      </c>
    </row>
    <row r="5" spans="1:4" x14ac:dyDescent="0.2">
      <c r="A5" t="s">
        <v>432</v>
      </c>
    </row>
    <row r="7" spans="1:4" x14ac:dyDescent="0.2">
      <c r="A7" t="s">
        <v>433</v>
      </c>
    </row>
    <row r="9" spans="1:4" x14ac:dyDescent="0.2">
      <c r="A9" s="41">
        <v>2.2799999999999998</v>
      </c>
      <c r="B9" t="s">
        <v>434</v>
      </c>
      <c r="D9" s="161" t="s">
        <v>435</v>
      </c>
    </row>
    <row r="10" spans="1:4" x14ac:dyDescent="0.2">
      <c r="A10" s="41" t="s">
        <v>436</v>
      </c>
      <c r="B10" t="s">
        <v>437</v>
      </c>
      <c r="D10" t="s">
        <v>438</v>
      </c>
    </row>
    <row r="11" spans="1:4" x14ac:dyDescent="0.2">
      <c r="A11" s="41" t="s">
        <v>439</v>
      </c>
      <c r="B11" t="s">
        <v>440</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87" t="s">
        <v>441</v>
      </c>
      <c r="B1" s="388"/>
      <c r="C1" s="388"/>
      <c r="D1" s="388"/>
      <c r="E1" s="388"/>
      <c r="F1" s="388"/>
      <c r="G1" s="388"/>
      <c r="H1" s="388"/>
      <c r="I1" s="389"/>
    </row>
    <row r="2" spans="1:9" x14ac:dyDescent="0.2">
      <c r="A2" s="38"/>
      <c r="B2" s="38"/>
      <c r="C2" s="38"/>
      <c r="D2" s="38"/>
      <c r="E2" s="38"/>
      <c r="F2" s="38"/>
      <c r="G2" s="38"/>
      <c r="H2" s="38"/>
      <c r="I2" s="38"/>
    </row>
    <row r="3" spans="1:9" x14ac:dyDescent="0.2">
      <c r="A3" s="38" t="s">
        <v>442</v>
      </c>
      <c r="B3" s="38"/>
      <c r="C3" s="38"/>
      <c r="D3" s="38"/>
      <c r="E3" s="38"/>
      <c r="F3" s="38"/>
      <c r="G3" s="38"/>
      <c r="H3" s="38"/>
      <c r="I3" s="38"/>
    </row>
    <row r="4" spans="1:9" ht="15" customHeight="1" x14ac:dyDescent="0.2">
      <c r="A4" s="647" t="s">
        <v>443</v>
      </c>
      <c r="B4" s="647"/>
      <c r="C4" s="647"/>
      <c r="D4" s="647"/>
      <c r="E4" s="647"/>
      <c r="F4" s="647"/>
      <c r="G4" s="647"/>
      <c r="H4" s="647"/>
      <c r="I4" s="647"/>
    </row>
    <row r="5" spans="1:9" ht="15" customHeight="1" x14ac:dyDescent="0.2">
      <c r="A5" s="647" t="s">
        <v>444</v>
      </c>
      <c r="B5" s="647"/>
      <c r="C5" s="647"/>
      <c r="D5" s="647"/>
      <c r="E5" s="647"/>
      <c r="F5" s="647"/>
      <c r="G5" s="647"/>
      <c r="H5" s="647"/>
      <c r="I5" s="647"/>
    </row>
    <row r="6" spans="1:9" ht="15" customHeight="1" x14ac:dyDescent="0.2">
      <c r="A6" s="647" t="s">
        <v>445</v>
      </c>
      <c r="B6" s="647"/>
      <c r="C6" s="647"/>
      <c r="D6" s="647"/>
      <c r="E6" s="647"/>
      <c r="F6" s="647"/>
      <c r="G6" s="647"/>
      <c r="H6" s="647"/>
      <c r="I6" s="647"/>
    </row>
    <row r="7" spans="1:9" ht="15" customHeight="1" x14ac:dyDescent="0.2">
      <c r="A7" s="647"/>
      <c r="B7" s="647"/>
      <c r="C7" s="647"/>
      <c r="D7" s="647"/>
      <c r="E7" s="647"/>
      <c r="F7" s="647"/>
      <c r="G7" s="647"/>
      <c r="H7" s="647"/>
      <c r="I7" s="647"/>
    </row>
    <row r="8" spans="1:9" ht="30.75" customHeight="1" x14ac:dyDescent="0.2">
      <c r="A8" s="647" t="s">
        <v>446</v>
      </c>
      <c r="B8" s="647"/>
      <c r="C8" s="647"/>
      <c r="D8" s="647"/>
      <c r="E8" s="647"/>
      <c r="F8" s="647"/>
      <c r="G8" s="647"/>
      <c r="H8" s="647"/>
      <c r="I8" s="647"/>
    </row>
    <row r="9" spans="1:9" ht="15" customHeight="1" x14ac:dyDescent="0.2">
      <c r="A9" s="641" t="s">
        <v>447</v>
      </c>
      <c r="B9" s="641"/>
      <c r="C9" s="641"/>
      <c r="D9" s="641"/>
      <c r="E9" s="641"/>
      <c r="F9" s="641"/>
      <c r="G9" s="641"/>
      <c r="H9" s="641"/>
      <c r="I9" s="641"/>
    </row>
    <row r="10" spans="1:9" ht="15" customHeight="1" x14ac:dyDescent="0.2">
      <c r="A10" s="641"/>
      <c r="B10" s="641"/>
      <c r="C10" s="641"/>
      <c r="D10" s="641"/>
      <c r="E10" s="641"/>
      <c r="F10" s="641"/>
      <c r="G10" s="641"/>
      <c r="H10" s="641"/>
      <c r="I10" s="641"/>
    </row>
    <row r="11" spans="1:9" ht="30" customHeight="1" x14ac:dyDescent="0.2">
      <c r="A11" s="647" t="s">
        <v>448</v>
      </c>
      <c r="B11" s="647"/>
      <c r="C11" s="647"/>
      <c r="D11" s="647"/>
      <c r="E11" s="647"/>
      <c r="F11" s="647"/>
      <c r="G11" s="647"/>
      <c r="H11" s="647"/>
      <c r="I11" s="647"/>
    </row>
    <row r="12" spans="1:9" ht="30" customHeight="1" x14ac:dyDescent="0.2">
      <c r="A12" s="647" t="s">
        <v>449</v>
      </c>
      <c r="B12" s="647"/>
      <c r="C12" s="647"/>
      <c r="D12" s="647"/>
      <c r="E12" s="647"/>
      <c r="F12" s="647"/>
      <c r="G12" s="647"/>
      <c r="H12" s="647"/>
      <c r="I12" s="647"/>
    </row>
    <row r="13" spans="1:9" ht="30" customHeight="1" x14ac:dyDescent="0.2">
      <c r="A13" s="647" t="s">
        <v>450</v>
      </c>
      <c r="B13" s="647"/>
      <c r="C13" s="647"/>
      <c r="D13" s="647"/>
      <c r="E13" s="647"/>
      <c r="F13" s="647"/>
      <c r="G13" s="647"/>
      <c r="H13" s="647"/>
      <c r="I13" s="647"/>
    </row>
    <row r="14" spans="1:9" ht="30" customHeight="1" x14ac:dyDescent="0.2">
      <c r="A14" s="647" t="s">
        <v>451</v>
      </c>
      <c r="B14" s="647"/>
      <c r="C14" s="647"/>
      <c r="D14" s="647"/>
      <c r="E14" s="647"/>
      <c r="F14" s="647"/>
      <c r="G14" s="647"/>
      <c r="H14" s="647"/>
      <c r="I14" s="647"/>
    </row>
    <row r="15" spans="1:9" ht="30" customHeight="1" x14ac:dyDescent="0.2">
      <c r="A15" s="642" t="s">
        <v>452</v>
      </c>
      <c r="B15" s="642"/>
      <c r="C15" s="642"/>
      <c r="D15" s="642"/>
      <c r="E15" s="642"/>
      <c r="F15" s="642"/>
      <c r="G15" s="642"/>
      <c r="H15" s="642"/>
      <c r="I15" s="642"/>
    </row>
    <row r="16" spans="1:9" ht="12.75" customHeight="1" thickBot="1" x14ac:dyDescent="0.25">
      <c r="A16" s="642"/>
      <c r="B16" s="642"/>
      <c r="C16" s="642"/>
      <c r="D16" s="642"/>
      <c r="E16" s="642"/>
      <c r="F16" s="642"/>
      <c r="G16" s="642"/>
      <c r="H16" s="642"/>
      <c r="I16" s="642"/>
    </row>
    <row r="17" spans="1:11" ht="13.5" thickBot="1" x14ac:dyDescent="0.25">
      <c r="A17" s="644" t="s">
        <v>453</v>
      </c>
      <c r="B17" s="645"/>
      <c r="C17" s="645"/>
      <c r="D17" s="645"/>
      <c r="E17" s="645"/>
      <c r="F17" s="645"/>
      <c r="G17" s="645"/>
      <c r="H17" s="645"/>
      <c r="I17" s="646"/>
    </row>
    <row r="19" spans="1:11" x14ac:dyDescent="0.2">
      <c r="A19" s="398" t="s">
        <v>70</v>
      </c>
      <c r="B19" s="398"/>
      <c r="C19" s="398"/>
      <c r="D19" s="398"/>
      <c r="E19" s="398"/>
      <c r="F19" s="398"/>
      <c r="G19" s="398"/>
      <c r="H19" s="398"/>
      <c r="I19" s="398"/>
    </row>
    <row r="20" spans="1:11" x14ac:dyDescent="0.2">
      <c r="A20" s="47" t="s">
        <v>71</v>
      </c>
      <c r="B20" s="405" t="s">
        <v>72</v>
      </c>
      <c r="C20" s="406"/>
      <c r="D20" s="406"/>
      <c r="E20" s="406"/>
      <c r="F20" s="406"/>
      <c r="G20" s="406"/>
      <c r="H20" s="407"/>
      <c r="I20" s="8" t="s">
        <v>55</v>
      </c>
    </row>
    <row r="21" spans="1:11" ht="24.75" customHeight="1" x14ac:dyDescent="0.2">
      <c r="A21" s="47" t="s">
        <v>21</v>
      </c>
      <c r="B21" s="643" t="s">
        <v>454</v>
      </c>
      <c r="C21" s="425"/>
      <c r="D21" s="425"/>
      <c r="E21" s="425"/>
      <c r="F21" s="425"/>
      <c r="G21" s="425"/>
      <c r="H21" s="426"/>
      <c r="I21" s="162">
        <f>1/12</f>
        <v>8.3333333333333329E-2</v>
      </c>
    </row>
    <row r="22" spans="1:11" ht="24.75" customHeight="1" x14ac:dyDescent="0.2">
      <c r="A22" s="8" t="s">
        <v>23</v>
      </c>
      <c r="B22" s="643" t="s">
        <v>455</v>
      </c>
      <c r="C22" s="648"/>
      <c r="D22" s="648"/>
      <c r="E22" s="648"/>
      <c r="F22" s="648"/>
      <c r="G22" s="648"/>
      <c r="H22" s="649"/>
      <c r="I22" s="24">
        <v>0.121</v>
      </c>
    </row>
    <row r="23" spans="1:11" x14ac:dyDescent="0.2">
      <c r="A23" s="392" t="s">
        <v>75</v>
      </c>
      <c r="B23" s="392"/>
      <c r="C23" s="392"/>
      <c r="D23" s="392"/>
      <c r="E23" s="392"/>
      <c r="F23" s="392"/>
      <c r="G23" s="392"/>
      <c r="H23" s="42"/>
      <c r="I23" s="42">
        <f>TRUNC(SUM(I21:I22),4)</f>
        <v>0.20430000000000001</v>
      </c>
    </row>
    <row r="24" spans="1:11" x14ac:dyDescent="0.2">
      <c r="A24" s="3"/>
      <c r="B24" s="3"/>
      <c r="C24" s="3"/>
      <c r="D24" s="3"/>
      <c r="E24" s="3"/>
      <c r="F24" s="3"/>
      <c r="G24" s="3"/>
      <c r="H24" s="3"/>
      <c r="I24" s="4"/>
    </row>
    <row r="25" spans="1:11" s="10" customFormat="1" x14ac:dyDescent="0.2">
      <c r="A25" s="398" t="s">
        <v>122</v>
      </c>
      <c r="B25" s="398"/>
      <c r="C25" s="398"/>
      <c r="D25" s="398"/>
      <c r="E25" s="398"/>
      <c r="F25" s="398"/>
      <c r="G25" s="398"/>
      <c r="H25" s="398"/>
      <c r="I25" s="398"/>
    </row>
    <row r="26" spans="1:11" x14ac:dyDescent="0.2">
      <c r="A26" s="8">
        <v>3</v>
      </c>
      <c r="B26" s="393" t="s">
        <v>123</v>
      </c>
      <c r="C26" s="393"/>
      <c r="D26" s="393"/>
      <c r="E26" s="393"/>
      <c r="F26" s="393"/>
      <c r="G26" s="393"/>
      <c r="H26" s="8" t="s">
        <v>55</v>
      </c>
      <c r="I26" s="8" t="s">
        <v>56</v>
      </c>
    </row>
    <row r="27" spans="1:11" x14ac:dyDescent="0.2">
      <c r="A27" s="8" t="s">
        <v>21</v>
      </c>
      <c r="B27" s="390" t="s">
        <v>124</v>
      </c>
      <c r="C27" s="390"/>
      <c r="D27" s="390"/>
      <c r="E27" s="390"/>
      <c r="F27" s="390"/>
      <c r="G27" s="390"/>
      <c r="H27" s="1">
        <v>4.1999999999999997E-3</v>
      </c>
      <c r="I27" s="25"/>
    </row>
    <row r="28" spans="1:11" x14ac:dyDescent="0.2">
      <c r="A28" s="47" t="s">
        <v>23</v>
      </c>
      <c r="B28" s="408" t="s">
        <v>125</v>
      </c>
      <c r="C28" s="408"/>
      <c r="D28" s="408"/>
      <c r="E28" s="408"/>
      <c r="F28" s="408"/>
      <c r="G28" s="408"/>
      <c r="H28" s="162">
        <v>0.08</v>
      </c>
      <c r="I28" s="163"/>
    </row>
    <row r="29" spans="1:11" ht="39" customHeight="1" x14ac:dyDescent="0.2">
      <c r="A29" s="47" t="s">
        <v>26</v>
      </c>
      <c r="B29" s="408" t="s">
        <v>456</v>
      </c>
      <c r="C29" s="408"/>
      <c r="D29" s="408"/>
      <c r="E29" s="408"/>
      <c r="F29" s="408"/>
      <c r="G29" s="408"/>
      <c r="H29" s="162">
        <v>2E-3</v>
      </c>
      <c r="I29" s="163"/>
      <c r="K29" s="87"/>
    </row>
    <row r="30" spans="1:11" x14ac:dyDescent="0.2">
      <c r="A30" s="8" t="s">
        <v>29</v>
      </c>
      <c r="B30" s="390" t="s">
        <v>127</v>
      </c>
      <c r="C30" s="390"/>
      <c r="D30" s="390"/>
      <c r="E30" s="390"/>
      <c r="F30" s="390"/>
      <c r="G30" s="390"/>
      <c r="H30" s="1">
        <v>1.9400000000000001E-2</v>
      </c>
      <c r="I30" s="25"/>
    </row>
    <row r="31" spans="1:11" x14ac:dyDescent="0.2">
      <c r="A31" s="8" t="s">
        <v>63</v>
      </c>
      <c r="B31" s="419" t="s">
        <v>128</v>
      </c>
      <c r="C31" s="419"/>
      <c r="D31" s="419"/>
      <c r="E31" s="419"/>
      <c r="F31" s="419"/>
      <c r="G31" s="419"/>
      <c r="H31" s="24">
        <v>0.36799999999999999</v>
      </c>
      <c r="I31" s="25"/>
    </row>
    <row r="32" spans="1:11" ht="37.5" customHeight="1" x14ac:dyDescent="0.2">
      <c r="A32" s="47" t="s">
        <v>65</v>
      </c>
      <c r="B32" s="408" t="s">
        <v>457</v>
      </c>
      <c r="C32" s="408"/>
      <c r="D32" s="408"/>
      <c r="E32" s="408"/>
      <c r="F32" s="408"/>
      <c r="G32" s="408"/>
      <c r="H32" s="162">
        <v>3.7999999999999999E-2</v>
      </c>
      <c r="I32" s="163"/>
    </row>
    <row r="33" spans="1:9" x14ac:dyDescent="0.2">
      <c r="A33" s="409" t="s">
        <v>130</v>
      </c>
      <c r="B33" s="409"/>
      <c r="C33" s="409"/>
      <c r="D33" s="409"/>
      <c r="E33" s="409"/>
      <c r="F33" s="409"/>
      <c r="G33" s="409"/>
      <c r="H33" s="42"/>
      <c r="I33" s="128"/>
    </row>
    <row r="34" spans="1:9" x14ac:dyDescent="0.2">
      <c r="A34" s="3"/>
      <c r="B34" s="3"/>
      <c r="C34" s="3"/>
      <c r="D34" s="3"/>
      <c r="E34" s="3"/>
      <c r="F34" s="3"/>
      <c r="G34" s="3"/>
      <c r="H34" s="44"/>
      <c r="I34" s="4"/>
    </row>
    <row r="35" spans="1:9" x14ac:dyDescent="0.2">
      <c r="A35" s="466" t="s">
        <v>458</v>
      </c>
      <c r="B35" s="10" t="s">
        <v>459</v>
      </c>
      <c r="C35" s="3"/>
      <c r="D35" s="3"/>
      <c r="E35" s="3"/>
      <c r="F35" s="3"/>
      <c r="G35" s="3"/>
      <c r="H35" s="44"/>
      <c r="I35" s="4"/>
    </row>
    <row r="36" spans="1:9" x14ac:dyDescent="0.2">
      <c r="A36" s="466"/>
      <c r="B36" s="169" t="s">
        <v>460</v>
      </c>
      <c r="C36" s="3"/>
      <c r="D36" s="3"/>
      <c r="E36" s="3"/>
      <c r="F36" s="3"/>
      <c r="G36" s="3"/>
      <c r="H36" s="44"/>
      <c r="I36" s="4"/>
    </row>
    <row r="37" spans="1:9" x14ac:dyDescent="0.2">
      <c r="A37" s="466"/>
      <c r="B37" t="s">
        <v>461</v>
      </c>
      <c r="C37" s="3"/>
      <c r="D37" s="3"/>
      <c r="E37" s="3"/>
      <c r="F37" s="3"/>
      <c r="G37" s="3"/>
      <c r="H37" s="44"/>
      <c r="I37" s="4"/>
    </row>
    <row r="38" spans="1:9" x14ac:dyDescent="0.2">
      <c r="A38" s="466"/>
      <c r="B38" s="169" t="s">
        <v>462</v>
      </c>
      <c r="C38" s="3"/>
      <c r="D38" s="3"/>
      <c r="E38" s="3"/>
      <c r="F38" s="3"/>
      <c r="G38" s="3"/>
      <c r="H38" s="44"/>
      <c r="I38" s="4"/>
    </row>
    <row r="39" spans="1:9" x14ac:dyDescent="0.2">
      <c r="A39" s="466"/>
      <c r="B39" s="169" t="s">
        <v>463</v>
      </c>
      <c r="C39" s="3"/>
      <c r="D39" s="3"/>
      <c r="E39" s="3"/>
      <c r="F39" s="3"/>
      <c r="G39" s="3"/>
      <c r="H39" s="44"/>
      <c r="I39" s="4"/>
    </row>
    <row r="40" spans="1:9" x14ac:dyDescent="0.2">
      <c r="A40" s="466"/>
      <c r="B40" s="169" t="s">
        <v>464</v>
      </c>
      <c r="C40" s="3"/>
      <c r="D40" s="3"/>
      <c r="E40" s="3"/>
      <c r="F40" s="3"/>
      <c r="G40" s="3"/>
      <c r="H40" s="44"/>
      <c r="I40" s="4"/>
    </row>
    <row r="41" spans="1:9" x14ac:dyDescent="0.2">
      <c r="A41" s="466"/>
      <c r="B41" s="170" t="s">
        <v>465</v>
      </c>
      <c r="C41" s="3"/>
      <c r="D41" s="3"/>
      <c r="E41" s="3"/>
      <c r="F41" s="3"/>
      <c r="G41" s="3"/>
      <c r="H41" s="44"/>
      <c r="I41" s="4"/>
    </row>
    <row r="42" spans="1:9" x14ac:dyDescent="0.2">
      <c r="A42" s="3"/>
      <c r="C42" s="3"/>
      <c r="D42" s="3"/>
      <c r="E42" s="3"/>
      <c r="F42" s="3"/>
      <c r="G42" s="3"/>
      <c r="H42" s="44"/>
      <c r="I42" s="4"/>
    </row>
    <row r="43" spans="1:9" x14ac:dyDescent="0.2">
      <c r="A43" s="466" t="s">
        <v>466</v>
      </c>
      <c r="B43" s="169" t="s">
        <v>467</v>
      </c>
      <c r="C43" s="3"/>
      <c r="D43" s="3"/>
      <c r="E43" s="3"/>
      <c r="F43" s="3"/>
      <c r="G43" s="3"/>
      <c r="H43" s="44"/>
      <c r="I43" s="4"/>
    </row>
    <row r="44" spans="1:9" x14ac:dyDescent="0.2">
      <c r="A44" s="466"/>
      <c r="B44" s="169" t="s">
        <v>468</v>
      </c>
      <c r="C44" s="3"/>
      <c r="D44" s="3"/>
      <c r="E44" s="3"/>
      <c r="F44" s="3"/>
      <c r="G44" s="3"/>
      <c r="H44" s="44"/>
      <c r="I44" s="4"/>
    </row>
    <row r="45" spans="1:9" x14ac:dyDescent="0.2">
      <c r="A45" s="3"/>
      <c r="B45" s="170"/>
      <c r="C45" s="3"/>
      <c r="D45" s="3"/>
      <c r="E45" s="3"/>
      <c r="F45" s="3"/>
      <c r="G45" s="3"/>
      <c r="H45" s="44"/>
      <c r="I45" s="4"/>
    </row>
    <row r="46" spans="1:9" ht="27" customHeight="1" x14ac:dyDescent="0.2">
      <c r="A46" s="466" t="s">
        <v>469</v>
      </c>
      <c r="B46" s="638" t="s">
        <v>470</v>
      </c>
      <c r="C46" s="638"/>
      <c r="D46" s="638"/>
      <c r="E46" s="638"/>
      <c r="F46" s="638"/>
      <c r="G46" s="638"/>
      <c r="H46" s="638"/>
      <c r="I46" s="638"/>
    </row>
    <row r="47" spans="1:9" x14ac:dyDescent="0.2">
      <c r="A47" s="466"/>
      <c r="B47" s="169" t="s">
        <v>471</v>
      </c>
      <c r="C47" s="3"/>
      <c r="D47" s="3"/>
      <c r="E47" s="3"/>
      <c r="F47" s="3"/>
      <c r="G47" s="3"/>
      <c r="H47" s="44"/>
      <c r="I47" s="4"/>
    </row>
    <row r="48" spans="1:9" x14ac:dyDescent="0.2">
      <c r="A48" s="3"/>
      <c r="B48" s="170"/>
      <c r="C48" s="3"/>
      <c r="D48" s="3"/>
      <c r="E48" s="3"/>
      <c r="F48" s="3"/>
      <c r="G48" s="3"/>
      <c r="H48" s="44"/>
      <c r="I48" s="4"/>
    </row>
    <row r="49" spans="1:10" x14ac:dyDescent="0.2">
      <c r="A49" s="3" t="s">
        <v>472</v>
      </c>
      <c r="B49" s="86" t="s">
        <v>268</v>
      </c>
      <c r="C49" s="3"/>
      <c r="D49" s="3"/>
      <c r="E49" s="3"/>
      <c r="F49" s="3"/>
      <c r="G49" s="3"/>
      <c r="H49" s="44"/>
      <c r="I49" s="4"/>
    </row>
    <row r="51" spans="1:10" ht="12.75" customHeight="1" x14ac:dyDescent="0.2">
      <c r="A51" s="449" t="s">
        <v>269</v>
      </c>
      <c r="B51" s="449"/>
      <c r="C51" s="449"/>
      <c r="D51" s="449"/>
      <c r="E51" s="449"/>
      <c r="F51" s="449"/>
      <c r="G51" s="449"/>
      <c r="H51" s="449"/>
      <c r="I51" s="449"/>
      <c r="J51" s="449"/>
    </row>
    <row r="52" spans="1:10" x14ac:dyDescent="0.2">
      <c r="A52" s="449"/>
      <c r="B52" s="449"/>
      <c r="C52" s="449"/>
      <c r="D52" s="449"/>
      <c r="E52" s="449"/>
      <c r="F52" s="449"/>
      <c r="G52" s="449"/>
      <c r="H52" s="449"/>
      <c r="I52" s="449"/>
      <c r="J52" s="449"/>
    </row>
    <row r="53" spans="1:10" x14ac:dyDescent="0.2">
      <c r="A53" s="449"/>
      <c r="B53" s="449"/>
      <c r="C53" s="449"/>
      <c r="D53" s="449"/>
      <c r="E53" s="449"/>
      <c r="F53" s="449"/>
      <c r="G53" s="449"/>
      <c r="H53" s="449"/>
      <c r="I53" s="449"/>
      <c r="J53" s="449"/>
    </row>
    <row r="54" spans="1:10" x14ac:dyDescent="0.2">
      <c r="A54" s="449"/>
      <c r="B54" s="449"/>
      <c r="C54" s="449"/>
      <c r="D54" s="449"/>
      <c r="E54" s="449"/>
      <c r="F54" s="449"/>
      <c r="G54" s="449"/>
      <c r="H54" s="449"/>
      <c r="I54" s="449"/>
      <c r="J54" s="449"/>
    </row>
    <row r="55" spans="1:10" x14ac:dyDescent="0.2">
      <c r="A55" s="449"/>
      <c r="B55" s="449"/>
      <c r="C55" s="449"/>
      <c r="D55" s="449"/>
      <c r="E55" s="449"/>
      <c r="F55" s="449"/>
      <c r="G55" s="449"/>
      <c r="H55" s="449"/>
      <c r="I55" s="449"/>
      <c r="J55" s="449"/>
    </row>
    <row r="56" spans="1:10" x14ac:dyDescent="0.2">
      <c r="A56" s="164"/>
      <c r="B56" s="164"/>
      <c r="C56" s="164"/>
      <c r="D56" s="164"/>
      <c r="E56" s="164"/>
      <c r="F56" s="164"/>
      <c r="G56" s="164"/>
      <c r="H56" s="164"/>
      <c r="I56" s="164"/>
      <c r="J56" s="164"/>
    </row>
    <row r="57" spans="1:10" x14ac:dyDescent="0.2">
      <c r="A57" s="466" t="s">
        <v>473</v>
      </c>
      <c r="B57" s="169" t="s">
        <v>474</v>
      </c>
      <c r="C57" s="3"/>
      <c r="D57" s="3"/>
      <c r="E57" s="3"/>
      <c r="F57" s="3"/>
      <c r="G57" s="164"/>
      <c r="H57" s="164"/>
      <c r="I57" s="164"/>
      <c r="J57" s="164"/>
    </row>
    <row r="58" spans="1:10" x14ac:dyDescent="0.2">
      <c r="A58" s="466"/>
      <c r="B58" s="169" t="s">
        <v>475</v>
      </c>
      <c r="C58" s="3"/>
      <c r="D58" s="3"/>
      <c r="E58" s="3"/>
      <c r="F58" s="3"/>
      <c r="G58" s="164"/>
      <c r="H58" s="164"/>
      <c r="I58" s="164"/>
      <c r="J58" s="164"/>
    </row>
    <row r="59" spans="1:10" x14ac:dyDescent="0.2">
      <c r="A59" s="164"/>
      <c r="B59" s="164"/>
      <c r="C59" s="164"/>
      <c r="D59" s="164"/>
      <c r="E59" s="164"/>
      <c r="F59" s="164"/>
      <c r="G59" s="164"/>
      <c r="H59" s="164"/>
      <c r="I59" s="164"/>
      <c r="J59" s="164"/>
    </row>
    <row r="60" spans="1:10" x14ac:dyDescent="0.2">
      <c r="A60" s="466" t="s">
        <v>476</v>
      </c>
      <c r="B60" s="638" t="s">
        <v>470</v>
      </c>
      <c r="C60" s="638"/>
      <c r="D60" s="638"/>
      <c r="E60" s="638"/>
      <c r="F60" s="638"/>
      <c r="G60" s="638"/>
      <c r="H60" s="638"/>
      <c r="I60" s="638"/>
      <c r="J60" s="164"/>
    </row>
    <row r="61" spans="1:10" x14ac:dyDescent="0.2">
      <c r="A61" s="466"/>
      <c r="B61" s="169" t="s">
        <v>477</v>
      </c>
      <c r="C61" s="3"/>
      <c r="D61" s="3"/>
      <c r="E61" s="3"/>
      <c r="F61" s="3"/>
      <c r="G61" s="3"/>
      <c r="H61" s="44"/>
      <c r="I61" s="4"/>
      <c r="J61" s="164"/>
    </row>
    <row r="62" spans="1:10" x14ac:dyDescent="0.2">
      <c r="A62" s="164"/>
      <c r="B62" s="164"/>
      <c r="C62" s="164"/>
      <c r="D62" s="164"/>
      <c r="E62" s="164"/>
      <c r="F62" s="164"/>
      <c r="G62" s="164"/>
      <c r="H62" s="164"/>
      <c r="I62" s="164"/>
      <c r="J62" s="164"/>
    </row>
    <row r="63" spans="1:10" x14ac:dyDescent="0.2">
      <c r="A63" s="164"/>
      <c r="B63" s="164"/>
      <c r="C63" s="164"/>
      <c r="D63" s="164"/>
      <c r="E63" s="164"/>
      <c r="F63" s="164"/>
      <c r="G63" s="164"/>
      <c r="H63" s="164"/>
      <c r="I63" s="164"/>
      <c r="J63" s="164"/>
    </row>
    <row r="64" spans="1:10" x14ac:dyDescent="0.2">
      <c r="A64" s="49" t="s">
        <v>134</v>
      </c>
      <c r="B64" s="392" t="s">
        <v>135</v>
      </c>
      <c r="C64" s="392"/>
      <c r="D64" s="392"/>
      <c r="E64" s="392"/>
      <c r="F64" s="392"/>
      <c r="G64" s="392"/>
      <c r="H64" s="34" t="s">
        <v>55</v>
      </c>
      <c r="I64" s="34" t="s">
        <v>56</v>
      </c>
      <c r="J64" s="164"/>
    </row>
    <row r="65" spans="1:10" x14ac:dyDescent="0.2">
      <c r="A65" s="49" t="s">
        <v>21</v>
      </c>
      <c r="B65" s="390" t="s">
        <v>136</v>
      </c>
      <c r="C65" s="390"/>
      <c r="D65" s="390"/>
      <c r="E65" s="390"/>
      <c r="F65" s="390"/>
      <c r="G65" s="390"/>
      <c r="H65" s="43"/>
      <c r="I65" s="43"/>
      <c r="J65" s="164"/>
    </row>
    <row r="66" spans="1:10" ht="24" customHeight="1" x14ac:dyDescent="0.2">
      <c r="A66" s="56" t="s">
        <v>23</v>
      </c>
      <c r="B66" s="640" t="s">
        <v>478</v>
      </c>
      <c r="C66" s="640"/>
      <c r="D66" s="640"/>
      <c r="E66" s="640"/>
      <c r="F66" s="640"/>
      <c r="G66" s="640"/>
      <c r="H66" s="171">
        <v>1.67E-2</v>
      </c>
      <c r="I66" s="163">
        <f>H66*$I$40</f>
        <v>0</v>
      </c>
      <c r="J66" s="164"/>
    </row>
    <row r="67" spans="1:10" ht="36" customHeight="1" x14ac:dyDescent="0.2">
      <c r="A67" s="56" t="s">
        <v>26</v>
      </c>
      <c r="B67" s="639" t="s">
        <v>479</v>
      </c>
      <c r="C67" s="639"/>
      <c r="D67" s="639"/>
      <c r="E67" s="639"/>
      <c r="F67" s="639"/>
      <c r="G67" s="639"/>
      <c r="H67" s="171">
        <v>2.0000000000000001E-4</v>
      </c>
      <c r="I67" s="163">
        <f>H67*$I$40</f>
        <v>0</v>
      </c>
      <c r="J67" s="164"/>
    </row>
    <row r="68" spans="1:10" ht="42.75" customHeight="1" x14ac:dyDescent="0.2">
      <c r="A68" s="56" t="s">
        <v>29</v>
      </c>
      <c r="B68" s="639" t="s">
        <v>480</v>
      </c>
      <c r="C68" s="639"/>
      <c r="D68" s="639"/>
      <c r="E68" s="639"/>
      <c r="F68" s="639"/>
      <c r="G68" s="639"/>
      <c r="H68" s="162">
        <v>6.9999999999999999E-4</v>
      </c>
      <c r="I68" s="163">
        <f>H68*$I$40</f>
        <v>0</v>
      </c>
      <c r="J68" s="164"/>
    </row>
    <row r="69" spans="1:10" ht="35.25" customHeight="1" x14ac:dyDescent="0.2">
      <c r="A69" s="47" t="s">
        <v>63</v>
      </c>
      <c r="B69" s="639" t="s">
        <v>481</v>
      </c>
      <c r="C69" s="639"/>
      <c r="D69" s="639"/>
      <c r="E69" s="639"/>
      <c r="F69" s="639"/>
      <c r="G69" s="639"/>
      <c r="H69" s="171">
        <v>2.8999999999999998E-3</v>
      </c>
      <c r="I69" s="163">
        <f>H69*$I$40</f>
        <v>0</v>
      </c>
      <c r="J69" s="164"/>
    </row>
    <row r="70" spans="1:10" x14ac:dyDescent="0.2">
      <c r="A70" s="8" t="s">
        <v>65</v>
      </c>
      <c r="B70" s="390" t="s">
        <v>142</v>
      </c>
      <c r="C70" s="390"/>
      <c r="D70" s="390"/>
      <c r="E70" s="390"/>
      <c r="F70" s="390"/>
      <c r="G70" s="390"/>
      <c r="H70" s="172"/>
      <c r="I70" s="25">
        <f t="shared" ref="I70" si="0">H70*$I$40</f>
        <v>0</v>
      </c>
      <c r="J70" s="164"/>
    </row>
    <row r="71" spans="1:10" x14ac:dyDescent="0.2">
      <c r="A71" s="392" t="s">
        <v>143</v>
      </c>
      <c r="B71" s="392"/>
      <c r="C71" s="392"/>
      <c r="D71" s="392"/>
      <c r="E71" s="392"/>
      <c r="F71" s="392"/>
      <c r="G71" s="392"/>
      <c r="H71" s="42"/>
      <c r="I71" s="43">
        <f>SUM(I66:I70)</f>
        <v>0</v>
      </c>
      <c r="J71" s="164"/>
    </row>
    <row r="72" spans="1:10" x14ac:dyDescent="0.2">
      <c r="A72" s="8" t="s">
        <v>92</v>
      </c>
      <c r="B72" s="390" t="s">
        <v>144</v>
      </c>
      <c r="C72" s="390"/>
      <c r="D72" s="390"/>
      <c r="E72" s="390"/>
      <c r="F72" s="390"/>
      <c r="G72" s="390"/>
      <c r="H72" s="1">
        <v>0.36799999999999999</v>
      </c>
      <c r="I72" s="25">
        <f>I71*H72</f>
        <v>0</v>
      </c>
      <c r="J72" s="164"/>
    </row>
    <row r="73" spans="1:10" x14ac:dyDescent="0.2">
      <c r="A73" s="392" t="s">
        <v>145</v>
      </c>
      <c r="B73" s="392"/>
      <c r="C73" s="392"/>
      <c r="D73" s="392"/>
      <c r="E73" s="392"/>
      <c r="F73" s="392"/>
      <c r="G73" s="392"/>
      <c r="H73" s="42"/>
      <c r="I73" s="43">
        <f>SUM(I71:I72)</f>
        <v>0</v>
      </c>
    </row>
    <row r="74" spans="1:10" x14ac:dyDescent="0.2">
      <c r="A74" s="8"/>
      <c r="B74" s="416"/>
      <c r="C74" s="416"/>
      <c r="D74" s="416"/>
      <c r="E74" s="416"/>
      <c r="F74" s="416"/>
      <c r="G74" s="416"/>
      <c r="H74" s="416"/>
      <c r="I74" s="25"/>
    </row>
    <row r="75" spans="1:10" x14ac:dyDescent="0.2">
      <c r="A75" s="3"/>
      <c r="B75" s="37"/>
      <c r="C75" s="37"/>
      <c r="D75" s="37"/>
      <c r="E75" s="37"/>
      <c r="F75" s="37"/>
      <c r="G75" s="37"/>
      <c r="H75" s="37"/>
      <c r="I75" s="7"/>
    </row>
    <row r="76" spans="1:10" x14ac:dyDescent="0.2">
      <c r="A76" s="634" t="s">
        <v>482</v>
      </c>
      <c r="B76" s="634"/>
      <c r="C76" s="634"/>
      <c r="D76" s="634"/>
      <c r="E76" s="634"/>
      <c r="F76" s="634"/>
      <c r="G76" s="634"/>
      <c r="H76" s="634"/>
      <c r="I76" s="634"/>
    </row>
    <row r="77" spans="1:10" x14ac:dyDescent="0.2">
      <c r="A77" s="634"/>
      <c r="B77" s="634"/>
      <c r="C77" s="634"/>
      <c r="D77" s="634"/>
      <c r="E77" s="634"/>
      <c r="F77" s="634"/>
      <c r="G77" s="634"/>
      <c r="H77" s="634"/>
      <c r="I77" s="634"/>
    </row>
    <row r="78" spans="1:10" x14ac:dyDescent="0.2">
      <c r="A78" s="634"/>
      <c r="B78" s="634"/>
      <c r="C78" s="634"/>
      <c r="D78" s="634"/>
      <c r="E78" s="634"/>
      <c r="F78" s="634"/>
      <c r="G78" s="634"/>
      <c r="H78" s="634"/>
      <c r="I78" s="634"/>
    </row>
    <row r="79" spans="1:10" x14ac:dyDescent="0.2">
      <c r="A79" s="634"/>
      <c r="B79" s="634"/>
      <c r="C79" s="634"/>
      <c r="D79" s="634"/>
      <c r="E79" s="634"/>
      <c r="F79" s="634"/>
      <c r="G79" s="634"/>
      <c r="H79" s="634"/>
      <c r="I79" s="634"/>
    </row>
    <row r="80" spans="1:10" x14ac:dyDescent="0.2">
      <c r="A80" s="634"/>
      <c r="B80" s="634"/>
      <c r="C80" s="634"/>
      <c r="D80" s="634"/>
      <c r="E80" s="634"/>
      <c r="F80" s="634"/>
      <c r="G80" s="634"/>
      <c r="H80" s="634"/>
      <c r="I80" s="634"/>
    </row>
    <row r="81" spans="1:9" x14ac:dyDescent="0.2">
      <c r="A81" s="288"/>
      <c r="B81" s="288"/>
      <c r="C81" s="288"/>
      <c r="D81" s="288"/>
      <c r="E81" s="288"/>
      <c r="F81" s="288"/>
      <c r="G81" s="288"/>
      <c r="H81" s="288"/>
      <c r="I81" s="288"/>
    </row>
    <row r="82" spans="1:9" ht="16.5" thickBot="1" x14ac:dyDescent="0.25">
      <c r="A82" s="287"/>
      <c r="D82" s="288"/>
      <c r="E82" s="288"/>
      <c r="F82" s="288"/>
      <c r="G82" s="288"/>
      <c r="H82" s="288"/>
      <c r="I82" s="288"/>
    </row>
    <row r="83" spans="1:9" ht="26.25" thickBot="1" x14ac:dyDescent="0.25">
      <c r="A83" s="175" t="s">
        <v>342</v>
      </c>
      <c r="B83" s="176" t="s">
        <v>483</v>
      </c>
      <c r="C83" s="176" t="s">
        <v>484</v>
      </c>
      <c r="D83" s="288"/>
      <c r="E83" s="288"/>
      <c r="F83" s="288"/>
      <c r="G83" s="288"/>
      <c r="H83" s="288"/>
      <c r="I83" s="288"/>
    </row>
    <row r="84" spans="1:9" ht="13.5" thickBot="1" x14ac:dyDescent="0.25">
      <c r="A84" s="177" t="s">
        <v>304</v>
      </c>
      <c r="B84" s="178">
        <v>8.3299999999999999E-2</v>
      </c>
      <c r="C84" s="178">
        <v>6.9410000000000001E-3</v>
      </c>
      <c r="D84" s="288"/>
      <c r="E84" s="288"/>
      <c r="F84" s="288"/>
      <c r="G84" s="288"/>
      <c r="H84" s="288"/>
      <c r="I84" s="288"/>
    </row>
    <row r="85" spans="1:9" ht="39" thickBot="1" x14ac:dyDescent="0.25">
      <c r="A85" s="177" t="s">
        <v>485</v>
      </c>
      <c r="B85" s="178">
        <v>2.7799999999999998E-2</v>
      </c>
      <c r="C85" s="178">
        <v>2.3159999999999999E-3</v>
      </c>
      <c r="D85" s="288"/>
      <c r="E85" s="288"/>
      <c r="F85" s="288"/>
      <c r="G85" s="288"/>
      <c r="H85" s="288"/>
      <c r="I85" s="288"/>
    </row>
    <row r="86" spans="1:9" ht="26.25" thickBot="1" x14ac:dyDescent="0.25">
      <c r="A86" s="179" t="s">
        <v>486</v>
      </c>
      <c r="B86" s="180">
        <v>0.1111</v>
      </c>
      <c r="C86" s="180">
        <v>9.2569999999999996E-3</v>
      </c>
      <c r="D86" s="288"/>
      <c r="E86" s="288"/>
      <c r="F86" s="288"/>
      <c r="G86" s="288"/>
      <c r="H86" s="288"/>
      <c r="I86" s="288"/>
    </row>
    <row r="87" spans="1:9" ht="84.75" customHeight="1" thickBot="1" x14ac:dyDescent="0.25">
      <c r="A87" s="179" t="s">
        <v>194</v>
      </c>
      <c r="B87" s="635">
        <v>0.12039999999999999</v>
      </c>
      <c r="C87" s="636"/>
      <c r="D87" s="288"/>
      <c r="E87" s="288"/>
      <c r="F87" s="288"/>
      <c r="G87" s="288"/>
      <c r="H87" s="288"/>
      <c r="I87" s="288"/>
    </row>
    <row r="88" spans="1:9" ht="69" customHeight="1" x14ac:dyDescent="0.2">
      <c r="A88" s="174"/>
      <c r="D88" s="288"/>
      <c r="E88" s="288"/>
      <c r="F88" s="288"/>
      <c r="G88" s="288"/>
      <c r="H88" s="288"/>
      <c r="I88" s="288"/>
    </row>
    <row r="89" spans="1:9" ht="15" x14ac:dyDescent="0.2">
      <c r="A89" s="637" t="s">
        <v>487</v>
      </c>
      <c r="B89" s="637"/>
      <c r="C89" s="637"/>
      <c r="D89" s="637"/>
      <c r="E89" s="637"/>
      <c r="F89" s="637"/>
      <c r="G89" s="637"/>
      <c r="H89" s="637"/>
      <c r="I89" s="637"/>
    </row>
    <row r="90" spans="1:9" ht="15" x14ac:dyDescent="0.2">
      <c r="A90" s="637" t="s">
        <v>488</v>
      </c>
      <c r="B90" s="637"/>
      <c r="C90" s="637"/>
      <c r="D90" s="637"/>
      <c r="E90" s="637"/>
      <c r="F90" s="637"/>
      <c r="G90" s="637"/>
      <c r="H90" s="637"/>
      <c r="I90" s="637"/>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1" t="s">
        <v>489</v>
      </c>
    </row>
  </sheetData>
  <mergeCells count="50">
    <mergeCell ref="A1:I1"/>
    <mergeCell ref="A13:I13"/>
    <mergeCell ref="A14:I14"/>
    <mergeCell ref="A15:I15"/>
    <mergeCell ref="A4:I4"/>
    <mergeCell ref="A5:I5"/>
    <mergeCell ref="A11:I11"/>
    <mergeCell ref="A6:I7"/>
    <mergeCell ref="A8:I8"/>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B31:G31"/>
    <mergeCell ref="B32:G32"/>
    <mergeCell ref="A9:I10"/>
    <mergeCell ref="A16:I16"/>
    <mergeCell ref="A19:I19"/>
    <mergeCell ref="B21:H21"/>
    <mergeCell ref="A17:I17"/>
    <mergeCell ref="A12:I12"/>
    <mergeCell ref="B20:H2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2.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DA9047-D7A3-411E-B0DB-0A3999BBB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 Custo est. total</vt:lpstr>
      <vt:lpstr>Assis.OP.ADM.</vt:lpstr>
      <vt:lpstr>Recepcionista</vt:lpstr>
      <vt:lpstr>Mód2.2</vt:lpstr>
      <vt:lpstr>Motorista</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2026-05-13T16:42:56Z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