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Apoio Administrativo e Motorista/3.PCFPs/Preenchidos/"/>
    </mc:Choice>
  </mc:AlternateContent>
  <xr:revisionPtr revIDLastSave="356" documentId="13_ncr:1_{403A09B4-0C78-468D-A0E8-5B4EE8961C6A}" xr6:coauthVersionLast="47" xr6:coauthVersionMax="47" xr10:uidLastSave="{7CF4111E-540F-49E9-99F6-85FC905EA32B}"/>
  <bookViews>
    <workbookView xWindow="-120" yWindow="-120" windowWidth="29040" windowHeight="15720" tabRatio="661" activeTab="6" xr2:uid="{00000000-000D-0000-FFFF-FFFF00000000}"/>
  </bookViews>
  <sheets>
    <sheet name=" Custo est. total" sheetId="18" r:id="rId1"/>
    <sheet name="Assistente I" sheetId="19" r:id="rId2"/>
    <sheet name="Assistente II" sheetId="21" r:id="rId3"/>
    <sheet name="Recepcionista" sheetId="17" r:id="rId4"/>
    <sheet name="Motorista" sheetId="22" r:id="rId5"/>
    <sheet name="Mód2.2" sheetId="9" state="hidden" r:id="rId6"/>
    <sheet name="Mód2.3" sheetId="12" r:id="rId7"/>
    <sheet name="Mód3" sheetId="8" state="hidden" r:id="rId8"/>
    <sheet name="Mód6" sheetId="6" state="hidden" r:id="rId9"/>
    <sheet name="Mód4" sheetId="10" state="hidden" r:id="rId10"/>
    <sheet name="Uniforme" sheetId="11" r:id="rId11"/>
    <sheet name="Materiais" sheetId="14" state="hidden" r:id="rId12"/>
    <sheet name="Eqp" sheetId="15" state="hidden" r:id="rId13"/>
    <sheet name="FatorK" sheetId="7" r:id="rId14"/>
    <sheet name="MemóriaCálculo" sheetId="16"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9" i="22" l="1"/>
  <c r="I89" i="21"/>
  <c r="J59" i="12"/>
  <c r="J60" i="12" s="1"/>
  <c r="E59" i="12"/>
  <c r="E60" i="12" s="1"/>
  <c r="K18" i="18"/>
  <c r="I18" i="18"/>
  <c r="J18" i="18" s="1"/>
  <c r="I88" i="22"/>
  <c r="I86" i="22"/>
  <c r="I85" i="22"/>
  <c r="I84" i="22"/>
  <c r="I86" i="17"/>
  <c r="I85" i="17"/>
  <c r="I84" i="17"/>
  <c r="I86" i="21"/>
  <c r="I85" i="21"/>
  <c r="I84" i="21"/>
  <c r="I85" i="19"/>
  <c r="I84" i="19"/>
  <c r="J51" i="12"/>
  <c r="E51" i="12"/>
  <c r="E17" i="12"/>
  <c r="T10" i="12"/>
  <c r="O10" i="12"/>
  <c r="J10" i="12"/>
  <c r="E10" i="12"/>
  <c r="J33" i="12"/>
  <c r="I29" i="22"/>
  <c r="I29" i="21"/>
  <c r="I11" i="17"/>
  <c r="I11" i="21"/>
  <c r="A3" i="22"/>
  <c r="A3" i="17"/>
  <c r="A3" i="21"/>
  <c r="J21" i="12"/>
  <c r="E21" i="12"/>
  <c r="K58" i="11"/>
  <c r="K57" i="11"/>
  <c r="K56" i="11"/>
  <c r="K55" i="11"/>
  <c r="K54" i="11"/>
  <c r="K53" i="11"/>
  <c r="K15" i="11"/>
  <c r="K14" i="11"/>
  <c r="K13" i="11"/>
  <c r="K12" i="11"/>
  <c r="K11" i="11"/>
  <c r="O9" i="12"/>
  <c r="T9" i="12"/>
  <c r="B170" i="22"/>
  <c r="B168" i="22"/>
  <c r="B167" i="22"/>
  <c r="B166" i="22"/>
  <c r="B165" i="22"/>
  <c r="B164" i="22"/>
  <c r="H157" i="22"/>
  <c r="I132" i="22"/>
  <c r="I137" i="22"/>
  <c r="H132" i="22"/>
  <c r="H127" i="22"/>
  <c r="H110" i="22"/>
  <c r="H107" i="22"/>
  <c r="H75" i="22"/>
  <c r="H52" i="22"/>
  <c r="H54" i="22"/>
  <c r="I39" i="22"/>
  <c r="B170" i="21"/>
  <c r="B168" i="21"/>
  <c r="B167" i="21"/>
  <c r="B166" i="21"/>
  <c r="B165" i="21"/>
  <c r="B164" i="21"/>
  <c r="H157" i="21"/>
  <c r="I132" i="21"/>
  <c r="I137" i="21"/>
  <c r="H132" i="21"/>
  <c r="H127" i="21"/>
  <c r="H110" i="21"/>
  <c r="H107" i="21"/>
  <c r="I88" i="21"/>
  <c r="H75" i="21"/>
  <c r="H52" i="21"/>
  <c r="H54" i="21"/>
  <c r="I39" i="21"/>
  <c r="I40" i="21"/>
  <c r="I28" i="21"/>
  <c r="O12" i="12"/>
  <c r="T12" i="12"/>
  <c r="H55" i="22"/>
  <c r="H56" i="22"/>
  <c r="I41" i="22"/>
  <c r="I40" i="22"/>
  <c r="I45" i="22"/>
  <c r="J25" i="12"/>
  <c r="H55" i="21"/>
  <c r="H56" i="21"/>
  <c r="I41" i="21"/>
  <c r="I45" i="21"/>
  <c r="L58" i="11"/>
  <c r="L56" i="11"/>
  <c r="L54" i="11"/>
  <c r="L15" i="11"/>
  <c r="L13" i="11"/>
  <c r="L12" i="11"/>
  <c r="I125" i="22"/>
  <c r="I124" i="22"/>
  <c r="I106" i="22"/>
  <c r="I55" i="22"/>
  <c r="I164" i="22"/>
  <c r="I53" i="22"/>
  <c r="I71" i="22"/>
  <c r="I70" i="22"/>
  <c r="I123" i="22"/>
  <c r="I73" i="22"/>
  <c r="I122" i="22"/>
  <c r="I74" i="22"/>
  <c r="I121" i="22"/>
  <c r="I72" i="22"/>
  <c r="I111" i="22"/>
  <c r="I52" i="22"/>
  <c r="I69" i="22"/>
  <c r="I67" i="22"/>
  <c r="I109" i="22"/>
  <c r="I110" i="22"/>
  <c r="I68" i="22"/>
  <c r="I108" i="22"/>
  <c r="I164" i="21"/>
  <c r="I123" i="21"/>
  <c r="I122" i="21"/>
  <c r="I74" i="21"/>
  <c r="I73" i="21"/>
  <c r="I72" i="21"/>
  <c r="I111" i="21"/>
  <c r="I70" i="21"/>
  <c r="I109" i="21"/>
  <c r="I110" i="21"/>
  <c r="I121" i="21"/>
  <c r="I53" i="21"/>
  <c r="I71" i="21"/>
  <c r="I52" i="21"/>
  <c r="I69" i="21"/>
  <c r="I108" i="21"/>
  <c r="I67" i="21"/>
  <c r="I125" i="21"/>
  <c r="I124" i="21"/>
  <c r="I106" i="21"/>
  <c r="I55" i="21"/>
  <c r="I68" i="21"/>
  <c r="I39" i="19"/>
  <c r="B170" i="19"/>
  <c r="B168" i="19"/>
  <c r="B167" i="19"/>
  <c r="B166" i="19"/>
  <c r="B165" i="19"/>
  <c r="B164" i="19"/>
  <c r="H157" i="19"/>
  <c r="I132" i="19"/>
  <c r="I137" i="19"/>
  <c r="H132" i="19"/>
  <c r="H107" i="19"/>
  <c r="H75" i="19"/>
  <c r="H110" i="19"/>
  <c r="H52" i="19"/>
  <c r="H54" i="19"/>
  <c r="I28" i="19"/>
  <c r="J9" i="12"/>
  <c r="I126" i="21"/>
  <c r="I75" i="22"/>
  <c r="I100" i="22"/>
  <c r="I54" i="22"/>
  <c r="I56" i="22"/>
  <c r="I99" i="22"/>
  <c r="I107" i="22"/>
  <c r="I112" i="22"/>
  <c r="I166" i="22"/>
  <c r="I126" i="22"/>
  <c r="I107" i="21"/>
  <c r="I112" i="21"/>
  <c r="I166" i="21"/>
  <c r="I54" i="21"/>
  <c r="I56" i="21"/>
  <c r="I99" i="21"/>
  <c r="I127" i="21"/>
  <c r="I128" i="21"/>
  <c r="I136" i="21"/>
  <c r="I138" i="21"/>
  <c r="I167" i="21"/>
  <c r="I75" i="21"/>
  <c r="I100" i="21"/>
  <c r="I41" i="19"/>
  <c r="I40" i="19"/>
  <c r="H55" i="19"/>
  <c r="H56" i="19"/>
  <c r="H127" i="19"/>
  <c r="J12" i="12"/>
  <c r="I127" i="22"/>
  <c r="I128" i="22"/>
  <c r="I136" i="22"/>
  <c r="I138" i="22"/>
  <c r="I45" i="19"/>
  <c r="I164" i="19"/>
  <c r="L53" i="11"/>
  <c r="L55" i="11"/>
  <c r="L57" i="11"/>
  <c r="I167" i="22"/>
  <c r="I121" i="19"/>
  <c r="I108" i="19"/>
  <c r="I123" i="19"/>
  <c r="I71" i="19"/>
  <c r="I122" i="19"/>
  <c r="I74" i="19"/>
  <c r="I72" i="19"/>
  <c r="I55" i="19"/>
  <c r="I67" i="19"/>
  <c r="I52" i="19"/>
  <c r="I53" i="19"/>
  <c r="I69" i="19"/>
  <c r="I70" i="19"/>
  <c r="I124" i="19"/>
  <c r="I68" i="19"/>
  <c r="I125" i="19"/>
  <c r="I106" i="19"/>
  <c r="I107" i="19"/>
  <c r="I111" i="19"/>
  <c r="I109" i="19"/>
  <c r="I110" i="19"/>
  <c r="I73" i="19"/>
  <c r="K62" i="11"/>
  <c r="B170" i="17"/>
  <c r="B168" i="17"/>
  <c r="B167" i="17"/>
  <c r="B166" i="17"/>
  <c r="B165" i="17"/>
  <c r="B164" i="17"/>
  <c r="H157" i="17"/>
  <c r="I132" i="17"/>
  <c r="I137" i="17"/>
  <c r="H132" i="17"/>
  <c r="H107" i="17"/>
  <c r="H75" i="17"/>
  <c r="H52" i="17"/>
  <c r="H54" i="17"/>
  <c r="I39" i="17"/>
  <c r="I40" i="17"/>
  <c r="I126" i="19"/>
  <c r="I127" i="19"/>
  <c r="I128" i="19"/>
  <c r="I136" i="19"/>
  <c r="I138" i="19"/>
  <c r="I167" i="19"/>
  <c r="I54" i="19"/>
  <c r="I56" i="19"/>
  <c r="I99" i="19"/>
  <c r="I75" i="19"/>
  <c r="I100" i="19"/>
  <c r="I112" i="19"/>
  <c r="I166" i="19"/>
  <c r="H55" i="17"/>
  <c r="H56" i="17"/>
  <c r="H127" i="17"/>
  <c r="H110" i="17"/>
  <c r="I41" i="17"/>
  <c r="I45" i="17"/>
  <c r="I70" i="16"/>
  <c r="I69" i="16"/>
  <c r="I68" i="16"/>
  <c r="I67" i="16"/>
  <c r="I66" i="16"/>
  <c r="I71" i="16"/>
  <c r="I21" i="16"/>
  <c r="I23" i="16"/>
  <c r="K25" i="15"/>
  <c r="L25" i="15"/>
  <c r="K24" i="15"/>
  <c r="L24" i="15"/>
  <c r="K23" i="15"/>
  <c r="L23" i="15"/>
  <c r="K22" i="15"/>
  <c r="L22" i="15"/>
  <c r="K21" i="15"/>
  <c r="L21" i="15"/>
  <c r="K20" i="15"/>
  <c r="L20" i="15"/>
  <c r="K19" i="15"/>
  <c r="L19" i="15"/>
  <c r="K18" i="15"/>
  <c r="L18" i="15"/>
  <c r="K17" i="15"/>
  <c r="L17" i="15"/>
  <c r="K16" i="15"/>
  <c r="L16" i="15"/>
  <c r="K15" i="15"/>
  <c r="L15" i="15"/>
  <c r="K14" i="15"/>
  <c r="L14" i="15"/>
  <c r="K13" i="15"/>
  <c r="L13" i="15"/>
  <c r="K12" i="15"/>
  <c r="L12" i="15"/>
  <c r="K11" i="15"/>
  <c r="L11" i="15"/>
  <c r="L55" i="14"/>
  <c r="K55" i="14"/>
  <c r="L54" i="14"/>
  <c r="K54" i="14"/>
  <c r="L53" i="14"/>
  <c r="K53" i="14"/>
  <c r="L52" i="14"/>
  <c r="K52" i="14"/>
  <c r="L51" i="14"/>
  <c r="K51" i="14"/>
  <c r="L50" i="14"/>
  <c r="K50" i="14"/>
  <c r="L49" i="14"/>
  <c r="K49" i="14"/>
  <c r="L48" i="14"/>
  <c r="K48" i="14"/>
  <c r="L47" i="14"/>
  <c r="K47" i="14"/>
  <c r="L46" i="14"/>
  <c r="K46" i="14"/>
  <c r="L45" i="14"/>
  <c r="K45" i="14"/>
  <c r="L44" i="14"/>
  <c r="K44" i="14"/>
  <c r="L33" i="14"/>
  <c r="K33" i="14"/>
  <c r="L32" i="14"/>
  <c r="K32" i="14"/>
  <c r="L31" i="14"/>
  <c r="K31" i="14"/>
  <c r="L30" i="14"/>
  <c r="K30" i="14"/>
  <c r="L29" i="14"/>
  <c r="K29" i="14"/>
  <c r="L28" i="14"/>
  <c r="K28" i="14"/>
  <c r="L27" i="14"/>
  <c r="K27" i="14"/>
  <c r="L26" i="14"/>
  <c r="K26" i="14"/>
  <c r="L25" i="14"/>
  <c r="K25" i="14"/>
  <c r="L24" i="14"/>
  <c r="K24" i="14"/>
  <c r="L23" i="14"/>
  <c r="K23" i="14"/>
  <c r="L22" i="14"/>
  <c r="K22" i="14"/>
  <c r="L21" i="14"/>
  <c r="K21" i="14"/>
  <c r="L20" i="14"/>
  <c r="K20" i="14"/>
  <c r="L19" i="14"/>
  <c r="K19" i="14"/>
  <c r="L18" i="14"/>
  <c r="K18" i="14"/>
  <c r="L17" i="14"/>
  <c r="K17" i="14"/>
  <c r="L16" i="14"/>
  <c r="K16" i="14"/>
  <c r="L15" i="14"/>
  <c r="K15" i="14"/>
  <c r="L14" i="14"/>
  <c r="K14" i="14"/>
  <c r="L13" i="14"/>
  <c r="K13" i="14"/>
  <c r="L12" i="14"/>
  <c r="K12" i="14"/>
  <c r="L11" i="14"/>
  <c r="K35" i="14"/>
  <c r="K11" i="14"/>
  <c r="L14" i="11"/>
  <c r="L11" i="11"/>
  <c r="K17" i="11"/>
  <c r="K19" i="11"/>
  <c r="K67" i="11"/>
  <c r="I121" i="17"/>
  <c r="I74" i="17"/>
  <c r="I70" i="17"/>
  <c r="I71" i="17"/>
  <c r="I164" i="17"/>
  <c r="I69" i="17"/>
  <c r="I106" i="17"/>
  <c r="I107" i="17"/>
  <c r="I52" i="17"/>
  <c r="I123" i="17"/>
  <c r="I67" i="17"/>
  <c r="I125" i="17"/>
  <c r="I53" i="17"/>
  <c r="I72" i="17"/>
  <c r="I122" i="17"/>
  <c r="I111" i="17"/>
  <c r="I124" i="17"/>
  <c r="I68" i="17"/>
  <c r="I108" i="17"/>
  <c r="I73" i="17"/>
  <c r="I109" i="17"/>
  <c r="I110" i="17"/>
  <c r="I55" i="17"/>
  <c r="I72" i="16"/>
  <c r="I73" i="16"/>
  <c r="K58" i="14"/>
  <c r="K26" i="15"/>
  <c r="I142" i="21" a="1"/>
  <c r="I142" i="21"/>
  <c r="I145" i="21"/>
  <c r="I168" i="21"/>
  <c r="I142" i="22" a="1"/>
  <c r="I142" i="22"/>
  <c r="I145" i="22"/>
  <c r="I168" i="22"/>
  <c r="I142" i="19" a="1"/>
  <c r="I142" i="19"/>
  <c r="I145" i="19"/>
  <c r="I168" i="19"/>
  <c r="I75" i="17"/>
  <c r="I100" i="17"/>
  <c r="I112" i="17"/>
  <c r="I166" i="17"/>
  <c r="I126" i="17"/>
  <c r="I127" i="17"/>
  <c r="I128" i="17"/>
  <c r="I136" i="17"/>
  <c r="I138" i="17"/>
  <c r="I167" i="17"/>
  <c r="I54" i="17"/>
  <c r="I56" i="17"/>
  <c r="I99" i="17"/>
  <c r="E33" i="12"/>
  <c r="I86" i="19"/>
  <c r="I142" i="17" a="1"/>
  <c r="I142" i="17"/>
  <c r="I145" i="17"/>
  <c r="I168" i="17"/>
  <c r="K28" i="15"/>
  <c r="K60" i="14"/>
  <c r="K64" i="14"/>
  <c r="K37" i="14"/>
  <c r="K63" i="14"/>
  <c r="K65" i="14"/>
  <c r="I19" i="10"/>
  <c r="I25" i="10"/>
  <c r="I23" i="10"/>
  <c r="I21" i="10"/>
  <c r="I17" i="10"/>
  <c r="J27" i="10"/>
  <c r="P31" i="10"/>
  <c r="E9" i="12"/>
  <c r="E12" i="12"/>
  <c r="H1" i="6"/>
  <c r="E13" i="8"/>
  <c r="E12" i="8"/>
  <c r="E23" i="12"/>
  <c r="P39" i="8"/>
  <c r="C26" i="8"/>
  <c r="G26" i="8"/>
  <c r="G39" i="8"/>
  <c r="E25" i="12"/>
  <c r="J91" i="8"/>
  <c r="G25" i="8"/>
  <c r="G51" i="8"/>
  <c r="C51" i="8"/>
  <c r="C25" i="8"/>
  <c r="B89" i="8"/>
  <c r="G76" i="8"/>
  <c r="B88" i="8"/>
  <c r="B87" i="8"/>
  <c r="B86" i="8"/>
  <c r="B85" i="8"/>
  <c r="P65" i="8"/>
  <c r="E42" i="12"/>
  <c r="I87" i="22"/>
  <c r="I90" i="22"/>
  <c r="I101" i="22" s="1"/>
  <c r="I102" i="22" s="1"/>
  <c r="C17" i="9"/>
  <c r="C16" i="9"/>
  <c r="I87" i="21"/>
  <c r="I90" i="21"/>
  <c r="I101" i="21" s="1"/>
  <c r="I102" i="21" s="1"/>
  <c r="I87" i="19"/>
  <c r="I87" i="17"/>
  <c r="G52" i="8"/>
  <c r="G65" i="8"/>
  <c r="C52" i="8"/>
  <c r="G63" i="8"/>
  <c r="G37" i="8"/>
  <c r="H9" i="9"/>
  <c r="C9" i="9"/>
  <c r="F19" i="9"/>
  <c r="D7" i="10"/>
  <c r="J52" i="8"/>
  <c r="G47" i="8"/>
  <c r="G59" i="8"/>
  <c r="C20" i="8"/>
  <c r="C5" i="9"/>
  <c r="C47" i="8"/>
  <c r="D46" i="10"/>
  <c r="G33" i="8"/>
  <c r="H5" i="9"/>
  <c r="G20" i="8"/>
  <c r="I87" i="8"/>
  <c r="I91" i="8"/>
  <c r="I88" i="19"/>
  <c r="I88" i="17"/>
  <c r="C6" i="9"/>
  <c r="C7" i="9"/>
  <c r="C11" i="9"/>
  <c r="G22" i="8"/>
  <c r="G74" i="8"/>
  <c r="G78" i="8"/>
  <c r="H89" i="8"/>
  <c r="G34" i="8"/>
  <c r="G35" i="8"/>
  <c r="G41" i="8"/>
  <c r="G60" i="8"/>
  <c r="G61" i="8"/>
  <c r="G67" i="8"/>
  <c r="H6" i="9"/>
  <c r="H7" i="9"/>
  <c r="H11" i="9"/>
  <c r="P33" i="8"/>
  <c r="P35" i="8"/>
  <c r="P41" i="8"/>
  <c r="C22" i="8"/>
  <c r="H86" i="8"/>
  <c r="P59" i="8"/>
  <c r="P61" i="8"/>
  <c r="P67" i="8"/>
  <c r="H88" i="8"/>
  <c r="K88" i="8"/>
  <c r="K86" i="8"/>
  <c r="F16" i="9"/>
  <c r="F17" i="9"/>
  <c r="F21" i="9"/>
  <c r="G48" i="8"/>
  <c r="G49" i="8"/>
  <c r="G54" i="8"/>
  <c r="K87" i="8"/>
  <c r="D8" i="10"/>
  <c r="G21" i="8"/>
  <c r="G23" i="8"/>
  <c r="G28" i="8"/>
  <c r="K85" i="8"/>
  <c r="C21" i="8"/>
  <c r="C23" i="8"/>
  <c r="C28" i="8"/>
  <c r="C48" i="8"/>
  <c r="C49" i="8"/>
  <c r="C54" i="8"/>
  <c r="H87" i="8"/>
  <c r="D47" i="10"/>
  <c r="K91" i="8"/>
  <c r="H85" i="8"/>
  <c r="H91" i="8"/>
  <c r="D48" i="10"/>
  <c r="D50" i="10"/>
  <c r="D54" i="10"/>
  <c r="D58" i="10"/>
  <c r="D9" i="10"/>
  <c r="D11" i="10"/>
  <c r="D15" i="10"/>
  <c r="E36" i="10"/>
  <c r="E30" i="10"/>
  <c r="E28" i="10"/>
  <c r="E34" i="10"/>
  <c r="E32" i="10"/>
  <c r="J38" i="10"/>
  <c r="I4" i="6"/>
  <c r="I6" i="6"/>
  <c r="I8" i="6"/>
  <c r="B3" i="7"/>
  <c r="I29" i="17"/>
  <c r="I165" i="22" l="1"/>
  <c r="I169" i="22" s="1"/>
  <c r="I151" i="22" s="1"/>
  <c r="I165" i="21"/>
  <c r="I169" i="21" s="1"/>
  <c r="I151" i="21" s="1"/>
  <c r="I89" i="19"/>
  <c r="I90" i="19" s="1"/>
  <c r="I101" i="19" s="1"/>
  <c r="I102" i="19" s="1"/>
  <c r="I89" i="17"/>
  <c r="I90" i="17" s="1"/>
  <c r="I101" i="17" s="1"/>
  <c r="I102" i="17" s="1"/>
  <c r="I152" i="22" l="1"/>
  <c r="I171" i="22"/>
  <c r="I152" i="21"/>
  <c r="I171" i="21"/>
  <c r="I165" i="17"/>
  <c r="I169" i="17" s="1"/>
  <c r="I151" i="17" s="1"/>
  <c r="I165" i="19"/>
  <c r="I169" i="19" s="1"/>
  <c r="I151" i="19" s="1"/>
  <c r="I156" i="22" l="1"/>
  <c r="I154" i="22"/>
  <c r="H17" i="18"/>
  <c r="I17" i="18" s="1"/>
  <c r="I155" i="22"/>
  <c r="I156" i="21"/>
  <c r="H15" i="18"/>
  <c r="I15" i="18" s="1"/>
  <c r="I155" i="21"/>
  <c r="I154" i="21"/>
  <c r="I157" i="21" s="1"/>
  <c r="I170" i="21" s="1"/>
  <c r="I152" i="19"/>
  <c r="I171" i="19" s="1"/>
  <c r="I152" i="17"/>
  <c r="I171" i="17" s="1"/>
  <c r="K17" i="18" l="1"/>
  <c r="J17" i="18"/>
  <c r="I157" i="22"/>
  <c r="I170" i="22" s="1"/>
  <c r="J15" i="18"/>
  <c r="K15" i="18"/>
  <c r="I155" i="17"/>
  <c r="I156" i="17"/>
  <c r="H16" i="18"/>
  <c r="I16" i="18" s="1"/>
  <c r="I154" i="17"/>
  <c r="I156" i="19"/>
  <c r="I154" i="19"/>
  <c r="H14" i="18"/>
  <c r="I14" i="18" s="1"/>
  <c r="I155" i="19"/>
  <c r="I157" i="17" l="1"/>
  <c r="I170" i="17" s="1"/>
  <c r="I157" i="19"/>
  <c r="I170" i="19" s="1"/>
  <c r="I19" i="18"/>
  <c r="J14" i="18"/>
  <c r="K14" i="18"/>
  <c r="J16" i="18"/>
  <c r="K16" i="18"/>
  <c r="K19" i="18" l="1"/>
  <c r="J19"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<sst xmlns="http://schemas.openxmlformats.org/spreadsheetml/2006/main" count="1678" uniqueCount="490">
  <si>
    <t>CUSTO ESTIMADO MENSAL E GLOBAL - PARA NOVO CONTRATO</t>
  </si>
  <si>
    <t>Planilha de Custo e Formação de Preços</t>
  </si>
  <si>
    <t>Categoria Profissional</t>
  </si>
  <si>
    <t>CBO</t>
  </si>
  <si>
    <t>Unidade</t>
  </si>
  <si>
    <t>Quant</t>
  </si>
  <si>
    <t>Vl unit</t>
  </si>
  <si>
    <t>Valor mensal</t>
  </si>
  <si>
    <t>Valor Anual</t>
  </si>
  <si>
    <t>Valor Global</t>
  </si>
  <si>
    <t>Assistente Operacional Administrativo Nível I</t>
  </si>
  <si>
    <t>Assistente Operacional Administrativo Nível II</t>
  </si>
  <si>
    <t>4110-10</t>
  </si>
  <si>
    <t>Recepcionista</t>
  </si>
  <si>
    <t>4221-05</t>
  </si>
  <si>
    <t xml:space="preserve">Motorista </t>
  </si>
  <si>
    <t>7823-05</t>
  </si>
  <si>
    <t>Diárias motorista</t>
  </si>
  <si>
    <t>Valor total</t>
  </si>
  <si>
    <t>Total de meses do contrato:</t>
  </si>
  <si>
    <t>Diárias</t>
  </si>
  <si>
    <t>MODELO DE PLANILHA DE CUSTOS E FORMAÇÃO DE PREÇOS</t>
  </si>
  <si>
    <r>
      <rPr>
        <b/>
        <sz val="10"/>
        <color rgb="FF000000"/>
        <rFont val="Arial"/>
      </rPr>
      <t>Nº do Processo</t>
    </r>
    <r>
      <rPr>
        <sz val="10"/>
        <color rgb="FF000000"/>
        <rFont val="Arial"/>
      </rPr>
      <t>: 48071.000188/2025-45</t>
    </r>
  </si>
  <si>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</si>
  <si>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</si>
  <si>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</si>
  <si>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</si>
  <si>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</si>
  <si>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</si>
  <si>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</si>
  <si>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Campina Grande/PB</t>
  </si>
  <si>
    <t>C</t>
  </si>
  <si>
    <t>Número e ano do Acordo, Convenção ou Dissídio Coletivo:</t>
  </si>
  <si>
    <t>PB000050/2026</t>
  </si>
  <si>
    <t>D</t>
  </si>
  <si>
    <t>Número de meses de execução contratual:</t>
  </si>
  <si>
    <t>Identificação do Serviço</t>
  </si>
  <si>
    <t>Tipo de Serviço</t>
  </si>
  <si>
    <t>Unidade de Medida</t>
  </si>
  <si>
    <t>Quantidade total a contratar (em função da unidade de medida)</t>
  </si>
  <si>
    <t>Apoio Administrativo</t>
  </si>
  <si>
    <t>posto</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</si>
  <si>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</si>
  <si>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</si>
  <si>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</si>
  <si>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</si>
  <si>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</si>
  <si>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</si>
  <si>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</si>
  <si>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</si>
  <si>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</si>
  <si>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</si>
  <si>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</si>
  <si>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</si>
  <si>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Assistente Op. Adm I</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</si>
  <si>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</si>
  <si>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</si>
  <si>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</si>
  <si>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</si>
  <si>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</si>
  <si>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</si>
  <si>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</si>
  <si>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</si>
  <si>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</si>
  <si>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caso a CCT fixe percentual maior, o percentual poderá ser alterado</t>
  </si>
  <si>
    <t>Adicional Insalubridade</t>
  </si>
  <si>
    <t>Adicional Noturno</t>
  </si>
  <si>
    <t>mera estimativa com base em pesquisas contratuais devido a complexidade da legislação trabalhista, com memorial de cálculo a critério do licitante.</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</si>
  <si>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</si>
  <si>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</si>
  <si>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</si>
  <si>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</si>
  <si>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</si>
  <si>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</si>
  <si>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</si>
  <si>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</si>
  <si>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</si>
  <si>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</si>
  <si>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</si>
  <si>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</si>
  <si>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</si>
  <si>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</si>
  <si>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</si>
  <si>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</si>
  <si>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</si>
  <si>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</si>
  <si>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</si>
  <si>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</si>
  <si>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</si>
  <si>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</si>
  <si>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</si>
  <si>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</si>
  <si>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</si>
  <si>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</si>
  <si>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</si>
  <si>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</si>
  <si>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</si>
  <si>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</si>
  <si>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</si>
  <si>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</si>
  <si>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</si>
  <si>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</si>
  <si>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</si>
  <si>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</si>
  <si>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</si>
  <si>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</si>
  <si>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</si>
  <si>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</si>
  <si>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</si>
  <si>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</si>
  <si>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</si>
  <si>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</si>
  <si>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Assistência Médica e Familiar </t>
    </r>
    <r>
      <rPr>
        <i/>
        <sz val="8"/>
        <color rgb="FFFF0000"/>
        <rFont val="Arial"/>
        <family val="2"/>
      </rPr>
      <t>(ver CCT e preencher campos em amarelo na aba Mód 2.3)</t>
    </r>
  </si>
  <si>
    <r>
      <t xml:space="preserve">Outros (IAFAS - Apoio, Auxílos e serviços aos trabalhadores)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</si>
  <si>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</si>
  <si>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</si>
  <si>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</si>
  <si>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</si>
  <si>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</si>
  <si>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</si>
  <si>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</si>
  <si>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</si>
  <si>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</si>
  <si>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</si>
  <si>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</si>
  <si>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</si>
  <si>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</si>
  <si>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</si>
  <si>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</si>
  <si>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</si>
  <si>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</si>
  <si>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</si>
  <si>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</si>
  <si>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</si>
  <si>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</si>
  <si>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</si>
  <si>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</si>
  <si>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</si>
  <si>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</si>
  <si>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</si>
  <si>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</si>
  <si>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</si>
  <si>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</si>
  <si>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</si>
  <si>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</si>
  <si>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</si>
  <si>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</si>
  <si>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</si>
  <si>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</si>
  <si>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</si>
  <si>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</si>
  <si>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</si>
  <si>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</si>
  <si>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</si>
  <si>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</si>
  <si>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</si>
  <si>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</si>
  <si>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</si>
  <si>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</si>
  <si>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</si>
  <si>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</si>
  <si>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</si>
  <si>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</si>
  <si>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</si>
  <si>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</si>
  <si>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</si>
  <si>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</si>
  <si>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</si>
  <si>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</si>
  <si>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</si>
  <si>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</si>
  <si>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</si>
  <si>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</si>
  <si>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</si>
  <si>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</si>
  <si>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a depender do enquadramento fiscal do licitante</t>
  </si>
  <si>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</si>
  <si>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</si>
  <si>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</si>
  <si>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</si>
  <si>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</si>
  <si>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</si>
  <si>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</si>
  <si>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</si>
  <si>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</si>
  <si>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</si>
  <si>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</si>
  <si>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Assistente Op. Adm II</t>
  </si>
  <si>
    <t>Incidência do Submódulo 2.2 sobre 13º Salário, Férias e Adicional de Férias</t>
  </si>
  <si>
    <t>PB000459/2025</t>
  </si>
  <si>
    <t>Motorista</t>
  </si>
  <si>
    <t>GPS</t>
  </si>
  <si>
    <t>FGTS</t>
  </si>
  <si>
    <t>Base de Cálculo</t>
  </si>
  <si>
    <t>Módulo 1</t>
  </si>
  <si>
    <t>Submódulo 2.1</t>
  </si>
  <si>
    <t>Total</t>
  </si>
  <si>
    <t>Percentual</t>
  </si>
  <si>
    <t>Valor GPS</t>
  </si>
  <si>
    <t>Valor FGTS</t>
  </si>
  <si>
    <t>GPS, FGTS e Outras Contribuições</t>
  </si>
  <si>
    <t>Percentual total</t>
  </si>
  <si>
    <t>Vale Transporte  - Assistente I</t>
  </si>
  <si>
    <t>Vale Transporte - Assistente II</t>
  </si>
  <si>
    <t>Vale Transporte - Recepcionista</t>
  </si>
  <si>
    <t>Vale Transporte - Motorista</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</si>
  <si>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</si>
  <si>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</si>
  <si>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</si>
  <si>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</si>
  <si>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</si>
  <si>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</si>
  <si>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</si>
  <si>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 - Exceto Motorista</t>
  </si>
  <si>
    <t>Auxílio-Refeição/Alimentação - Motorista</t>
  </si>
  <si>
    <t>Valor do Vale Alimentação</t>
  </si>
  <si>
    <t>Percentual/Valor Desconto PAT/Cota-Parte Funcionário</t>
  </si>
  <si>
    <t>-Custo do Vale Alimentação</t>
  </si>
  <si>
    <t>Cesta básica</t>
  </si>
  <si>
    <t>Custo Efetivo do Auxílio-Refeição/Alimentação</t>
  </si>
  <si>
    <t>Assistência Médica - Exceto Motorista</t>
  </si>
  <si>
    <t>Assistência Médica - Motorista</t>
  </si>
  <si>
    <t>Valor da Assistência Médica</t>
  </si>
  <si>
    <t>Percentual/Valor Desconto/Cota-Parte Funcionário</t>
  </si>
  <si>
    <t>Custo Efetivo da Assistência Médica</t>
  </si>
  <si>
    <t>Apoio, Auxílos e serviços aos trabalhadores</t>
  </si>
  <si>
    <t>Valor da Assistência Familiar</t>
  </si>
  <si>
    <t>Incidência</t>
  </si>
  <si>
    <t>Custo Efetivo da Assistência Familiar</t>
  </si>
  <si>
    <t>Seguro de Vida</t>
  </si>
  <si>
    <t>Seguro de Vida - Motorista</t>
  </si>
  <si>
    <t>Valor do Premio Morte 26xRem</t>
  </si>
  <si>
    <t>Valor do Premio Invalidez 52xRem</t>
  </si>
  <si>
    <t>Alíquota do Seguro (Incidência)</t>
  </si>
  <si>
    <t>Nº Empregados cobertos</t>
  </si>
  <si>
    <t>Custo Anual</t>
  </si>
  <si>
    <t>Custo Efetivo Mensal</t>
  </si>
  <si>
    <t>AUXÍLIO CRECHE</t>
  </si>
  <si>
    <t>Benefício</t>
  </si>
  <si>
    <t>Meses de pagamento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</si>
  <si>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</si>
  <si>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</si>
  <si>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</si>
  <si>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</si>
  <si>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</si>
  <si>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</si>
  <si>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</si>
  <si>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</si>
  <si>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</si>
  <si>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</si>
  <si>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</si>
  <si>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</si>
  <si>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</si>
  <si>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</si>
  <si>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</si>
  <si>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</si>
  <si>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</si>
  <si>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</si>
  <si>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</si>
  <si>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</si>
  <si>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</si>
  <si>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</si>
  <si>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</si>
  <si>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</si>
  <si>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</si>
  <si>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</si>
  <si>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</si>
  <si>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</si>
  <si>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</si>
  <si>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</si>
  <si>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</si>
  <si>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</si>
  <si>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</si>
  <si>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</si>
  <si>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</si>
  <si>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</si>
  <si>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</si>
  <si>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</si>
  <si>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</si>
  <si>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</si>
  <si>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</si>
  <si>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</si>
  <si>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</si>
  <si>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</si>
  <si>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</si>
  <si>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</si>
  <si>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</si>
  <si>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</si>
  <si>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</si>
  <si>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</si>
  <si>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</si>
  <si>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</si>
  <si>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</si>
  <si>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</si>
  <si>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</si>
  <si>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</si>
  <si>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</si>
  <si>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</si>
  <si>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</si>
  <si>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</si>
  <si>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</si>
  <si>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</si>
  <si>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</si>
  <si>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</si>
  <si>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</si>
  <si>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</si>
  <si>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</si>
  <si>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</si>
  <si>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</si>
  <si>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</si>
  <si>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</si>
  <si>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</si>
  <si>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</si>
  <si>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</si>
  <si>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</si>
  <si>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</si>
  <si>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</si>
  <si>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</si>
  <si>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</si>
  <si>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</si>
  <si>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</si>
  <si>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</si>
  <si>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</si>
  <si>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</si>
  <si>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</si>
  <si>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</si>
  <si>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</si>
  <si>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</si>
  <si>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</si>
  <si>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</si>
  <si>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</si>
  <si>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</si>
  <si>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</si>
  <si>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</si>
  <si>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</si>
  <si>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</si>
  <si>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 xml:space="preserve">                Declaro que foi realizada pesquisa mercadológica conforme dados abaixo:</t>
  </si>
  <si>
    <t>Painel de preços</t>
  </si>
  <si>
    <t>Contato</t>
  </si>
  <si>
    <t>Fone</t>
  </si>
  <si>
    <t>sítios especializados na internet</t>
  </si>
  <si>
    <t>Item</t>
  </si>
  <si>
    <t>Fardamento e seus complementos - FEMININO</t>
  </si>
  <si>
    <t>Unid.</t>
  </si>
  <si>
    <t>Quant.</t>
  </si>
  <si>
    <t>Órgãos/Licitações/Contratos/Fornecedores/Sites consultados</t>
  </si>
  <si>
    <t>Custo estimado</t>
  </si>
  <si>
    <t>Custo médio Unit.</t>
  </si>
  <si>
    <t>Custo médio Total</t>
  </si>
  <si>
    <t>Valor Unit</t>
  </si>
  <si>
    <t>Camisa feminina. Material: Algodão; Cor: Branca; Modelo: Social; Manga: Curta; Características adicionais: Lisa, abotoamento frontal contendo identificação da contratada</t>
  </si>
  <si>
    <t>Pç</t>
  </si>
  <si>
    <t>Calça social feminina. Material: Sarja; Cor: Azul Marinho; Modelo: Social</t>
  </si>
  <si>
    <t>Crachá -Material: Pvc - Comprimento: 54 MM - Largura: 86 MM -  Laser: Frente/Verso, Fotos Digitalizadas -Formato Retangular, Cordão, Jacaré, Personalizado -Aplicação: Identificação De Funcionários</t>
  </si>
  <si>
    <t>Par</t>
  </si>
  <si>
    <t>Par de meia calça fina. Material: Poliamida/Elastano; Cor: Cor da Pele; Características adicionais</t>
  </si>
  <si>
    <t>Par de sapato feminino. Material: Couro; Cor: Preta; Modelo: Scarpin; Salto: Baixo (até 4 cm); Solado: Antiderrapante </t>
  </si>
  <si>
    <t>Custo anual do uniforme, por empregado.</t>
  </si>
  <si>
    <r>
      <t xml:space="preserve">Custo Efetivo mensal do uniforme e seus complementos por empregado </t>
    </r>
    <r>
      <rPr>
        <b/>
        <i/>
        <sz val="10"/>
        <rFont val="Arial"/>
        <family val="2"/>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</si>
  <si>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</si>
  <si>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</si>
  <si>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</si>
  <si>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social masculina. Material: Algodão; Cor: Branca; Modelo: Social; Manga: Curta; Características adicionais: Abotoamento frontal contendo a identificação da contratada</t>
  </si>
  <si>
    <t>Calça social masculina. Material: Oxford; Cor: Preta; Modelo: Social</t>
  </si>
  <si>
    <t>Par de sapato social masculino. Material: Couro; Cor: Preta; Modelo: Social; Características adicionais: Com cadarço</t>
  </si>
  <si>
    <t>Cinto com fivela. Material: Couro; Cor: Preta; Modelo: Social </t>
  </si>
  <si>
    <t>Par de meia social. Material: Algodão; Cor: Preta; Modelo: Social; Cano: Longo</t>
  </si>
  <si>
    <t>CUSTO MÉDIO ESTIMADO MENSAL COM UNIFORME E SEUS COMPLEMENTOS</t>
  </si>
  <si>
    <t xml:space="preserve">                 Declaro que foi realizada pesquisa mercadológica conforme dados abaixo:</t>
  </si>
  <si>
    <t>Descrição dos Materiais de Consumo
(Quantidade Mensal)</t>
  </si>
  <si>
    <t>ÁGUA SANITÁRIA, uso doméstico, a base de hipoclorito de sódio. Embalagem plástica de 01 litro, com dados de identificação do produto, marca do fabricante, data de fabricação, prazo de validade e registro no Ministério da Saúde</t>
  </si>
  <si>
    <t>Litro</t>
  </si>
  <si>
    <t>ALCOOL etílico líquido, 1 L, 46 ° INPM, para limpeza geral</t>
  </si>
  <si>
    <t>AROMATIZANTE spray (purificador de ambiente), embalagem com 400 ml, livre de CFC, marca Gleid ou similar.</t>
  </si>
  <si>
    <t>DESINFETANTE limpador geral com poder desinfetante, super concentrado, fragrância pinho, aparência líquido viscoso, coloração verde, para limpeza geral e pesada e conservação da área, 500 ml</t>
  </si>
  <si>
    <t>DESODORANTE em bastão, para uso em vaso sanitário, higienizante, poder bactericida, fragrância agradável Registro no Ministério da Saúde Embalagem caixa contendo 01 (um) suporte e 01 (um) refil não inferior a 30 gramas e não superior a 50 gramas, contendo o nome do fabricante, data de fabricação e prazo de validade</t>
  </si>
  <si>
    <t>DETERGENTE líquido 500 ml, neutro, concentrado, inodoro, biodegradável, com dados de identificação do produto, marca do fabricante, data de fabricação e prazo de validade</t>
  </si>
  <si>
    <t>ESPONJA de lã de aço, para limpeza em geral. Embalagem: pacote com 8 unidades, marca do fabricante, data de fabricação e prazo de validade</t>
  </si>
  <si>
    <t>ESPONJA sintética, dupla face, um lado em espuma poliuretano e outro em fibra sintética abrasiva, dimensões 100 x 70 x 20 mm, com variação de +/- 10 mm. Embalagem com dados de identificação do produto e marca do fabricante</t>
  </si>
  <si>
    <t>NAFTALINA, saco com 50g</t>
  </si>
  <si>
    <t>FÓSFORO LONGO 240 unidades</t>
  </si>
  <si>
    <t>Caixa</t>
  </si>
  <si>
    <t>FLANELA 30 x 60, 100% algodão, para uso geral</t>
  </si>
  <si>
    <t>INSETICIDA líquido, eficaz contra o mosquito da dengue, combate pragas caseiras: moscas, mosquitos, pernilongos, muriçocas, carapanãs e baratas. Frasco de 500 ml</t>
  </si>
  <si>
    <t>LIMPA MÓVEL de madeira, a base de óleo de peroba. Embalagem com 200 ml, com dados de identificação do produto, marca do fabricante, data de fabricação, prazo de validade</t>
  </si>
  <si>
    <t>LIMPADOR de vidros. Embalagem de 500ml na versão pulverizador, marca Veja ou similar</t>
  </si>
  <si>
    <t>PANO de chão cru alvejado</t>
  </si>
  <si>
    <t>PANO de Prato alvejado</t>
  </si>
  <si>
    <t>PAPEL HIGIÊNICO extra branco, macio, sem pigmento, 1ª qualidade, 100% fibras celulósicas, gofrado, folha dupla picotada, em rolo com 30m x 10cm., pacote com 4 unidades</t>
  </si>
  <si>
    <t>Pacote</t>
  </si>
  <si>
    <t>SABÃO em barra, 1 kg</t>
  </si>
  <si>
    <t>SABÃO em pó, com tensoativo biodegradável. Embalagem com 500 g, contendo dados do fabricante, data de fabricação, prazo de validade e composição química. O produto deverá ter registro no Ministério da Saúde.</t>
  </si>
  <si>
    <t>SABONETE liquido, cremoso, de fragrância erva-doce agradável, para saboneteiras acrílicas de banheiros, com dados do fabricante, data de fabricação e prazo de validade e registro no Ministério da Saúde., frasco 500ml</t>
  </si>
  <si>
    <t>SACO de lixo preto, 100 litros, pacote com 100</t>
  </si>
  <si>
    <t>SACO de lixo preto, 40 litros, pacote com 100</t>
  </si>
  <si>
    <t>TOALHA DE PAPEL INTERFOLHADA branco (alvura aproximada de 100%) interfolhado, largura de 21,5 x 22,2cm. (pacote com 250 folhas), com duas dobras, em papel 100% fibras celulósicas virgens, de alta absorção, macias, absorventes e econômicas,  embalagem contendo marca do fabricante, cor e lote do produto, maços embalados individualmente</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</si>
  <si>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</si>
  <si>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</si>
  <si>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</si>
  <si>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BALDE PLÁSTICO PARA LIMPEZA 20L</t>
  </si>
  <si>
    <t>DESENTUPIDOR DE PIA</t>
  </si>
  <si>
    <t>DESENTUPIDOR DE VASO SANITÁRIO</t>
  </si>
  <si>
    <t>ESCOVA PARA LAVAR PANO</t>
  </si>
  <si>
    <t>ESCOVA SANITÁRIA</t>
  </si>
  <si>
    <t>ESPANADOR DE PENA 40cm</t>
  </si>
  <si>
    <r>
      <t>LUVA EM LÁTEX DE </t>
    </r>
    <r>
      <rPr>
        <sz val="11"/>
        <rFont val="Arial"/>
        <family val="2"/>
      </rPr>
      <t>BORRACHA NATURAL, </t>
    </r>
    <r>
      <rPr>
        <sz val="10"/>
        <rFont val="Arial"/>
        <family val="2"/>
      </rPr>
      <t>INTERNAMENTE FORRADA COM FLOCOS DE ALGODÃO, </t>
    </r>
    <r>
      <rPr>
        <sz val="11"/>
        <rFont val="Arial"/>
        <family val="2"/>
      </rPr>
      <t>TAMANHO M, COR AMARELO, PACOTE COM 1 PAR</t>
    </r>
  </si>
  <si>
    <t>PÁ PARA LIXO CANGURÚ</t>
  </si>
  <si>
    <t>RODO COM DUAS BORRACHAS COM CABO 40 cm</t>
  </si>
  <si>
    <t>VASSOURA DE NYLON COM CABO</t>
  </si>
  <si>
    <t>VASSOURA DE PÊLO 60cm COM CABO</t>
  </si>
  <si>
    <t>VASSOURA DE PIAÇAVA COM CABO</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</si>
  <si>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</si>
  <si>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</si>
  <si>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</si>
  <si>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</si>
  <si>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</si>
  <si>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</si>
  <si>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</si>
  <si>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Declaro que foi realizada pesquisa mercadológica conforme dados abaixo:</t>
  </si>
  <si>
    <t>Especificação dos Equipamentos, Ferramentas e Acessórios</t>
  </si>
  <si>
    <t xml:space="preserve">Lavadora de alta pressão </t>
  </si>
  <si>
    <t>Escada Aluminio 4x4</t>
  </si>
  <si>
    <t>Mangueira Jadim 30m</t>
  </si>
  <si>
    <t>Tesoura de poda</t>
  </si>
  <si>
    <t>Aspirador de pó</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</si>
  <si>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</si>
  <si>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</si>
  <si>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</si>
  <si>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</si>
  <si>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</si>
  <si>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</si>
  <si>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</si>
  <si>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</si>
  <si>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</si>
  <si>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</si>
  <si>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</si>
  <si>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</si>
  <si>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</si>
  <si>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</si>
  <si>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</si>
  <si>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</si>
  <si>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</si>
  <si>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</si>
  <si>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</si>
  <si>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</si>
  <si>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</si>
  <si>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</si>
  <si>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</si>
  <si>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</si>
  <si>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</si>
  <si>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</si>
  <si>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</si>
  <si>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</si>
  <si>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</si>
  <si>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</si>
  <si>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</si>
  <si>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</si>
  <si>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</si>
  <si>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</si>
  <si>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</si>
  <si>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</si>
  <si>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</si>
  <si>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</si>
  <si>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</si>
  <si>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</si>
  <si>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</si>
  <si>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</si>
  <si>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</si>
  <si>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</si>
  <si>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</si>
  <si>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</si>
  <si>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</si>
  <si>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</si>
  <si>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</si>
  <si>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</si>
  <si>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</si>
  <si>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</si>
  <si>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</si>
  <si>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</si>
  <si>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</si>
  <si>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</si>
  <si>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</si>
  <si>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</si>
  <si>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</si>
  <si>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</si>
  <si>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</si>
  <si>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</si>
  <si>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</si>
  <si>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Ressarcimento</t>
  </si>
  <si>
    <t>AUXÍLIO CRECHE - MOTORISTA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</si>
</sst>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
    <numFmt numFmtId="173" formatCode="&quot; R$ &quot;* #,##0.00\ ;&quot; R$ &quot;* \(#,##0.00\);&quot; R$ &quot;* \-#\ ;@\ "/>
  </numFmts>
  <fonts count="51"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1"/>
      <name val="Times New Roman"/>
      <family val="1"/>
    </font>
    <font>
      <sz val="10"/>
      <color rgb="FF000000"/>
      <name val="Calibri"/>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0"/>
      <color rgb="FF0000FF"/>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sz val="10"/>
      <color rgb="FFFF0000"/>
      <name val="Calibri"/>
      <family val="2"/>
    </font>
    <font>
      <i/>
      <sz val="12"/>
      <color rgb="FF444444"/>
      <name val="Arial"/>
      <family val="2"/>
    </font>
    <font>
      <sz val="12"/>
      <color rgb="FF000000"/>
      <name val="Calibri"/>
      <family val="2"/>
    </font>
    <font>
      <b/>
      <sz val="18"/>
      <color indexed="56"/>
      <name val="Cambria"/>
      <family val="1"/>
    </font>
    <font>
      <b/>
      <sz val="10"/>
      <color rgb="FF000000"/>
      <name val="Arial"/>
    </font>
    <font>
      <sz val="10"/>
      <color rgb="FF000000"/>
      <name val="Arial"/>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theme="2"/>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hair">
        <color indexed="8"/>
      </left>
      <right style="hair">
        <color indexed="8"/>
      </right>
      <top style="hair">
        <color indexed="8"/>
      </top>
      <bottom style="hair">
        <color indexed="8"/>
      </bottom>
      <diagonal/>
    </border>
    <border>
      <left style="thin">
        <color indexed="64"/>
      </left>
      <right/>
      <top style="medium">
        <color indexed="64"/>
      </top>
      <bottom style="thin">
        <color indexed="64"/>
      </bottom>
      <diagonal/>
    </border>
  </borders>
  <cellStyleXfs count="12">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ill="0" applyBorder="0" applyAlignment="0" applyProtection="0"/>
    <xf numFmtId="0" fontId="48" fillId="0" borderId="0" applyNumberFormat="0" applyFill="0" applyBorder="0" applyAlignment="0" applyProtection="0"/>
    <xf numFmtId="43" fontId="1" fillId="0" borderId="0" applyFont="0" applyFill="0" applyBorder="0" applyAlignment="0" applyProtection="0"/>
  </cellStyleXfs>
  <cellXfs count="666">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2" fontId="0" fillId="0" borderId="1" xfId="0" applyNumberFormat="1" applyBorder="1" applyAlignment="1">
      <alignment horizontal="right"/>
    </xf>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21"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26" fillId="0" borderId="0" xfId="0" applyFont="1" applyAlignment="1">
      <alignment vertical="center"/>
    </xf>
    <xf numFmtId="0" fontId="9" fillId="0" borderId="0" xfId="0" applyFont="1"/>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69" fontId="1" fillId="10" borderId="1" xfId="1" applyNumberFormat="1" applyFill="1" applyBorder="1" applyAlignment="1">
      <alignment horizontal="center"/>
    </xf>
    <xf numFmtId="14" fontId="0" fillId="10" borderId="1" xfId="0" applyNumberFormat="1" applyFill="1" applyBorder="1" applyAlignment="1">
      <alignment horizontal="center"/>
    </xf>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30" fillId="0" borderId="0" xfId="0" applyFont="1" applyAlignment="1">
      <alignment vertical="center"/>
    </xf>
    <xf numFmtId="0" fontId="31" fillId="0" borderId="0" xfId="0" applyFont="1"/>
    <xf numFmtId="0" fontId="30" fillId="0" borderId="0" xfId="0" applyFont="1"/>
    <xf numFmtId="2" fontId="31" fillId="0" borderId="0" xfId="0" applyNumberFormat="1" applyFont="1"/>
    <xf numFmtId="2" fontId="30" fillId="0" borderId="0" xfId="0" applyNumberFormat="1" applyFont="1"/>
    <xf numFmtId="0" fontId="31" fillId="0" borderId="22" xfId="0" applyFont="1" applyBorder="1"/>
    <xf numFmtId="0" fontId="31" fillId="0" borderId="20" xfId="0" applyFont="1" applyBorder="1"/>
    <xf numFmtId="0" fontId="31" fillId="0" borderId="14" xfId="0" applyFont="1" applyBorder="1" applyAlignment="1">
      <alignment horizontal="center" vertical="center"/>
    </xf>
    <xf numFmtId="0" fontId="31" fillId="0" borderId="0" xfId="0" applyFont="1" applyAlignment="1">
      <alignment horizontal="center" vertical="center"/>
    </xf>
    <xf numFmtId="0" fontId="30" fillId="4" borderId="22" xfId="0" applyFont="1" applyFill="1" applyBorder="1"/>
    <xf numFmtId="0" fontId="30" fillId="4" borderId="20" xfId="0" applyFont="1" applyFill="1" applyBorder="1"/>
    <xf numFmtId="2" fontId="30"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1" fontId="1" fillId="0" borderId="0" xfId="2" applyNumberFormat="1"/>
    <xf numFmtId="4" fontId="0" fillId="0" borderId="1" xfId="0" applyNumberFormat="1" applyBorder="1"/>
    <xf numFmtId="4" fontId="2" fillId="4" borderId="1" xfId="0" applyNumberFormat="1" applyFont="1" applyFill="1" applyBorder="1"/>
    <xf numFmtId="2" fontId="0" fillId="0" borderId="1" xfId="0" applyNumberFormat="1" applyBorder="1" applyAlignment="1">
      <alignment horizontal="right" vertical="center"/>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2" fontId="0" fillId="10" borderId="4" xfId="0" applyNumberFormat="1" applyFill="1" applyBorder="1"/>
    <xf numFmtId="9" fontId="1" fillId="10" borderId="4" xfId="2" applyFill="1" applyBorder="1" applyAlignment="1">
      <alignment horizontal="center" vertical="center"/>
    </xf>
    <xf numFmtId="0" fontId="40" fillId="0" borderId="0" xfId="0" applyFont="1" applyAlignment="1">
      <alignment horizontal="justify" vertical="center" wrapText="1"/>
    </xf>
    <xf numFmtId="0" fontId="41" fillId="13" borderId="66" xfId="0" applyFont="1" applyFill="1" applyBorder="1" applyAlignment="1">
      <alignment horizontal="center" vertical="center" wrapText="1"/>
    </xf>
    <xf numFmtId="0" fontId="43" fillId="13" borderId="67" xfId="0" applyFont="1" applyFill="1" applyBorder="1" applyAlignment="1">
      <alignment horizontal="center" vertical="center" wrapText="1"/>
    </xf>
    <xf numFmtId="0" fontId="39" fillId="0" borderId="68" xfId="0" applyFont="1" applyBorder="1" applyAlignment="1">
      <alignment horizontal="center" vertical="center" wrapText="1"/>
    </xf>
    <xf numFmtId="10" fontId="39" fillId="0" borderId="69" xfId="0" applyNumberFormat="1" applyFont="1" applyBorder="1" applyAlignment="1">
      <alignment horizontal="center" vertical="center" wrapText="1"/>
    </xf>
    <xf numFmtId="0" fontId="43" fillId="14" borderId="68" xfId="0" applyFont="1" applyFill="1" applyBorder="1" applyAlignment="1">
      <alignment horizontal="center" vertical="center" wrapText="1"/>
    </xf>
    <xf numFmtId="10" fontId="43" fillId="14" borderId="69"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10" borderId="1" xfId="0" applyFont="1" applyFill="1" applyBorder="1" applyAlignment="1">
      <alignment horizontal="center"/>
    </xf>
    <xf numFmtId="9" fontId="0" fillId="10" borderId="4" xfId="0" applyNumberFormat="1" applyFill="1" applyBorder="1" applyAlignment="1">
      <alignment horizontal="center" vertical="center"/>
    </xf>
    <xf numFmtId="0" fontId="1"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2"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2" fillId="6" borderId="5"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4" xfId="0" applyFont="1" applyFill="1" applyBorder="1" applyAlignment="1">
      <alignment horizontal="center" vertical="center"/>
    </xf>
    <xf numFmtId="0" fontId="19" fillId="6" borderId="6"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5" fillId="6" borderId="9" xfId="0" applyFont="1" applyFill="1" applyBorder="1" applyAlignment="1">
      <alignment horizontal="center" vertical="center"/>
    </xf>
    <xf numFmtId="0" fontId="20" fillId="0" borderId="10" xfId="0" applyFont="1" applyBorder="1" applyAlignment="1">
      <alignment horizontal="justify" vertical="center"/>
    </xf>
    <xf numFmtId="4" fontId="1" fillId="0" borderId="10" xfId="0" applyNumberFormat="1" applyFont="1" applyBorder="1" applyAlignment="1">
      <alignment horizontal="center" vertical="center" wrapText="1"/>
    </xf>
    <xf numFmtId="0" fontId="0" fillId="0" borderId="0" xfId="0" applyAlignment="1">
      <alignment horizontal="right" vertical="center"/>
    </xf>
    <xf numFmtId="0" fontId="15" fillId="6" borderId="5" xfId="0" applyFont="1" applyFill="1" applyBorder="1" applyAlignment="1">
      <alignment horizontal="center" vertical="center"/>
    </xf>
    <xf numFmtId="0" fontId="20"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4" fontId="1" fillId="0" borderId="1" xfId="0" applyNumberFormat="1" applyFont="1" applyBorder="1" applyAlignment="1">
      <alignment vertical="center" wrapText="1"/>
    </xf>
    <xf numFmtId="0" fontId="2" fillId="6" borderId="54" xfId="0" applyFont="1" applyFill="1" applyBorder="1" applyAlignment="1">
      <alignment horizontal="center" vertical="justify" wrapText="1"/>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15" fillId="6" borderId="2" xfId="0" applyFont="1" applyFill="1" applyBorder="1" applyAlignment="1">
      <alignment horizontal="center" vertical="center"/>
    </xf>
    <xf numFmtId="2" fontId="15" fillId="0" borderId="10"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0" fontId="20" fillId="0" borderId="1" xfId="0" applyFont="1" applyBorder="1"/>
    <xf numFmtId="0" fontId="15" fillId="0" borderId="0" xfId="0" applyFont="1" applyAlignment="1">
      <alignment horizontal="right" vertical="center"/>
    </xf>
    <xf numFmtId="0" fontId="0" fillId="0" borderId="1" xfId="0" applyBorder="1" applyAlignment="1">
      <alignment vertical="center" wrapText="1"/>
    </xf>
    <xf numFmtId="0" fontId="2" fillId="6" borderId="2" xfId="0" applyFont="1" applyFill="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1" xfId="0" applyFont="1" applyFill="1" applyBorder="1" applyAlignment="1">
      <alignment horizontal="center" vertical="center" wrapText="1"/>
    </xf>
    <xf numFmtId="0" fontId="27" fillId="0" borderId="1" xfId="0" applyFont="1" applyBorder="1" applyAlignment="1">
      <alignment horizontal="justify"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xf>
    <xf numFmtId="0" fontId="19" fillId="6" borderId="48"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19" fillId="6" borderId="49" xfId="0" applyFont="1" applyFill="1" applyBorder="1" applyAlignment="1">
      <alignment horizontal="center" vertical="center" wrapText="1"/>
    </xf>
    <xf numFmtId="0" fontId="1" fillId="0" borderId="1" xfId="0" applyFont="1" applyBorder="1" applyAlignment="1">
      <alignment vertical="center" wrapText="1"/>
    </xf>
    <xf numFmtId="0" fontId="27" fillId="0" borderId="46" xfId="0" applyFont="1" applyBorder="1" applyAlignment="1">
      <alignment horizontal="justify" vertical="center" wrapText="1"/>
    </xf>
    <xf numFmtId="0" fontId="27" fillId="0" borderId="46" xfId="0" applyFont="1" applyBorder="1" applyAlignment="1">
      <alignment horizontal="center" vertical="center"/>
    </xf>
    <xf numFmtId="0" fontId="15" fillId="6" borderId="10" xfId="0" applyFont="1" applyFill="1" applyBorder="1" applyAlignment="1">
      <alignment horizontal="center" vertical="center"/>
    </xf>
    <xf numFmtId="0" fontId="15" fillId="6" borderId="1" xfId="0" applyFont="1" applyFill="1" applyBorder="1" applyAlignment="1">
      <alignment horizontal="center" vertical="center"/>
    </xf>
    <xf numFmtId="2" fontId="1" fillId="0" borderId="1"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10" fontId="0" fillId="10" borderId="4" xfId="0" applyNumberFormat="1" applyFill="1" applyBorder="1" applyAlignment="1">
      <alignment horizontal="center" vertical="center"/>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5" fillId="10" borderId="1" xfId="0" applyNumberFormat="1" applyFont="1" applyFill="1" applyBorder="1" applyAlignment="1">
      <alignment horizontal="center" vertical="center" wrapText="1"/>
    </xf>
    <xf numFmtId="0" fontId="27" fillId="10" borderId="46" xfId="0" applyFont="1" applyFill="1" applyBorder="1" applyAlignment="1">
      <alignment horizontal="center" vertical="center"/>
    </xf>
    <xf numFmtId="0" fontId="27" fillId="10" borderId="1" xfId="0" applyFont="1" applyFill="1" applyBorder="1" applyAlignment="1">
      <alignment horizontal="center" vertical="center"/>
    </xf>
    <xf numFmtId="0" fontId="7" fillId="0" borderId="0" xfId="0" applyFont="1" applyAlignment="1">
      <alignment horizontal="center" vertical="center"/>
    </xf>
    <xf numFmtId="2" fontId="2" fillId="0" borderId="0" xfId="0" applyNumberFormat="1" applyFont="1" applyAlignment="1">
      <alignment horizontal="center"/>
    </xf>
    <xf numFmtId="0" fontId="1" fillId="10" borderId="65" xfId="0" applyFont="1" applyFill="1" applyBorder="1" applyAlignment="1">
      <alignment horizontal="center" vertical="center" wrapText="1"/>
    </xf>
    <xf numFmtId="0" fontId="0" fillId="0" borderId="65" xfId="0" applyBorder="1" applyAlignment="1">
      <alignment vertical="center" wrapText="1"/>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4" fontId="0" fillId="3" borderId="1" xfId="0" applyNumberFormat="1" applyFill="1" applyBorder="1" applyAlignment="1">
      <alignment vertical="center" wrapText="1"/>
    </xf>
    <xf numFmtId="0" fontId="45" fillId="0" borderId="1" xfId="0" applyFont="1" applyBorder="1" applyAlignment="1">
      <alignment vertical="center" wrapText="1"/>
    </xf>
    <xf numFmtId="0" fontId="0" fillId="3" borderId="65" xfId="0" applyFill="1" applyBorder="1" applyAlignment="1">
      <alignment vertical="center" wrapText="1"/>
    </xf>
    <xf numFmtId="0" fontId="44" fillId="0" borderId="65" xfId="0" applyFont="1" applyBorder="1" applyAlignment="1">
      <alignment vertical="center" wrapText="1"/>
    </xf>
    <xf numFmtId="0" fontId="15" fillId="0" borderId="1" xfId="0" applyFont="1" applyBorder="1" applyAlignment="1">
      <alignment horizontal="center" vertical="center"/>
    </xf>
    <xf numFmtId="44" fontId="15" fillId="0" borderId="10" xfId="0" applyNumberFormat="1" applyFont="1" applyBorder="1" applyAlignment="1">
      <alignment horizontal="center" vertical="center"/>
    </xf>
    <xf numFmtId="44" fontId="15" fillId="0" borderId="46"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5" fillId="0" borderId="1" xfId="0" applyNumberFormat="1" applyFont="1" applyBorder="1" applyAlignment="1">
      <alignment horizontal="center" vertical="center"/>
    </xf>
    <xf numFmtId="44" fontId="15"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42" xfId="0" applyNumberFormat="1" applyBorder="1"/>
    <xf numFmtId="44" fontId="15" fillId="0" borderId="46" xfId="0" applyNumberFormat="1" applyFont="1" applyBorder="1" applyAlignment="1">
      <alignment horizontal="center" vertical="center"/>
    </xf>
    <xf numFmtId="44" fontId="1" fillId="0" borderId="10" xfId="0" applyNumberFormat="1" applyFont="1" applyBorder="1" applyAlignment="1">
      <alignment horizontal="center" vertical="center"/>
    </xf>
    <xf numFmtId="44" fontId="15"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42"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4" fontId="13" fillId="4" borderId="1" xfId="0" applyNumberFormat="1" applyFont="1" applyFill="1" applyBorder="1"/>
    <xf numFmtId="0" fontId="35" fillId="0" borderId="0" xfId="0" applyFont="1" applyAlignment="1">
      <alignment vertical="center"/>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vertical="center" wrapText="1"/>
    </xf>
    <xf numFmtId="2" fontId="0" fillId="0" borderId="0" xfId="0" applyNumberFormat="1" applyAlignment="1">
      <alignment vertical="center"/>
    </xf>
    <xf numFmtId="166" fontId="0" fillId="0" borderId="0" xfId="0" applyNumberFormat="1" applyAlignment="1">
      <alignment horizontal="center" vertical="center"/>
    </xf>
    <xf numFmtId="2" fontId="13" fillId="0" borderId="0" xfId="0" applyNumberFormat="1" applyFont="1" applyAlignment="1">
      <alignment horizontal="center" vertical="center"/>
    </xf>
    <xf numFmtId="0" fontId="0" fillId="0" borderId="0" xfId="0" applyAlignment="1">
      <alignment wrapText="1"/>
    </xf>
    <xf numFmtId="0" fontId="13" fillId="0" borderId="0" xfId="0" applyFont="1" applyAlignment="1">
      <alignment vertical="center" wrapText="1"/>
    </xf>
    <xf numFmtId="0" fontId="36" fillId="0" borderId="0" xfId="0" applyFont="1" applyAlignment="1">
      <alignment vertical="center" wrapText="1"/>
    </xf>
    <xf numFmtId="0" fontId="0" fillId="0" borderId="0" xfId="0" applyAlignment="1">
      <alignment vertical="justify" wrapText="1"/>
    </xf>
    <xf numFmtId="0" fontId="0" fillId="0" borderId="0" xfId="0" applyAlignment="1">
      <alignment vertical="justify"/>
    </xf>
    <xf numFmtId="0" fontId="2" fillId="0" borderId="0" xfId="0" applyFont="1" applyAlignment="1">
      <alignment vertical="center" wrapText="1"/>
    </xf>
    <xf numFmtId="43" fontId="0" fillId="0" borderId="0" xfId="3" applyFont="1" applyFill="1" applyBorder="1" applyAlignment="1">
      <alignment horizontal="center" vertical="center"/>
    </xf>
    <xf numFmtId="0" fontId="2" fillId="0" borderId="0" xfId="0" applyFont="1" applyAlignment="1">
      <alignment vertical="justify"/>
    </xf>
    <xf numFmtId="43" fontId="2" fillId="0" borderId="0" xfId="3" applyFont="1" applyFill="1" applyBorder="1" applyAlignment="1">
      <alignment horizontal="center" vertical="center"/>
    </xf>
    <xf numFmtId="0" fontId="6" fillId="0" borderId="0" xfId="0" applyFont="1" applyAlignment="1">
      <alignment vertical="center"/>
    </xf>
    <xf numFmtId="169" fontId="37" fillId="0" borderId="0" xfId="0" applyNumberFormat="1" applyFont="1"/>
    <xf numFmtId="165" fontId="37" fillId="0" borderId="0" xfId="0" applyNumberFormat="1" applyFont="1"/>
    <xf numFmtId="169" fontId="35" fillId="0" borderId="0" xfId="0" applyNumberFormat="1" applyFont="1" applyAlignment="1">
      <alignment vertical="center"/>
    </xf>
    <xf numFmtId="169" fontId="0" fillId="0" borderId="0" xfId="0" applyNumberFormat="1"/>
    <xf numFmtId="4" fontId="0" fillId="0" borderId="1" xfId="0" applyNumberFormat="1" applyBorder="1" applyAlignment="1">
      <alignment horizontal="center"/>
    </xf>
    <xf numFmtId="0" fontId="0" fillId="0" borderId="5" xfId="0" applyBorder="1"/>
    <xf numFmtId="49" fontId="0" fillId="0" borderId="0" xfId="0" applyNumberFormat="1" applyAlignment="1">
      <alignment horizontal="center"/>
    </xf>
    <xf numFmtId="169" fontId="0" fillId="0" borderId="0" xfId="0" applyNumberFormat="1" applyAlignment="1">
      <alignment horizontal="center"/>
    </xf>
    <xf numFmtId="169" fontId="14" fillId="0" borderId="0" xfId="0" applyNumberFormat="1" applyFont="1" applyAlignment="1">
      <alignment horizontal="center"/>
    </xf>
    <xf numFmtId="0" fontId="5" fillId="0" borderId="0" xfId="0" applyFont="1" applyAlignment="1">
      <alignment horizontal="left"/>
    </xf>
    <xf numFmtId="172" fontId="0" fillId="0" borderId="0" xfId="0" applyNumberFormat="1" applyAlignment="1">
      <alignment horizontal="center"/>
    </xf>
    <xf numFmtId="0" fontId="0" fillId="10" borderId="1" xfId="0" applyFill="1" applyBorder="1" applyAlignment="1">
      <alignment horizontal="center" wrapText="1"/>
    </xf>
    <xf numFmtId="0" fontId="5" fillId="10" borderId="1" xfId="0" applyFont="1" applyFill="1" applyBorder="1" applyAlignment="1">
      <alignment horizontal="center"/>
    </xf>
    <xf numFmtId="0" fontId="1" fillId="3" borderId="1" xfId="0" applyFont="1" applyFill="1" applyBorder="1" applyAlignment="1">
      <alignment horizontal="center" vertical="center" wrapText="1"/>
    </xf>
    <xf numFmtId="0" fontId="0" fillId="4" borderId="22" xfId="0" applyFill="1" applyBorder="1"/>
    <xf numFmtId="0" fontId="0" fillId="4" borderId="14" xfId="0" applyFill="1" applyBorder="1"/>
    <xf numFmtId="169" fontId="0" fillId="0" borderId="1" xfId="0" applyNumberFormat="1" applyBorder="1" applyAlignment="1">
      <alignment horizontal="right"/>
    </xf>
    <xf numFmtId="169" fontId="0" fillId="0" borderId="4" xfId="0" applyNumberFormat="1" applyBorder="1" applyAlignment="1">
      <alignment horizontal="right"/>
    </xf>
    <xf numFmtId="169" fontId="2" fillId="0" borderId="47" xfId="0" applyNumberFormat="1" applyFont="1" applyBorder="1" applyAlignment="1">
      <alignment horizontal="right"/>
    </xf>
    <xf numFmtId="169" fontId="2" fillId="0" borderId="7" xfId="0" applyNumberFormat="1" applyFont="1" applyBorder="1" applyAlignment="1">
      <alignment horizontal="right"/>
    </xf>
    <xf numFmtId="9" fontId="20" fillId="10" borderId="4" xfId="0" applyNumberFormat="1" applyFont="1" applyFill="1" applyBorder="1" applyAlignment="1">
      <alignment horizontal="center" vertical="center"/>
    </xf>
    <xf numFmtId="0" fontId="0" fillId="15" borderId="65" xfId="0" applyFill="1" applyBorder="1"/>
    <xf numFmtId="0" fontId="0" fillId="4" borderId="57" xfId="0" applyFill="1" applyBorder="1"/>
    <xf numFmtId="0" fontId="0" fillId="4" borderId="59" xfId="0" applyFill="1" applyBorder="1"/>
    <xf numFmtId="0" fontId="0" fillId="4" borderId="58" xfId="0" applyFill="1" applyBorder="1"/>
    <xf numFmtId="0" fontId="2" fillId="7" borderId="1" xfId="0" applyFont="1" applyFill="1" applyBorder="1" applyAlignment="1">
      <alignment horizontal="center"/>
    </xf>
    <xf numFmtId="0" fontId="2" fillId="7" borderId="5" xfId="0" applyFont="1" applyFill="1" applyBorder="1" applyAlignment="1">
      <alignment horizontal="center"/>
    </xf>
    <xf numFmtId="0" fontId="2" fillId="7" borderId="4" xfId="0" applyFont="1" applyFill="1" applyBorder="1" applyAlignment="1">
      <alignment horizontal="center"/>
    </xf>
    <xf numFmtId="0" fontId="0" fillId="0" borderId="0" xfId="0" quotePrefix="1" applyAlignment="1">
      <alignment horizontal="center"/>
    </xf>
    <xf numFmtId="166" fontId="2" fillId="0" borderId="0" xfId="0" applyNumberFormat="1" applyFont="1" applyAlignment="1">
      <alignment horizontal="center" vertical="center"/>
    </xf>
    <xf numFmtId="4" fontId="1" fillId="0" borderId="65" xfId="0" applyNumberFormat="1" applyFont="1" applyBorder="1" applyAlignment="1">
      <alignment horizontal="center" vertical="center" wrapText="1"/>
    </xf>
    <xf numFmtId="1" fontId="7" fillId="10" borderId="65" xfId="0" applyNumberFormat="1" applyFont="1" applyFill="1" applyBorder="1" applyAlignment="1">
      <alignment horizontal="center" vertical="center" wrapText="1"/>
    </xf>
    <xf numFmtId="44" fontId="15" fillId="0" borderId="65" xfId="0" applyNumberFormat="1" applyFont="1" applyBorder="1" applyAlignment="1">
      <alignment horizontal="center" vertical="center"/>
    </xf>
    <xf numFmtId="4" fontId="0" fillId="0" borderId="65" xfId="0" applyNumberFormat="1" applyBorder="1" applyAlignment="1">
      <alignment horizontal="center" vertical="center" wrapText="1"/>
    </xf>
    <xf numFmtId="0" fontId="0" fillId="10" borderId="65" xfId="0" applyFill="1" applyBorder="1" applyAlignment="1">
      <alignment horizontal="center" vertical="center" wrapText="1"/>
    </xf>
    <xf numFmtId="4" fontId="0" fillId="3" borderId="65" xfId="0" applyNumberFormat="1" applyFill="1" applyBorder="1" applyAlignment="1">
      <alignment vertical="center" wrapText="1"/>
    </xf>
    <xf numFmtId="1" fontId="15" fillId="10" borderId="65" xfId="0" applyNumberFormat="1" applyFont="1" applyFill="1" applyBorder="1" applyAlignment="1">
      <alignment horizontal="center" vertical="center" wrapText="1"/>
    </xf>
    <xf numFmtId="0" fontId="15" fillId="6" borderId="40" xfId="0" applyFont="1" applyFill="1" applyBorder="1" applyAlignment="1">
      <alignment horizontal="center" vertical="center"/>
    </xf>
    <xf numFmtId="0" fontId="15" fillId="6" borderId="28" xfId="0" applyFont="1" applyFill="1" applyBorder="1" applyAlignment="1">
      <alignment horizontal="center" vertical="center"/>
    </xf>
    <xf numFmtId="44" fontId="15" fillId="0" borderId="27" xfId="0" applyNumberFormat="1" applyFont="1" applyBorder="1" applyAlignment="1">
      <alignment horizontal="center" vertical="center" wrapText="1"/>
    </xf>
    <xf numFmtId="0" fontId="0" fillId="3" borderId="0" xfId="0" applyFill="1"/>
    <xf numFmtId="2" fontId="0" fillId="3" borderId="0" xfId="0" applyNumberFormat="1" applyFill="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0" fontId="0" fillId="3" borderId="0" xfId="0" quotePrefix="1" applyFill="1"/>
    <xf numFmtId="2" fontId="0" fillId="3" borderId="0" xfId="0" applyNumberFormat="1" applyFill="1"/>
    <xf numFmtId="2" fontId="2" fillId="3" borderId="0" xfId="0" applyNumberFormat="1" applyFont="1" applyFill="1"/>
    <xf numFmtId="0" fontId="2" fillId="0" borderId="57" xfId="0" applyFont="1" applyBorder="1"/>
    <xf numFmtId="2" fontId="2" fillId="0" borderId="58" xfId="0" applyNumberFormat="1" applyFont="1" applyBorder="1"/>
    <xf numFmtId="0" fontId="2" fillId="7" borderId="26" xfId="0" applyFont="1" applyFill="1" applyBorder="1" applyAlignment="1">
      <alignment horizontal="center"/>
    </xf>
    <xf numFmtId="169" fontId="0" fillId="0" borderId="26" xfId="0" applyNumberFormat="1" applyBorder="1" applyAlignment="1">
      <alignment horizontal="right"/>
    </xf>
    <xf numFmtId="169" fontId="2" fillId="0" borderId="29" xfId="0" applyNumberFormat="1" applyFont="1" applyBorder="1" applyAlignment="1">
      <alignment horizontal="right"/>
    </xf>
    <xf numFmtId="0" fontId="20" fillId="0" borderId="48" xfId="0" applyFont="1" applyBorder="1"/>
    <xf numFmtId="0" fontId="20" fillId="0" borderId="62" xfId="0" applyFont="1" applyBorder="1" applyAlignment="1">
      <alignment horizontal="center"/>
    </xf>
    <xf numFmtId="4" fontId="20" fillId="0" borderId="62" xfId="0" applyNumberFormat="1" applyFont="1" applyBorder="1" applyAlignment="1">
      <alignment horizontal="center"/>
    </xf>
    <xf numFmtId="169" fontId="20" fillId="0" borderId="1" xfId="0" applyNumberFormat="1" applyFont="1" applyBorder="1" applyAlignment="1">
      <alignment horizontal="right"/>
    </xf>
    <xf numFmtId="169" fontId="20" fillId="0" borderId="4" xfId="0" applyNumberFormat="1" applyFont="1" applyBorder="1" applyAlignment="1">
      <alignment horizontal="right"/>
    </xf>
    <xf numFmtId="4" fontId="1" fillId="3" borderId="0" xfId="2" applyNumberFormat="1" applyFill="1" applyBorder="1" applyAlignment="1">
      <alignment horizontal="center" vertical="center"/>
    </xf>
    <xf numFmtId="0" fontId="47" fillId="0" borderId="0" xfId="0" applyFont="1" applyAlignment="1">
      <alignment wrapText="1"/>
    </xf>
    <xf numFmtId="0" fontId="47" fillId="0" borderId="1" xfId="0" applyFont="1" applyBorder="1" applyAlignment="1">
      <alignment wrapText="1"/>
    </xf>
    <xf numFmtId="4" fontId="0" fillId="3" borderId="1" xfId="0" applyNumberFormat="1" applyFill="1" applyBorder="1" applyAlignment="1">
      <alignment vertical="top" wrapText="1"/>
    </xf>
    <xf numFmtId="0" fontId="47" fillId="0" borderId="65" xfId="0" applyFont="1" applyBorder="1" applyAlignment="1">
      <alignment wrapText="1"/>
    </xf>
    <xf numFmtId="0" fontId="20" fillId="3" borderId="46" xfId="0" applyFont="1" applyFill="1" applyBorder="1" applyAlignment="1">
      <alignment horizontal="justify" vertical="center"/>
    </xf>
    <xf numFmtId="0" fontId="47" fillId="0" borderId="0" xfId="0" applyFont="1"/>
    <xf numFmtId="0" fontId="0" fillId="3" borderId="48" xfId="0" applyFill="1" applyBorder="1"/>
    <xf numFmtId="0" fontId="0" fillId="3" borderId="62" xfId="0" applyFill="1" applyBorder="1" applyAlignment="1">
      <alignment horizontal="center"/>
    </xf>
    <xf numFmtId="4" fontId="0" fillId="3" borderId="62" xfId="0" applyNumberFormat="1" applyFill="1" applyBorder="1" applyAlignment="1">
      <alignment horizontal="center"/>
    </xf>
    <xf numFmtId="169" fontId="0" fillId="3" borderId="62" xfId="0" applyNumberFormat="1" applyFill="1" applyBorder="1" applyAlignment="1">
      <alignment horizontal="right"/>
    </xf>
    <xf numFmtId="169" fontId="0" fillId="3" borderId="33" xfId="0" applyNumberFormat="1" applyFill="1" applyBorder="1" applyAlignment="1">
      <alignment horizontal="right"/>
    </xf>
    <xf numFmtId="169" fontId="0" fillId="3" borderId="49" xfId="0" applyNumberFormat="1" applyFill="1" applyBorder="1" applyAlignment="1">
      <alignment horizontal="right"/>
    </xf>
    <xf numFmtId="0" fontId="2" fillId="0" borderId="2" xfId="0" applyFont="1" applyBorder="1" applyAlignment="1">
      <alignment horizontal="center"/>
    </xf>
    <xf numFmtId="0" fontId="2" fillId="0" borderId="46" xfId="0" applyFont="1" applyBorder="1" applyAlignment="1">
      <alignment horizontal="center"/>
    </xf>
    <xf numFmtId="0" fontId="2" fillId="0" borderId="72"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xf>
    <xf numFmtId="0" fontId="2" fillId="0" borderId="1" xfId="0" applyFont="1" applyBorder="1" applyAlignment="1">
      <alignment horizontal="center"/>
    </xf>
    <xf numFmtId="0" fontId="2" fillId="0" borderId="26" xfId="0" applyFont="1" applyBorder="1" applyAlignment="1">
      <alignment horizontal="center"/>
    </xf>
    <xf numFmtId="0" fontId="2" fillId="0" borderId="4" xfId="0" applyFont="1" applyBorder="1" applyAlignment="1">
      <alignment horizontal="center"/>
    </xf>
    <xf numFmtId="0" fontId="2" fillId="4" borderId="5" xfId="0" applyFont="1" applyFill="1" applyBorder="1" applyAlignment="1">
      <alignment horizontal="center"/>
    </xf>
    <xf numFmtId="0" fontId="2" fillId="4" borderId="1" xfId="0" applyFont="1" applyFill="1" applyBorder="1" applyAlignment="1">
      <alignment horizontal="center"/>
    </xf>
    <xf numFmtId="0" fontId="2" fillId="4" borderId="26" xfId="0" applyFont="1" applyFill="1" applyBorder="1" applyAlignment="1">
      <alignment horizontal="center"/>
    </xf>
    <xf numFmtId="0" fontId="2" fillId="4" borderId="4" xfId="0" applyFont="1" applyFill="1" applyBorder="1" applyAlignment="1">
      <alignment horizontal="center"/>
    </xf>
    <xf numFmtId="0" fontId="0" fillId="0" borderId="1" xfId="0" applyBorder="1" applyAlignment="1">
      <alignment horizontal="center"/>
    </xf>
    <xf numFmtId="0" fontId="9" fillId="0" borderId="71" xfId="0" applyFont="1" applyBorder="1" applyAlignment="1">
      <alignment horizontal="left" vertical="center"/>
    </xf>
    <xf numFmtId="0" fontId="2" fillId="0" borderId="0" xfId="0" applyFont="1" applyAlignment="1">
      <alignment horizontal="center"/>
    </xf>
    <xf numFmtId="0" fontId="2" fillId="0" borderId="0" xfId="0" applyFont="1" applyAlignment="1">
      <alignment horizontal="center" vertical="center"/>
    </xf>
    <xf numFmtId="166" fontId="2" fillId="0" borderId="0" xfId="0" applyNumberFormat="1" applyFont="1" applyAlignment="1">
      <alignment horizontal="center" vertical="center"/>
    </xf>
    <xf numFmtId="0" fontId="0" fillId="0" borderId="6" xfId="0" applyBorder="1" applyAlignment="1">
      <alignment horizontal="center"/>
    </xf>
    <xf numFmtId="0" fontId="0" fillId="0" borderId="47" xfId="0" applyBorder="1" applyAlignment="1">
      <alignment horizontal="center"/>
    </xf>
    <xf numFmtId="0" fontId="1" fillId="0" borderId="1" xfId="0" applyFont="1" applyBorder="1" applyAlignment="1">
      <alignment horizontal="left"/>
    </xf>
    <xf numFmtId="0" fontId="13" fillId="4" borderId="1" xfId="0" applyFont="1" applyFill="1" applyBorder="1" applyAlignment="1">
      <alignment horizontal="center"/>
    </xf>
    <xf numFmtId="0" fontId="2" fillId="0" borderId="1" xfId="0" applyFont="1" applyBorder="1" applyAlignment="1">
      <alignment horizontal="left"/>
    </xf>
    <xf numFmtId="0" fontId="0" fillId="0" borderId="1" xfId="0" applyBorder="1" applyAlignment="1">
      <alignment horizontal="left"/>
    </xf>
    <xf numFmtId="0" fontId="2" fillId="5" borderId="1" xfId="0" applyFont="1" applyFill="1" applyBorder="1" applyAlignment="1">
      <alignment horizont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0" fillId="0" borderId="1" xfId="0" applyBorder="1"/>
    <xf numFmtId="0" fontId="2" fillId="4" borderId="12" xfId="0" applyFont="1" applyFill="1" applyBorder="1" applyAlignment="1">
      <alignment horizontal="center"/>
    </xf>
    <xf numFmtId="0" fontId="2" fillId="4" borderId="27" xfId="0" applyFont="1" applyFill="1" applyBorder="1" applyAlignment="1">
      <alignment horizontal="center"/>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0" fillId="0" borderId="1" xfId="0" applyBorder="1" applyAlignment="1">
      <alignment horizontal="left" wrapText="1"/>
    </xf>
    <xf numFmtId="0" fontId="19" fillId="0" borderId="1" xfId="0" applyFont="1" applyBorder="1" applyAlignment="1">
      <alignment horizontal="left"/>
    </xf>
    <xf numFmtId="0" fontId="2" fillId="0" borderId="12" xfId="0" applyFont="1" applyBorder="1" applyAlignment="1">
      <alignment horizontal="center"/>
    </xf>
    <xf numFmtId="0" fontId="0" fillId="0" borderId="1" xfId="0" applyBorder="1" applyAlignment="1">
      <alignment horizontal="left" vertical="center"/>
    </xf>
    <xf numFmtId="0" fontId="0" fillId="0" borderId="1" xfId="0" applyBorder="1" applyAlignment="1">
      <alignment wrapText="1"/>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29" fillId="0" borderId="26" xfId="0" applyFont="1" applyBorder="1" applyAlignment="1">
      <alignment horizontal="center"/>
    </xf>
    <xf numFmtId="0" fontId="29" fillId="0" borderId="12" xfId="0" applyFont="1" applyBorder="1" applyAlignment="1">
      <alignment horizontal="center"/>
    </xf>
    <xf numFmtId="0" fontId="29" fillId="0" borderId="27" xfId="0" applyFont="1" applyBorder="1" applyAlignment="1">
      <alignment horizontal="center"/>
    </xf>
    <xf numFmtId="0" fontId="1" fillId="0" borderId="1" xfId="0" applyFont="1" applyBorder="1" applyAlignment="1">
      <alignment horizontal="left" vertic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50" fillId="10" borderId="1" xfId="0" applyFont="1" applyFill="1" applyBorder="1" applyAlignment="1">
      <alignment horizontal="left" vertical="center"/>
    </xf>
    <xf numFmtId="0" fontId="0" fillId="10" borderId="1" xfId="0" applyFill="1" applyBorder="1" applyAlignment="1">
      <alignment horizontal="left" vertical="center"/>
    </xf>
    <xf numFmtId="0" fontId="20" fillId="10" borderId="1" xfId="0" applyFont="1" applyFill="1" applyBorder="1" applyAlignment="1">
      <alignment horizontal="left" vertical="center"/>
    </xf>
    <xf numFmtId="0" fontId="0" fillId="15" borderId="65" xfId="0" applyFill="1" applyBorder="1" applyAlignment="1">
      <alignment horizontal="left"/>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0" xfId="0" applyFont="1" applyFill="1" applyAlignment="1">
      <alignment horizontal="center" vertical="center"/>
    </xf>
    <xf numFmtId="0" fontId="0" fillId="0" borderId="65" xfId="0" applyBorder="1" applyAlignment="1">
      <alignment horizontal="center"/>
    </xf>
    <xf numFmtId="0" fontId="0" fillId="3" borderId="65" xfId="0" applyFill="1" applyBorder="1" applyAlignment="1">
      <alignment horizontal="center"/>
    </xf>
    <xf numFmtId="0" fontId="0" fillId="0" borderId="32" xfId="0" applyBorder="1" applyAlignment="1">
      <alignment horizontal="center"/>
    </xf>
    <xf numFmtId="0" fontId="0" fillId="0" borderId="1" xfId="0" applyBorder="1" applyAlignment="1">
      <alignment horizontal="center" wrapText="1"/>
    </xf>
    <xf numFmtId="0" fontId="0" fillId="0" borderId="32" xfId="0" applyBorder="1" applyAlignment="1">
      <alignment horizontal="center" wrapText="1"/>
    </xf>
    <xf numFmtId="0" fontId="0" fillId="0" borderId="0" xfId="0" applyAlignment="1">
      <alignment horizontal="justify" vertical="top" wrapText="1"/>
    </xf>
    <xf numFmtId="0" fontId="0" fillId="0" borderId="0" xfId="0" applyAlignment="1">
      <alignment horizontal="justify" vertical="top"/>
    </xf>
    <xf numFmtId="0" fontId="0" fillId="0" borderId="0" xfId="0" applyAlignment="1">
      <alignment horizontal="left" vertical="top" wrapText="1"/>
    </xf>
    <xf numFmtId="0" fontId="0" fillId="0" borderId="36" xfId="0" applyBorder="1" applyAlignment="1">
      <alignment horizontal="center"/>
    </xf>
    <xf numFmtId="0" fontId="0" fillId="0" borderId="0" xfId="0" applyAlignment="1">
      <alignment horizont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2" xfId="0" applyFont="1" applyFill="1" applyBorder="1" applyAlignment="1">
      <alignment horizontal="center" vertic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30" fillId="4" borderId="22" xfId="0" applyFont="1" applyFill="1" applyBorder="1" applyAlignment="1">
      <alignment horizontal="center" vertical="center"/>
    </xf>
    <xf numFmtId="0" fontId="30" fillId="4" borderId="20" xfId="0" applyFont="1" applyFill="1" applyBorder="1" applyAlignment="1">
      <alignment horizontal="center" vertical="center"/>
    </xf>
    <xf numFmtId="0" fontId="30" fillId="4" borderId="14" xfId="0" applyFont="1" applyFill="1" applyBorder="1" applyAlignment="1">
      <alignment horizontal="center" vertical="center"/>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62"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62"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15" fillId="7" borderId="1" xfId="0" applyFont="1" applyFill="1" applyBorder="1" applyAlignment="1">
      <alignment horizontal="left" vertical="center"/>
    </xf>
    <xf numFmtId="0" fontId="16" fillId="7" borderId="1" xfId="4" applyFill="1" applyBorder="1" applyAlignment="1" applyProtection="1">
      <alignment horizontal="left" vertical="center" wrapText="1"/>
    </xf>
    <xf numFmtId="0" fontId="17" fillId="7" borderId="1" xfId="4" applyFont="1" applyFill="1" applyBorder="1" applyAlignment="1" applyProtection="1">
      <alignment horizontal="left" vertical="center" wrapText="1"/>
    </xf>
    <xf numFmtId="0" fontId="15" fillId="7" borderId="4" xfId="0" applyFont="1" applyFill="1" applyBorder="1" applyAlignment="1">
      <alignment horizontal="left" vertical="center"/>
    </xf>
    <xf numFmtId="0" fontId="15" fillId="0" borderId="47" xfId="0" applyFont="1" applyBorder="1" applyAlignment="1">
      <alignment horizontal="left" vertical="center"/>
    </xf>
    <xf numFmtId="0" fontId="16" fillId="0" borderId="47" xfId="4" applyBorder="1" applyAlignment="1" applyProtection="1">
      <alignment horizontal="left" vertical="center" wrapText="1"/>
    </xf>
    <xf numFmtId="0" fontId="15" fillId="0" borderId="47" xfId="0" applyFont="1" applyBorder="1" applyAlignment="1">
      <alignment horizontal="left" vertical="center" wrapText="1"/>
    </xf>
    <xf numFmtId="0" fontId="15" fillId="0" borderId="7" xfId="0" applyFont="1" applyBorder="1" applyAlignment="1">
      <alignment horizontal="left" vertical="center"/>
    </xf>
    <xf numFmtId="0" fontId="15" fillId="6" borderId="1" xfId="0" applyFont="1" applyFill="1" applyBorder="1" applyAlignment="1">
      <alignment horizontal="left" vertical="center" wrapText="1"/>
    </xf>
    <xf numFmtId="0" fontId="16" fillId="6" borderId="1" xfId="4" applyFill="1" applyBorder="1" applyAlignment="1" applyProtection="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6" fillId="0" borderId="1" xfId="4" applyBorder="1" applyAlignment="1" applyProtection="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xf>
    <xf numFmtId="0" fontId="1" fillId="0" borderId="22" xfId="0" applyFont="1" applyBorder="1" applyAlignment="1">
      <alignment horizontal="left" vertical="center" wrapText="1"/>
    </xf>
    <xf numFmtId="0" fontId="1" fillId="0" borderId="20" xfId="0" applyFont="1" applyBorder="1" applyAlignment="1">
      <alignment horizontal="left" vertical="center" wrapText="1"/>
    </xf>
    <xf numFmtId="0" fontId="1" fillId="0" borderId="14" xfId="0" applyFont="1" applyBorder="1" applyAlignment="1">
      <alignment horizontal="left" vertical="center" wrapText="1"/>
    </xf>
    <xf numFmtId="0" fontId="15" fillId="6" borderId="2" xfId="0" applyFont="1" applyFill="1" applyBorder="1" applyAlignment="1">
      <alignment horizontal="left" vertical="center" wrapText="1"/>
    </xf>
    <xf numFmtId="0" fontId="15" fillId="6" borderId="46" xfId="0" applyFont="1" applyFill="1" applyBorder="1" applyAlignment="1">
      <alignment horizontal="left" vertical="center" wrapText="1"/>
    </xf>
    <xf numFmtId="0" fontId="16" fillId="6" borderId="46" xfId="4" applyFill="1" applyBorder="1" applyAlignment="1" applyProtection="1">
      <alignment horizontal="left" vertical="center" wrapText="1"/>
    </xf>
    <xf numFmtId="0" fontId="15" fillId="6" borderId="3" xfId="0" applyFont="1" applyFill="1" applyBorder="1" applyAlignment="1">
      <alignment horizontal="left" vertical="center" wrapText="1"/>
    </xf>
    <xf numFmtId="0" fontId="17" fillId="0" borderId="1" xfId="4" applyFont="1" applyBorder="1" applyAlignment="1" applyProtection="1">
      <alignment horizontal="left" vertical="center" wrapText="1"/>
    </xf>
    <xf numFmtId="0" fontId="15" fillId="0" borderId="4" xfId="0" applyFont="1" applyBorder="1" applyAlignment="1">
      <alignment horizontal="left" vertical="center" wrapText="1"/>
    </xf>
    <xf numFmtId="0" fontId="2" fillId="6" borderId="48" xfId="0" applyFont="1" applyFill="1" applyBorder="1" applyAlignment="1">
      <alignment horizontal="center" vertical="center" textRotation="90"/>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1" xfId="0" applyFont="1" applyFill="1" applyBorder="1" applyAlignment="1">
      <alignment horizontal="center" vertical="center"/>
    </xf>
    <xf numFmtId="0" fontId="2" fillId="6" borderId="62" xfId="0" applyFont="1" applyFill="1" applyBorder="1" applyAlignment="1">
      <alignment horizontal="center" vertical="center"/>
    </xf>
    <xf numFmtId="0" fontId="15" fillId="6" borderId="5" xfId="0" applyFont="1" applyFill="1" applyBorder="1" applyAlignment="1">
      <alignment horizontal="left" vertical="center" wrapText="1"/>
    </xf>
    <xf numFmtId="0" fontId="15" fillId="0" borderId="6"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17" fillId="6" borderId="1" xfId="4" applyFont="1" applyFill="1" applyBorder="1" applyAlignment="1" applyProtection="1">
      <alignment horizontal="left" vertical="center" wrapText="1"/>
    </xf>
    <xf numFmtId="0" fontId="15" fillId="0" borderId="5" xfId="0" applyFont="1" applyBorder="1" applyAlignment="1">
      <alignment horizontal="left" vertical="center"/>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2" fillId="6" borderId="31" xfId="0" applyFont="1" applyFill="1" applyBorder="1" applyAlignment="1">
      <alignment horizontal="center" vertical="center"/>
    </xf>
    <xf numFmtId="2" fontId="7" fillId="8" borderId="31" xfId="0" applyNumberFormat="1" applyFont="1" applyFill="1" applyBorder="1" applyAlignment="1">
      <alignment horizontal="center" vertical="center"/>
    </xf>
    <xf numFmtId="2" fontId="7" fillId="8" borderId="50" xfId="0" applyNumberFormat="1"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2" fillId="6" borderId="47" xfId="0" applyFont="1" applyFill="1" applyBorder="1" applyAlignment="1">
      <alignment horizontal="center" vertical="center"/>
    </xf>
    <xf numFmtId="0" fontId="2" fillId="6" borderId="47" xfId="0" applyFont="1" applyFill="1" applyBorder="1" applyAlignment="1">
      <alignment horizontal="center" vertical="center" textRotation="90"/>
    </xf>
    <xf numFmtId="0" fontId="2" fillId="6" borderId="7" xfId="0" applyFont="1" applyFill="1" applyBorder="1" applyAlignment="1">
      <alignment horizontal="center" vertical="center" textRotation="90"/>
    </xf>
    <xf numFmtId="2" fontId="7" fillId="8" borderId="22" xfId="0" applyNumberFormat="1" applyFont="1" applyFill="1" applyBorder="1" applyAlignment="1">
      <alignment horizontal="center" vertical="center"/>
    </xf>
    <xf numFmtId="2" fontId="7" fillId="8" borderId="14" xfId="0" applyNumberFormat="1" applyFont="1" applyFill="1" applyBorder="1" applyAlignment="1">
      <alignment horizontal="center" vertical="center"/>
    </xf>
    <xf numFmtId="0" fontId="7" fillId="6" borderId="22"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14" xfId="0" applyFont="1" applyFill="1" applyBorder="1" applyAlignment="1">
      <alignment horizontal="center" vertic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0" fontId="1" fillId="0" borderId="57" xfId="0" applyFont="1" applyBorder="1" applyAlignment="1">
      <alignment horizontal="left" vertical="top" wrapText="1"/>
    </xf>
    <xf numFmtId="44" fontId="7" fillId="8" borderId="22" xfId="0" applyNumberFormat="1" applyFont="1" applyFill="1" applyBorder="1" applyAlignment="1">
      <alignment horizontal="center" vertical="center"/>
    </xf>
    <xf numFmtId="44" fontId="7" fillId="8" borderId="14" xfId="0" applyNumberFormat="1" applyFont="1" applyFill="1" applyBorder="1" applyAlignment="1">
      <alignment horizontal="center" vertical="center"/>
    </xf>
    <xf numFmtId="0" fontId="2" fillId="6" borderId="47" xfId="0" applyFont="1" applyFill="1" applyBorder="1" applyAlignment="1">
      <alignment horizontal="center" vertical="center" wrapText="1"/>
    </xf>
    <xf numFmtId="0" fontId="1" fillId="6" borderId="46" xfId="0" applyFont="1" applyFill="1" applyBorder="1" applyAlignment="1">
      <alignment horizontal="center"/>
    </xf>
    <xf numFmtId="0" fontId="2" fillId="6" borderId="46"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6" fillId="0" borderId="1" xfId="4" applyBorder="1" applyAlignment="1" applyProtection="1">
      <alignment horizontal="left" vertical="center"/>
    </xf>
    <xf numFmtId="0" fontId="1" fillId="0" borderId="57"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8" xfId="0" applyFont="1" applyBorder="1" applyAlignment="1">
      <alignment horizontal="center" vertical="center" wrapText="1"/>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0" fillId="0" borderId="12" xfId="0" applyBorder="1" applyAlignment="1">
      <alignment horizontal="left" wrapText="1"/>
    </xf>
    <xf numFmtId="0" fontId="0" fillId="0" borderId="27" xfId="0" applyBorder="1" applyAlignment="1">
      <alignment horizontal="left" wrapText="1"/>
    </xf>
    <xf numFmtId="0" fontId="0" fillId="0" borderId="0" xfId="0" applyAlignment="1">
      <alignment horizontal="left" wrapText="1"/>
    </xf>
    <xf numFmtId="0" fontId="2" fillId="0" borderId="0" xfId="0" quotePrefix="1" applyFont="1" applyAlignment="1">
      <alignment horizontal="left" vertical="center"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2" fillId="0" borderId="1" xfId="0" applyFont="1" applyBorder="1" applyAlignment="1">
      <alignment horizontal="left" wrapText="1"/>
    </xf>
    <xf numFmtId="10" fontId="43" fillId="14" borderId="70" xfId="0" applyNumberFormat="1" applyFont="1" applyFill="1" applyBorder="1" applyAlignment="1">
      <alignment horizontal="center" vertical="center" wrapText="1"/>
    </xf>
    <xf numFmtId="10" fontId="43" fillId="14" borderId="67" xfId="0"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4" fontId="0" fillId="0" borderId="0" xfId="0" applyNumberFormat="1"/>
  </cellXfs>
  <cellStyles count="12">
    <cellStyle name="Hiperlink" xfId="4" builtinId="8"/>
    <cellStyle name="Hyperlink" xfId="6" xr:uid="{0C4028F5-2A56-46D9-AFF4-C8897231BF5C}"/>
    <cellStyle name="Moeda" xfId="1" builtinId="4"/>
    <cellStyle name="Moeda 2" xfId="9" xr:uid="{3D10D608-7D43-4F4A-B9AE-7ED68A19225C}"/>
    <cellStyle name="Normal" xfId="0" builtinId="0"/>
    <cellStyle name="Porcentagem" xfId="2" builtinId="5"/>
    <cellStyle name="Título 5" xfId="10" xr:uid="{34CA6225-1253-4746-BC6A-7D5570C97315}"/>
    <cellStyle name="Vírgula" xfId="3" builtinId="3"/>
    <cellStyle name="Vírgula 2" xfId="7" xr:uid="{AFC46FAE-E179-4D01-85FA-592B5792BC5A}"/>
    <cellStyle name="Vírgula 3" xfId="5" xr:uid="{00000000-0005-0000-0000-000005000000}"/>
    <cellStyle name="Vírgula 4" xfId="8" xr:uid="{6CEC04D6-62A0-4B47-A976-6284296A33F7}"/>
    <cellStyle name="Vírgula 5" xfId="11" xr:uid="{23421F68-029C-480A-9BF0-A19B911369DD}"/>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10</xdr:col>
      <xdr:colOff>104775</xdr:colOff>
      <xdr:row>26</xdr:row>
      <xdr:rowOff>9525</xdr:rowOff>
    </xdr:from>
    <xdr:to>
      <xdr:col>15</xdr:col>
      <xdr:colOff>1581150</xdr:colOff>
      <xdr:row>32</xdr:row>
      <xdr:rowOff>57150</xdr:rowOff>
    </xdr:to>
    <xdr:pic>
      <xdr:nvPicPr>
        <xdr:cNvPr id="2" name="Imagem 1">
          <a:extLst>
            <a:ext uri="{FF2B5EF4-FFF2-40B4-BE49-F238E27FC236}">
              <a16:creationId xmlns:a16="http://schemas.microsoft.com/office/drawing/2014/main" id="{AEC48133-5F7A-0A00-20AB-1279A70319B6}"/>
            </a:ext>
          </a:extLst>
        </xdr:cNvPr>
        <xdr:cNvPicPr>
          <a:picLocks noChangeAspect="1"/>
        </xdr:cNvPicPr>
      </xdr:nvPicPr>
      <xdr:blipFill>
        <a:blip xmlns:r="http://schemas.openxmlformats.org/officeDocument/2006/relationships" r:embed="rId1"/>
        <a:stretch>
          <a:fillRect/>
        </a:stretch>
      </xdr:blipFill>
      <xdr:spPr>
        <a:xfrm>
          <a:off x="7496175" y="4667250"/>
          <a:ext cx="4572000" cy="1000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9525</xdr:colOff>
      <xdr:row>25</xdr:row>
      <xdr:rowOff>180975</xdr:rowOff>
    </xdr:from>
    <xdr:to>
      <xdr:col>15</xdr:col>
      <xdr:colOff>1485900</xdr:colOff>
      <xdr:row>32</xdr:row>
      <xdr:rowOff>38100</xdr:rowOff>
    </xdr:to>
    <xdr:pic>
      <xdr:nvPicPr>
        <xdr:cNvPr id="2" name="Imagem 1">
          <a:extLst>
            <a:ext uri="{FF2B5EF4-FFF2-40B4-BE49-F238E27FC236}">
              <a16:creationId xmlns:a16="http://schemas.microsoft.com/office/drawing/2014/main" id="{39F137B7-492E-4999-95A9-A84E787126E6}"/>
            </a:ext>
          </a:extLst>
        </xdr:cNvPr>
        <xdr:cNvPicPr>
          <a:picLocks noChangeAspect="1"/>
        </xdr:cNvPicPr>
      </xdr:nvPicPr>
      <xdr:blipFill>
        <a:blip xmlns:r="http://schemas.openxmlformats.org/officeDocument/2006/relationships" r:embed="rId1"/>
        <a:stretch>
          <a:fillRect/>
        </a:stretch>
      </xdr:blipFill>
      <xdr:spPr>
        <a:xfrm>
          <a:off x="7400925" y="4648200"/>
          <a:ext cx="4572000" cy="1000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180975</xdr:colOff>
      <xdr:row>26</xdr:row>
      <xdr:rowOff>28575</xdr:rowOff>
    </xdr:from>
    <xdr:to>
      <xdr:col>15</xdr:col>
      <xdr:colOff>200025</xdr:colOff>
      <xdr:row>30</xdr:row>
      <xdr:rowOff>76200</xdr:rowOff>
    </xdr:to>
    <xdr:pic>
      <xdr:nvPicPr>
        <xdr:cNvPr id="3" name="Imagem 2">
          <a:extLst>
            <a:ext uri="{FF2B5EF4-FFF2-40B4-BE49-F238E27FC236}">
              <a16:creationId xmlns:a16="http://schemas.microsoft.com/office/drawing/2014/main" id="{C5FD5AFD-9114-EF77-4979-EABA3F17E631}"/>
            </a:ext>
          </a:extLst>
        </xdr:cNvPr>
        <xdr:cNvPicPr>
          <a:picLocks noChangeAspect="1"/>
        </xdr:cNvPicPr>
      </xdr:nvPicPr>
      <xdr:blipFill>
        <a:blip xmlns:r="http://schemas.openxmlformats.org/officeDocument/2006/relationships" r:embed="rId1"/>
        <a:stretch>
          <a:fillRect/>
        </a:stretch>
      </xdr:blipFill>
      <xdr:spPr>
        <a:xfrm>
          <a:off x="7134225" y="4324350"/>
          <a:ext cx="4572000" cy="666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0</xdr:colOff>
      <xdr:row>26</xdr:row>
      <xdr:rowOff>0</xdr:rowOff>
    </xdr:from>
    <xdr:to>
      <xdr:col>15</xdr:col>
      <xdr:colOff>123825</xdr:colOff>
      <xdr:row>39</xdr:row>
      <xdr:rowOff>28575</xdr:rowOff>
    </xdr:to>
    <xdr:pic>
      <xdr:nvPicPr>
        <xdr:cNvPr id="5" name="Imagem 4">
          <a:extLst>
            <a:ext uri="{FF2B5EF4-FFF2-40B4-BE49-F238E27FC236}">
              <a16:creationId xmlns:a16="http://schemas.microsoft.com/office/drawing/2014/main" id="{AE35B2D6-2F6E-2D3E-3B01-9FCE41A027BE}"/>
            </a:ext>
          </a:extLst>
        </xdr:cNvPr>
        <xdr:cNvPicPr>
          <a:picLocks noChangeAspect="1"/>
        </xdr:cNvPicPr>
      </xdr:nvPicPr>
      <xdr:blipFill>
        <a:blip xmlns:r="http://schemas.openxmlformats.org/officeDocument/2006/relationships" r:embed="rId1"/>
        <a:stretch>
          <a:fillRect/>
        </a:stretch>
      </xdr:blipFill>
      <xdr:spPr>
        <a:xfrm>
          <a:off x="7562850" y="4314825"/>
          <a:ext cx="4067175" cy="2066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9525</xdr:colOff>
      <xdr:row>45</xdr:row>
      <xdr:rowOff>66675</xdr:rowOff>
    </xdr:from>
    <xdr:to>
      <xdr:col>19</xdr:col>
      <xdr:colOff>790575</xdr:colOff>
      <xdr:row>55</xdr:row>
      <xdr:rowOff>2485</xdr:rowOff>
    </xdr:to>
    <xdr:pic>
      <xdr:nvPicPr>
        <xdr:cNvPr id="3" name="Imagem 2">
          <a:extLst>
            <a:ext uri="{FF2B5EF4-FFF2-40B4-BE49-F238E27FC236}">
              <a16:creationId xmlns:a16="http://schemas.microsoft.com/office/drawing/2014/main" id="{B64A439E-E1ED-A777-71DC-57DBFABA8772}"/>
            </a:ext>
          </a:extLst>
        </xdr:cNvPr>
        <xdr:cNvPicPr>
          <a:picLocks noChangeAspect="1"/>
        </xdr:cNvPicPr>
      </xdr:nvPicPr>
      <xdr:blipFill>
        <a:blip xmlns:r="http://schemas.openxmlformats.org/officeDocument/2006/relationships" r:embed="rId1"/>
        <a:stretch>
          <a:fillRect/>
        </a:stretch>
      </xdr:blipFill>
      <xdr:spPr>
        <a:xfrm>
          <a:off x="14468475" y="7600950"/>
          <a:ext cx="4572000" cy="1571625"/>
        </a:xfrm>
        <a:prstGeom prst="rect">
          <a:avLst/>
        </a:prstGeom>
      </xdr:spPr>
    </xdr:pic>
    <xdr:clientData/>
  </xdr:twoCellAnchor>
  <xdr:twoCellAnchor editAs="oneCell">
    <xdr:from>
      <xdr:col>16</xdr:col>
      <xdr:colOff>47625</xdr:colOff>
      <xdr:row>29</xdr:row>
      <xdr:rowOff>47625</xdr:rowOff>
    </xdr:from>
    <xdr:to>
      <xdr:col>20</xdr:col>
      <xdr:colOff>400050</xdr:colOff>
      <xdr:row>32</xdr:row>
      <xdr:rowOff>38100</xdr:rowOff>
    </xdr:to>
    <xdr:pic>
      <xdr:nvPicPr>
        <xdr:cNvPr id="4" name="Imagem 3">
          <a:extLst>
            <a:ext uri="{FF2B5EF4-FFF2-40B4-BE49-F238E27FC236}">
              <a16:creationId xmlns:a16="http://schemas.microsoft.com/office/drawing/2014/main" id="{86FE0516-CCB5-17AD-A721-472223203EEE}"/>
            </a:ext>
            <a:ext uri="{147F2762-F138-4A5C-976F-8EAC2B608ADB}">
              <a16:predDERef xmlns:a16="http://schemas.microsoft.com/office/drawing/2014/main" pred="{B64A439E-E1ED-A777-71DC-57DBFABA8772}"/>
            </a:ext>
          </a:extLst>
        </xdr:cNvPr>
        <xdr:cNvPicPr>
          <a:picLocks noChangeAspect="1"/>
        </xdr:cNvPicPr>
      </xdr:nvPicPr>
      <xdr:blipFill>
        <a:blip xmlns:r="http://schemas.openxmlformats.org/officeDocument/2006/relationships" r:embed="rId2"/>
        <a:stretch>
          <a:fillRect/>
        </a:stretch>
      </xdr:blipFill>
      <xdr:spPr>
        <a:xfrm>
          <a:off x="15116175" y="4953000"/>
          <a:ext cx="4562475" cy="476250"/>
        </a:xfrm>
        <a:prstGeom prst="rect">
          <a:avLst/>
        </a:prstGeom>
      </xdr:spPr>
    </xdr:pic>
    <xdr:clientData/>
  </xdr:twoCellAnchor>
  <xdr:twoCellAnchor editAs="oneCell">
    <xdr:from>
      <xdr:col>15</xdr:col>
      <xdr:colOff>390525</xdr:colOff>
      <xdr:row>14</xdr:row>
      <xdr:rowOff>28575</xdr:rowOff>
    </xdr:from>
    <xdr:to>
      <xdr:col>20</xdr:col>
      <xdr:colOff>142875</xdr:colOff>
      <xdr:row>23</xdr:row>
      <xdr:rowOff>152400</xdr:rowOff>
    </xdr:to>
    <xdr:pic>
      <xdr:nvPicPr>
        <xdr:cNvPr id="5" name="Imagem 4">
          <a:extLst>
            <a:ext uri="{FF2B5EF4-FFF2-40B4-BE49-F238E27FC236}">
              <a16:creationId xmlns:a16="http://schemas.microsoft.com/office/drawing/2014/main" id="{BDDF5239-2D6D-53E9-A6C2-56FF63A2B004}"/>
            </a:ext>
            <a:ext uri="{147F2762-F138-4A5C-976F-8EAC2B608ADB}">
              <a16:predDERef xmlns:a16="http://schemas.microsoft.com/office/drawing/2014/main" pred="{86FE0516-CCB5-17AD-A721-472223203EEE}"/>
            </a:ext>
          </a:extLst>
        </xdr:cNvPr>
        <xdr:cNvPicPr>
          <a:picLocks noChangeAspect="1"/>
        </xdr:cNvPicPr>
      </xdr:nvPicPr>
      <xdr:blipFill>
        <a:blip xmlns:r="http://schemas.openxmlformats.org/officeDocument/2006/relationships" r:embed="rId3"/>
        <a:stretch>
          <a:fillRect/>
        </a:stretch>
      </xdr:blipFill>
      <xdr:spPr>
        <a:xfrm>
          <a:off x="14849475" y="2324100"/>
          <a:ext cx="4572000" cy="1590675"/>
        </a:xfrm>
        <a:prstGeom prst="rect">
          <a:avLst/>
        </a:prstGeom>
      </xdr:spPr>
    </xdr:pic>
    <xdr:clientData/>
  </xdr:twoCellAnchor>
  <xdr:twoCellAnchor editAs="oneCell">
    <xdr:from>
      <xdr:col>21</xdr:col>
      <xdr:colOff>19050</xdr:colOff>
      <xdr:row>1</xdr:row>
      <xdr:rowOff>152400</xdr:rowOff>
    </xdr:from>
    <xdr:to>
      <xdr:col>27</xdr:col>
      <xdr:colOff>133350</xdr:colOff>
      <xdr:row>9</xdr:row>
      <xdr:rowOff>19050</xdr:rowOff>
    </xdr:to>
    <xdr:pic>
      <xdr:nvPicPr>
        <xdr:cNvPr id="6" name="Imagem 5">
          <a:extLst>
            <a:ext uri="{FF2B5EF4-FFF2-40B4-BE49-F238E27FC236}">
              <a16:creationId xmlns:a16="http://schemas.microsoft.com/office/drawing/2014/main" id="{9F5AB1C6-928A-26E8-88C4-A24C697093B6}"/>
            </a:ext>
            <a:ext uri="{147F2762-F138-4A5C-976F-8EAC2B608ADB}">
              <a16:predDERef xmlns:a16="http://schemas.microsoft.com/office/drawing/2014/main" pred="{BDDF5239-2D6D-53E9-A6C2-56FF63A2B004}"/>
            </a:ext>
          </a:extLst>
        </xdr:cNvPr>
        <xdr:cNvPicPr>
          <a:picLocks noChangeAspect="1"/>
        </xdr:cNvPicPr>
      </xdr:nvPicPr>
      <xdr:blipFill>
        <a:blip xmlns:r="http://schemas.openxmlformats.org/officeDocument/2006/relationships" r:embed="rId4"/>
        <a:stretch>
          <a:fillRect/>
        </a:stretch>
      </xdr:blipFill>
      <xdr:spPr>
        <a:xfrm>
          <a:off x="19907250" y="314325"/>
          <a:ext cx="3771900" cy="1171575"/>
        </a:xfrm>
        <a:prstGeom prst="rect">
          <a:avLst/>
        </a:prstGeom>
      </xdr:spPr>
    </xdr:pic>
    <xdr:clientData/>
  </xdr:twoCellAnchor>
  <xdr:twoCellAnchor editAs="oneCell">
    <xdr:from>
      <xdr:col>10</xdr:col>
      <xdr:colOff>561975</xdr:colOff>
      <xdr:row>13</xdr:row>
      <xdr:rowOff>142875</xdr:rowOff>
    </xdr:from>
    <xdr:to>
      <xdr:col>15</xdr:col>
      <xdr:colOff>314325</xdr:colOff>
      <xdr:row>20</xdr:row>
      <xdr:rowOff>95250</xdr:rowOff>
    </xdr:to>
    <xdr:pic>
      <xdr:nvPicPr>
        <xdr:cNvPr id="7" name="Imagem 6">
          <a:extLst>
            <a:ext uri="{FF2B5EF4-FFF2-40B4-BE49-F238E27FC236}">
              <a16:creationId xmlns:a16="http://schemas.microsoft.com/office/drawing/2014/main" id="{58CE60BC-55E1-8674-3F4B-9B7AFE4D922E}"/>
            </a:ext>
            <a:ext uri="{147F2762-F138-4A5C-976F-8EAC2B608ADB}">
              <a16:predDERef xmlns:a16="http://schemas.microsoft.com/office/drawing/2014/main" pred="{9F5AB1C6-928A-26E8-88C4-A24C697093B6}"/>
            </a:ext>
          </a:extLst>
        </xdr:cNvPr>
        <xdr:cNvPicPr>
          <a:picLocks noChangeAspect="1"/>
        </xdr:cNvPicPr>
      </xdr:nvPicPr>
      <xdr:blipFill>
        <a:blip xmlns:r="http://schemas.openxmlformats.org/officeDocument/2006/relationships" r:embed="rId5"/>
        <a:stretch>
          <a:fillRect/>
        </a:stretch>
      </xdr:blipFill>
      <xdr:spPr>
        <a:xfrm>
          <a:off x="10201275" y="2276475"/>
          <a:ext cx="4572000" cy="1095375"/>
        </a:xfrm>
        <a:prstGeom prst="rect">
          <a:avLst/>
        </a:prstGeom>
      </xdr:spPr>
    </xdr:pic>
    <xdr:clientData/>
  </xdr:twoCellAnchor>
  <xdr:twoCellAnchor editAs="oneCell">
    <xdr:from>
      <xdr:col>10</xdr:col>
      <xdr:colOff>581025</xdr:colOff>
      <xdr:row>25</xdr:row>
      <xdr:rowOff>295275</xdr:rowOff>
    </xdr:from>
    <xdr:to>
      <xdr:col>15</xdr:col>
      <xdr:colOff>333375</xdr:colOff>
      <xdr:row>32</xdr:row>
      <xdr:rowOff>38100</xdr:rowOff>
    </xdr:to>
    <xdr:pic>
      <xdr:nvPicPr>
        <xdr:cNvPr id="8" name="Imagem 7">
          <a:extLst>
            <a:ext uri="{FF2B5EF4-FFF2-40B4-BE49-F238E27FC236}">
              <a16:creationId xmlns:a16="http://schemas.microsoft.com/office/drawing/2014/main" id="{BA0AE69B-78E7-98AC-9C00-015DCF2A8478}"/>
            </a:ext>
            <a:ext uri="{147F2762-F138-4A5C-976F-8EAC2B608ADB}">
              <a16:predDERef xmlns:a16="http://schemas.microsoft.com/office/drawing/2014/main" pred="{58CE60BC-55E1-8674-3F4B-9B7AFE4D922E}"/>
            </a:ext>
          </a:extLst>
        </xdr:cNvPr>
        <xdr:cNvPicPr>
          <a:picLocks noChangeAspect="1"/>
        </xdr:cNvPicPr>
      </xdr:nvPicPr>
      <xdr:blipFill>
        <a:blip xmlns:r="http://schemas.openxmlformats.org/officeDocument/2006/relationships" r:embed="rId6"/>
        <a:stretch>
          <a:fillRect/>
        </a:stretch>
      </xdr:blipFill>
      <xdr:spPr>
        <a:xfrm>
          <a:off x="10220325" y="4381500"/>
          <a:ext cx="4572000" cy="1047750"/>
        </a:xfrm>
        <a:prstGeom prst="rect">
          <a:avLst/>
        </a:prstGeom>
      </xdr:spPr>
    </xdr:pic>
    <xdr:clientData/>
  </xdr:twoCellAnchor>
  <xdr:twoCellAnchor editAs="oneCell">
    <xdr:from>
      <xdr:col>10</xdr:col>
      <xdr:colOff>228600</xdr:colOff>
      <xdr:row>45</xdr:row>
      <xdr:rowOff>38100</xdr:rowOff>
    </xdr:from>
    <xdr:to>
      <xdr:col>14</xdr:col>
      <xdr:colOff>1009650</xdr:colOff>
      <xdr:row>51</xdr:row>
      <xdr:rowOff>95250</xdr:rowOff>
    </xdr:to>
    <xdr:pic>
      <xdr:nvPicPr>
        <xdr:cNvPr id="9" name="Imagem 8">
          <a:extLst>
            <a:ext uri="{FF2B5EF4-FFF2-40B4-BE49-F238E27FC236}">
              <a16:creationId xmlns:a16="http://schemas.microsoft.com/office/drawing/2014/main" id="{FB0E8B86-4017-300D-7ACF-29E65793905E}"/>
            </a:ext>
            <a:ext uri="{147F2762-F138-4A5C-976F-8EAC2B608ADB}">
              <a16:predDERef xmlns:a16="http://schemas.microsoft.com/office/drawing/2014/main" pred="{BA0AE69B-78E7-98AC-9C00-015DCF2A8478}"/>
            </a:ext>
          </a:extLst>
        </xdr:cNvPr>
        <xdr:cNvPicPr>
          <a:picLocks noChangeAspect="1"/>
        </xdr:cNvPicPr>
      </xdr:nvPicPr>
      <xdr:blipFill>
        <a:blip xmlns:r="http://schemas.openxmlformats.org/officeDocument/2006/relationships" r:embed="rId7"/>
        <a:stretch>
          <a:fillRect/>
        </a:stretch>
      </xdr:blipFill>
      <xdr:spPr>
        <a:xfrm>
          <a:off x="9867900" y="7572375"/>
          <a:ext cx="4572000" cy="1028700"/>
        </a:xfrm>
        <a:prstGeom prst="rect">
          <a:avLst/>
        </a:prstGeom>
      </xdr:spPr>
    </xdr:pic>
    <xdr:clientData/>
  </xdr:twoCellAnchor>
  <xdr:twoCellAnchor editAs="oneCell">
    <xdr:from>
      <xdr:col>10</xdr:col>
      <xdr:colOff>238654</xdr:colOff>
      <xdr:row>52</xdr:row>
      <xdr:rowOff>0</xdr:rowOff>
    </xdr:from>
    <xdr:to>
      <xdr:col>14</xdr:col>
      <xdr:colOff>468809</xdr:colOff>
      <xdr:row>60</xdr:row>
      <xdr:rowOff>41412</xdr:rowOff>
    </xdr:to>
    <xdr:pic>
      <xdr:nvPicPr>
        <xdr:cNvPr id="2" name="Imagem 1">
          <a:extLst>
            <a:ext uri="{FF2B5EF4-FFF2-40B4-BE49-F238E27FC236}">
              <a16:creationId xmlns:a16="http://schemas.microsoft.com/office/drawing/2014/main" id="{B7B89D4B-6BF1-8717-F45D-1661C583CCE9}"/>
            </a:ext>
          </a:extLst>
        </xdr:cNvPr>
        <xdr:cNvPicPr>
          <a:picLocks noChangeAspect="1"/>
        </xdr:cNvPicPr>
      </xdr:nvPicPr>
      <xdr:blipFill>
        <a:blip xmlns:r="http://schemas.openxmlformats.org/officeDocument/2006/relationships" r:embed="rId8"/>
        <a:stretch>
          <a:fillRect/>
        </a:stretch>
      </xdr:blipFill>
      <xdr:spPr>
        <a:xfrm>
          <a:off x="9879611" y="8845826"/>
          <a:ext cx="4023589" cy="1408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66675</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25</xdr:row>
      <xdr:rowOff>104775</xdr:rowOff>
    </xdr:from>
    <xdr:to>
      <xdr:col>1</xdr:col>
      <xdr:colOff>1962150</xdr:colOff>
      <xdr:row>26</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25</xdr:row>
      <xdr:rowOff>104775</xdr:rowOff>
    </xdr:from>
    <xdr:to>
      <xdr:col>1</xdr:col>
      <xdr:colOff>1962150</xdr:colOff>
      <xdr:row>26</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79</xdr:row>
      <xdr:rowOff>57150</xdr:rowOff>
    </xdr:from>
    <xdr:to>
      <xdr:col>1</xdr:col>
      <xdr:colOff>361950</xdr:colOff>
      <xdr:row>80</xdr:row>
      <xdr:rowOff>57150</xdr:rowOff>
    </xdr:to>
    <xdr:sp macro="" textlink="">
      <xdr:nvSpPr>
        <xdr:cNvPr id="29" name="Text Box 16">
          <a:extLst>
            <a:ext uri="{FF2B5EF4-FFF2-40B4-BE49-F238E27FC236}">
              <a16:creationId xmlns:a16="http://schemas.microsoft.com/office/drawing/2014/main" id="{6ED70271-29F0-4E38-A9A3-832B80B55920}"/>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79</xdr:row>
      <xdr:rowOff>57150</xdr:rowOff>
    </xdr:from>
    <xdr:to>
      <xdr:col>1</xdr:col>
      <xdr:colOff>361950</xdr:colOff>
      <xdr:row>80</xdr:row>
      <xdr:rowOff>57150</xdr:rowOff>
    </xdr:to>
    <xdr:sp macro="" textlink="">
      <xdr:nvSpPr>
        <xdr:cNvPr id="30" name="Text Box 16">
          <a:extLst>
            <a:ext uri="{FF2B5EF4-FFF2-40B4-BE49-F238E27FC236}">
              <a16:creationId xmlns:a16="http://schemas.microsoft.com/office/drawing/2014/main" id="{5A2DA2DE-89C0-48A0-89E4-02D92C86F29A}"/>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70</xdr:row>
      <xdr:rowOff>104775</xdr:rowOff>
    </xdr:from>
    <xdr:to>
      <xdr:col>1</xdr:col>
      <xdr:colOff>1962150</xdr:colOff>
      <xdr:row>71</xdr:row>
      <xdr:rowOff>9525</xdr:rowOff>
    </xdr:to>
    <xdr:sp macro="" textlink="">
      <xdr:nvSpPr>
        <xdr:cNvPr id="31" name="Text Box 12">
          <a:extLst>
            <a:ext uri="{FF2B5EF4-FFF2-40B4-BE49-F238E27FC236}">
              <a16:creationId xmlns:a16="http://schemas.microsoft.com/office/drawing/2014/main" id="{05DB188F-3322-42C7-A4E9-8F99D857D878}"/>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70</xdr:row>
      <xdr:rowOff>114300</xdr:rowOff>
    </xdr:from>
    <xdr:to>
      <xdr:col>1</xdr:col>
      <xdr:colOff>3000374</xdr:colOff>
      <xdr:row>71</xdr:row>
      <xdr:rowOff>9525</xdr:rowOff>
    </xdr:to>
    <xdr:sp macro="" textlink="">
      <xdr:nvSpPr>
        <xdr:cNvPr id="33" name="Text Box 13">
          <a:extLst>
            <a:ext uri="{FF2B5EF4-FFF2-40B4-BE49-F238E27FC236}">
              <a16:creationId xmlns:a16="http://schemas.microsoft.com/office/drawing/2014/main" id="{60857025-55E3-4438-82CB-49ABF6DBE71E}"/>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69</xdr:row>
      <xdr:rowOff>50131</xdr:rowOff>
    </xdr:from>
    <xdr:to>
      <xdr:col>1</xdr:col>
      <xdr:colOff>2971800</xdr:colOff>
      <xdr:row>70</xdr:row>
      <xdr:rowOff>66674</xdr:rowOff>
    </xdr:to>
    <xdr:sp macro="" textlink="">
      <xdr:nvSpPr>
        <xdr:cNvPr id="34" name="Text Box 14">
          <a:extLst>
            <a:ext uri="{FF2B5EF4-FFF2-40B4-BE49-F238E27FC236}">
              <a16:creationId xmlns:a16="http://schemas.microsoft.com/office/drawing/2014/main" id="{4F96F5A2-AD99-45FC-B79E-FE630A63B7C4}"/>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69</xdr:row>
      <xdr:rowOff>57150</xdr:rowOff>
    </xdr:from>
    <xdr:to>
      <xdr:col>1</xdr:col>
      <xdr:colOff>361950</xdr:colOff>
      <xdr:row>70</xdr:row>
      <xdr:rowOff>57150</xdr:rowOff>
    </xdr:to>
    <xdr:sp macro="" textlink="">
      <xdr:nvSpPr>
        <xdr:cNvPr id="35" name="Text Box 16">
          <a:extLst>
            <a:ext uri="{FF2B5EF4-FFF2-40B4-BE49-F238E27FC236}">
              <a16:creationId xmlns:a16="http://schemas.microsoft.com/office/drawing/2014/main" id="{EBDA993A-566E-44A9-9A0D-A16EFD015E15}"/>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70</xdr:row>
      <xdr:rowOff>133350</xdr:rowOff>
    </xdr:from>
    <xdr:to>
      <xdr:col>1</xdr:col>
      <xdr:colOff>523875</xdr:colOff>
      <xdr:row>70</xdr:row>
      <xdr:rowOff>276225</xdr:rowOff>
    </xdr:to>
    <xdr:sp macro="" textlink="">
      <xdr:nvSpPr>
        <xdr:cNvPr id="36" name="Text Box 17">
          <a:extLst>
            <a:ext uri="{FF2B5EF4-FFF2-40B4-BE49-F238E27FC236}">
              <a16:creationId xmlns:a16="http://schemas.microsoft.com/office/drawing/2014/main" id="{A8685E7F-5EBC-4F19-AFC8-61A0DD0500FA}"/>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70</xdr:row>
      <xdr:rowOff>133850</xdr:rowOff>
    </xdr:from>
    <xdr:to>
      <xdr:col>1</xdr:col>
      <xdr:colOff>2514600</xdr:colOff>
      <xdr:row>71</xdr:row>
      <xdr:rowOff>30079</xdr:rowOff>
    </xdr:to>
    <xdr:sp macro="" textlink="">
      <xdr:nvSpPr>
        <xdr:cNvPr id="37" name="Text Box 18">
          <a:extLst>
            <a:ext uri="{FF2B5EF4-FFF2-40B4-BE49-F238E27FC236}">
              <a16:creationId xmlns:a16="http://schemas.microsoft.com/office/drawing/2014/main" id="{5CBC3422-3974-4802-9F39-87E5515629F7}"/>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71</xdr:row>
      <xdr:rowOff>58153</xdr:rowOff>
    </xdr:from>
    <xdr:to>
      <xdr:col>1</xdr:col>
      <xdr:colOff>1966161</xdr:colOff>
      <xdr:row>72</xdr:row>
      <xdr:rowOff>115303</xdr:rowOff>
    </xdr:to>
    <xdr:sp macro="" textlink="">
      <xdr:nvSpPr>
        <xdr:cNvPr id="38" name="Text Box 32">
          <a:extLst>
            <a:ext uri="{FF2B5EF4-FFF2-40B4-BE49-F238E27FC236}">
              <a16:creationId xmlns:a16="http://schemas.microsoft.com/office/drawing/2014/main" id="{9BEEEC3C-0466-402A-ACCC-71E96B691380}"/>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71</xdr:row>
      <xdr:rowOff>107282</xdr:rowOff>
    </xdr:from>
    <xdr:to>
      <xdr:col>1</xdr:col>
      <xdr:colOff>429628</xdr:colOff>
      <xdr:row>72</xdr:row>
      <xdr:rowOff>126332</xdr:rowOff>
    </xdr:to>
    <xdr:sp macro="" textlink="">
      <xdr:nvSpPr>
        <xdr:cNvPr id="39" name="Text Box 34">
          <a:extLst>
            <a:ext uri="{FF2B5EF4-FFF2-40B4-BE49-F238E27FC236}">
              <a16:creationId xmlns:a16="http://schemas.microsoft.com/office/drawing/2014/main" id="{83C71BA5-156A-4317-AAC8-8370EDB04D5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70</xdr:row>
      <xdr:rowOff>250658</xdr:rowOff>
    </xdr:from>
    <xdr:to>
      <xdr:col>3</xdr:col>
      <xdr:colOff>280736</xdr:colOff>
      <xdr:row>70</xdr:row>
      <xdr:rowOff>250658</xdr:rowOff>
    </xdr:to>
    <xdr:cxnSp macro="">
      <xdr:nvCxnSpPr>
        <xdr:cNvPr id="40" name="Conector de seta reta 9">
          <a:extLst>
            <a:ext uri="{FF2B5EF4-FFF2-40B4-BE49-F238E27FC236}">
              <a16:creationId xmlns:a16="http://schemas.microsoft.com/office/drawing/2014/main" id="{68ED5E4E-1051-44C1-8D75-39072FE28988}"/>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70</xdr:row>
      <xdr:rowOff>104775</xdr:rowOff>
    </xdr:from>
    <xdr:to>
      <xdr:col>1</xdr:col>
      <xdr:colOff>1962150</xdr:colOff>
      <xdr:row>71</xdr:row>
      <xdr:rowOff>9525</xdr:rowOff>
    </xdr:to>
    <xdr:sp macro="" textlink="">
      <xdr:nvSpPr>
        <xdr:cNvPr id="41" name="Text Box 12">
          <a:extLst>
            <a:ext uri="{FF2B5EF4-FFF2-40B4-BE49-F238E27FC236}">
              <a16:creationId xmlns:a16="http://schemas.microsoft.com/office/drawing/2014/main" id="{4F392406-35C1-471B-AF9E-1535A72CE690}"/>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70</xdr:row>
      <xdr:rowOff>114300</xdr:rowOff>
    </xdr:from>
    <xdr:to>
      <xdr:col>1</xdr:col>
      <xdr:colOff>3000374</xdr:colOff>
      <xdr:row>71</xdr:row>
      <xdr:rowOff>9525</xdr:rowOff>
    </xdr:to>
    <xdr:sp macro="" textlink="">
      <xdr:nvSpPr>
        <xdr:cNvPr id="42" name="Text Box 13">
          <a:extLst>
            <a:ext uri="{FF2B5EF4-FFF2-40B4-BE49-F238E27FC236}">
              <a16:creationId xmlns:a16="http://schemas.microsoft.com/office/drawing/2014/main" id="{C3BECD40-3D17-4302-8313-56EF222C343D}"/>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69</xdr:row>
      <xdr:rowOff>50131</xdr:rowOff>
    </xdr:from>
    <xdr:to>
      <xdr:col>1</xdr:col>
      <xdr:colOff>2971800</xdr:colOff>
      <xdr:row>70</xdr:row>
      <xdr:rowOff>66674</xdr:rowOff>
    </xdr:to>
    <xdr:sp macro="" textlink="">
      <xdr:nvSpPr>
        <xdr:cNvPr id="43" name="Text Box 14">
          <a:extLst>
            <a:ext uri="{FF2B5EF4-FFF2-40B4-BE49-F238E27FC236}">
              <a16:creationId xmlns:a16="http://schemas.microsoft.com/office/drawing/2014/main" id="{74FEB43C-E170-4343-ACC5-9474A13D83ED}"/>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69</xdr:row>
      <xdr:rowOff>57150</xdr:rowOff>
    </xdr:from>
    <xdr:to>
      <xdr:col>1</xdr:col>
      <xdr:colOff>361950</xdr:colOff>
      <xdr:row>70</xdr:row>
      <xdr:rowOff>57150</xdr:rowOff>
    </xdr:to>
    <xdr:sp macro="" textlink="">
      <xdr:nvSpPr>
        <xdr:cNvPr id="44" name="Text Box 16">
          <a:extLst>
            <a:ext uri="{FF2B5EF4-FFF2-40B4-BE49-F238E27FC236}">
              <a16:creationId xmlns:a16="http://schemas.microsoft.com/office/drawing/2014/main" id="{666DB104-F666-48CD-BEF2-2B0D1E142B63}"/>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70</xdr:row>
      <xdr:rowOff>133350</xdr:rowOff>
    </xdr:from>
    <xdr:to>
      <xdr:col>1</xdr:col>
      <xdr:colOff>523875</xdr:colOff>
      <xdr:row>70</xdr:row>
      <xdr:rowOff>276225</xdr:rowOff>
    </xdr:to>
    <xdr:sp macro="" textlink="">
      <xdr:nvSpPr>
        <xdr:cNvPr id="45" name="Text Box 17">
          <a:extLst>
            <a:ext uri="{FF2B5EF4-FFF2-40B4-BE49-F238E27FC236}">
              <a16:creationId xmlns:a16="http://schemas.microsoft.com/office/drawing/2014/main" id="{1EE6AB28-1134-409B-83CE-260B403487A3}"/>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70</xdr:row>
      <xdr:rowOff>133850</xdr:rowOff>
    </xdr:from>
    <xdr:to>
      <xdr:col>1</xdr:col>
      <xdr:colOff>2514600</xdr:colOff>
      <xdr:row>71</xdr:row>
      <xdr:rowOff>30079</xdr:rowOff>
    </xdr:to>
    <xdr:sp macro="" textlink="">
      <xdr:nvSpPr>
        <xdr:cNvPr id="46" name="Text Box 18">
          <a:extLst>
            <a:ext uri="{FF2B5EF4-FFF2-40B4-BE49-F238E27FC236}">
              <a16:creationId xmlns:a16="http://schemas.microsoft.com/office/drawing/2014/main" id="{4B4ABB3B-4187-4937-AFB5-6BC2513D8FBE}"/>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71</xdr:row>
      <xdr:rowOff>58153</xdr:rowOff>
    </xdr:from>
    <xdr:to>
      <xdr:col>1</xdr:col>
      <xdr:colOff>1966161</xdr:colOff>
      <xdr:row>72</xdr:row>
      <xdr:rowOff>115303</xdr:rowOff>
    </xdr:to>
    <xdr:sp macro="" textlink="">
      <xdr:nvSpPr>
        <xdr:cNvPr id="47" name="Text Box 32">
          <a:extLst>
            <a:ext uri="{FF2B5EF4-FFF2-40B4-BE49-F238E27FC236}">
              <a16:creationId xmlns:a16="http://schemas.microsoft.com/office/drawing/2014/main" id="{DD2CD606-7B4A-498C-A0AA-E8A40B84E33B}"/>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71</xdr:row>
      <xdr:rowOff>107282</xdr:rowOff>
    </xdr:from>
    <xdr:to>
      <xdr:col>1</xdr:col>
      <xdr:colOff>429628</xdr:colOff>
      <xdr:row>72</xdr:row>
      <xdr:rowOff>126332</xdr:rowOff>
    </xdr:to>
    <xdr:sp macro="" textlink="">
      <xdr:nvSpPr>
        <xdr:cNvPr id="48" name="Text Box 34">
          <a:extLst>
            <a:ext uri="{FF2B5EF4-FFF2-40B4-BE49-F238E27FC236}">
              <a16:creationId xmlns:a16="http://schemas.microsoft.com/office/drawing/2014/main" id="{32F1C089-C47A-4B76-AC19-F057730C293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70</xdr:row>
      <xdr:rowOff>250658</xdr:rowOff>
    </xdr:from>
    <xdr:to>
      <xdr:col>3</xdr:col>
      <xdr:colOff>280736</xdr:colOff>
      <xdr:row>70</xdr:row>
      <xdr:rowOff>250658</xdr:rowOff>
    </xdr:to>
    <xdr:cxnSp macro="">
      <xdr:nvCxnSpPr>
        <xdr:cNvPr id="49" name="Conector de seta reta 9">
          <a:extLst>
            <a:ext uri="{FF2B5EF4-FFF2-40B4-BE49-F238E27FC236}">
              <a16:creationId xmlns:a16="http://schemas.microsoft.com/office/drawing/2014/main" id="{7A96E226-6E29-40C3-9E4C-CB2B8933F62D}"/>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FFFF00"/>
  </sheetPr>
  <dimension ref="C9:Q32"/>
  <sheetViews>
    <sheetView zoomScaleNormal="100" workbookViewId="0"/>
  </sheetViews>
  <sheetFormatPr defaultRowHeight="12.75" x14ac:dyDescent="0.2"/>
  <cols>
    <col min="3" max="3" width="47.85546875" customWidth="1"/>
    <col min="4" max="4" width="10.5703125" customWidth="1"/>
    <col min="5" max="5" width="13.7109375" hidden="1" customWidth="1"/>
    <col min="6" max="6" width="11.7109375" customWidth="1"/>
    <col min="7" max="7" width="10.140625" customWidth="1"/>
    <col min="8" max="8" width="13.85546875" customWidth="1"/>
    <col min="9" max="10" width="13.42578125" customWidth="1"/>
    <col min="11" max="11" width="19.42578125" customWidth="1"/>
    <col min="12" max="12" width="12.42578125" customWidth="1"/>
    <col min="13" max="13" width="14.7109375" bestFit="1" customWidth="1"/>
    <col min="14" max="14" width="8.42578125" customWidth="1"/>
    <col min="15" max="15" width="22.85546875" customWidth="1"/>
    <col min="16" max="16" width="23.7109375" customWidth="1"/>
    <col min="17" max="17" width="23.42578125" customWidth="1"/>
  </cols>
  <sheetData>
    <row r="9" spans="3:17" ht="13.5" thickBot="1" x14ac:dyDescent="0.25"/>
    <row r="10" spans="3:17" x14ac:dyDescent="0.2">
      <c r="C10" s="387" t="s">
        <v>0</v>
      </c>
      <c r="D10" s="388"/>
      <c r="E10" s="388"/>
      <c r="F10" s="388"/>
      <c r="G10" s="388"/>
      <c r="H10" s="388"/>
      <c r="I10" s="388"/>
      <c r="J10" s="389"/>
      <c r="K10" s="390"/>
    </row>
    <row r="11" spans="3:17" x14ac:dyDescent="0.2">
      <c r="C11" s="391"/>
      <c r="D11" s="392"/>
      <c r="E11" s="392"/>
      <c r="F11" s="392"/>
      <c r="G11" s="392"/>
      <c r="H11" s="392"/>
      <c r="I11" s="392"/>
      <c r="J11" s="393"/>
      <c r="K11" s="394"/>
    </row>
    <row r="12" spans="3:17" x14ac:dyDescent="0.2">
      <c r="C12" s="395" t="s">
        <v>1</v>
      </c>
      <c r="D12" s="396"/>
      <c r="E12" s="396"/>
      <c r="F12" s="396"/>
      <c r="G12" s="396"/>
      <c r="H12" s="396"/>
      <c r="I12" s="396"/>
      <c r="J12" s="397"/>
      <c r="K12" s="398"/>
    </row>
    <row r="13" spans="3:17" x14ac:dyDescent="0.2">
      <c r="C13" s="343" t="s">
        <v>2</v>
      </c>
      <c r="D13" s="342" t="s">
        <v>3</v>
      </c>
      <c r="E13" s="342"/>
      <c r="F13" s="342" t="s">
        <v>4</v>
      </c>
      <c r="G13" s="342" t="s">
        <v>5</v>
      </c>
      <c r="H13" s="342" t="s">
        <v>6</v>
      </c>
      <c r="I13" s="342" t="s">
        <v>7</v>
      </c>
      <c r="J13" s="366" t="s">
        <v>8</v>
      </c>
      <c r="K13" s="344" t="s">
        <v>9</v>
      </c>
      <c r="N13" s="401"/>
      <c r="O13" s="401"/>
      <c r="P13" s="401"/>
      <c r="Q13" s="401"/>
    </row>
    <row r="14" spans="3:17" x14ac:dyDescent="0.2">
      <c r="C14" s="322" t="s">
        <v>10</v>
      </c>
      <c r="D14" s="23" t="s">
        <v>12</v>
      </c>
      <c r="E14" s="399"/>
      <c r="F14" s="23" t="s">
        <v>4</v>
      </c>
      <c r="G14" s="23">
        <v>1</v>
      </c>
      <c r="H14" s="321">
        <f>'Assistente I'!I171</f>
        <v>9663.7099999999991</v>
      </c>
      <c r="I14" s="333">
        <f>G14*H14</f>
        <v>9663.7099999999991</v>
      </c>
      <c r="J14" s="367">
        <f>I14*12</f>
        <v>115964.51999999999</v>
      </c>
      <c r="K14" s="334">
        <f>I14*F$21</f>
        <v>579822.6</v>
      </c>
      <c r="M14" s="320"/>
      <c r="N14" s="402"/>
      <c r="O14" s="403"/>
      <c r="P14" s="401"/>
      <c r="Q14" s="401"/>
    </row>
    <row r="15" spans="3:17" x14ac:dyDescent="0.2">
      <c r="C15" s="322" t="s">
        <v>11</v>
      </c>
      <c r="D15" s="23" t="s">
        <v>12</v>
      </c>
      <c r="E15" s="399"/>
      <c r="F15" s="23" t="s">
        <v>4</v>
      </c>
      <c r="G15" s="23">
        <v>3</v>
      </c>
      <c r="H15" s="321">
        <f>'Assistente II'!I171</f>
        <v>6855.68</v>
      </c>
      <c r="I15" s="333">
        <f t="shared" ref="I15:I16" si="0">G15*H15</f>
        <v>20567.04</v>
      </c>
      <c r="J15" s="367">
        <f t="shared" ref="J15:J17" si="1">I15*12</f>
        <v>246804.48000000001</v>
      </c>
      <c r="K15" s="334">
        <f>I15*F$21</f>
        <v>1234022.4000000001</v>
      </c>
      <c r="M15" s="320"/>
      <c r="N15" s="402"/>
      <c r="O15" s="403"/>
      <c r="P15" s="3"/>
      <c r="Q15" s="3"/>
    </row>
    <row r="16" spans="3:17" x14ac:dyDescent="0.2">
      <c r="C16" s="369" t="s">
        <v>13</v>
      </c>
      <c r="D16" s="370" t="s">
        <v>14</v>
      </c>
      <c r="E16" s="370"/>
      <c r="F16" s="370" t="s">
        <v>4</v>
      </c>
      <c r="G16" s="370">
        <v>1</v>
      </c>
      <c r="H16" s="371">
        <f>Recepcionista!I171</f>
        <v>5543.51</v>
      </c>
      <c r="I16" s="372">
        <f t="shared" si="0"/>
        <v>5543.51</v>
      </c>
      <c r="J16" s="367">
        <f t="shared" si="1"/>
        <v>66522.12</v>
      </c>
      <c r="K16" s="373">
        <f>I16*F$21</f>
        <v>332610.60000000003</v>
      </c>
      <c r="L16" s="32"/>
      <c r="M16" s="320"/>
      <c r="N16" s="183"/>
      <c r="O16" s="346"/>
      <c r="P16" s="303"/>
      <c r="Q16" s="3"/>
    </row>
    <row r="17" spans="3:17" x14ac:dyDescent="0.2">
      <c r="C17" s="322" t="s">
        <v>15</v>
      </c>
      <c r="D17" s="23" t="s">
        <v>16</v>
      </c>
      <c r="E17" s="23"/>
      <c r="F17" s="23" t="s">
        <v>4</v>
      </c>
      <c r="G17" s="23">
        <v>2</v>
      </c>
      <c r="H17" s="321">
        <f>Motorista!I171</f>
        <v>5756.41</v>
      </c>
      <c r="I17" s="333">
        <f t="shared" ref="I17" si="2">G17*H17</f>
        <v>11512.82</v>
      </c>
      <c r="J17" s="367">
        <f t="shared" si="1"/>
        <v>138153.84</v>
      </c>
      <c r="K17" s="334">
        <f t="shared" ref="K17:M17" si="3">I17*F$21</f>
        <v>690769.2</v>
      </c>
      <c r="M17" s="320"/>
      <c r="N17" s="183"/>
      <c r="O17" s="346"/>
      <c r="P17" s="303"/>
      <c r="Q17" s="3"/>
    </row>
    <row r="18" spans="3:17" x14ac:dyDescent="0.2">
      <c r="C18" s="381" t="s">
        <v>17</v>
      </c>
      <c r="D18" s="382"/>
      <c r="E18" s="382"/>
      <c r="F18" s="382"/>
      <c r="G18" s="382">
        <v>4</v>
      </c>
      <c r="H18" s="383">
        <v>335</v>
      </c>
      <c r="I18" s="384">
        <f>H18*G18</f>
        <v>1340</v>
      </c>
      <c r="J18" s="385">
        <f>I18*12</f>
        <v>16080</v>
      </c>
      <c r="K18" s="386">
        <f>I18*F$21</f>
        <v>80400</v>
      </c>
      <c r="L18" t="s">
        <v>488</v>
      </c>
      <c r="M18" s="320"/>
      <c r="N18" s="183"/>
      <c r="O18" s="346"/>
      <c r="P18" s="303"/>
      <c r="Q18" s="3"/>
    </row>
    <row r="19" spans="3:17" ht="13.5" thickBot="1" x14ac:dyDescent="0.25">
      <c r="C19" s="404" t="s">
        <v>18</v>
      </c>
      <c r="D19" s="405"/>
      <c r="E19" s="405"/>
      <c r="F19" s="405"/>
      <c r="G19" s="405"/>
      <c r="H19" s="405"/>
      <c r="I19" s="335">
        <f>SUM(I14:I18)</f>
        <v>48627.08</v>
      </c>
      <c r="J19" s="368">
        <f>SUM(J14:J18)</f>
        <v>583524.96</v>
      </c>
      <c r="K19" s="336">
        <f>SUM(K14:K18)</f>
        <v>2917624.8</v>
      </c>
      <c r="N19" s="323"/>
      <c r="O19" s="216"/>
      <c r="P19" s="324"/>
      <c r="Q19" s="324"/>
    </row>
    <row r="20" spans="3:17" x14ac:dyDescent="0.2">
      <c r="N20" s="323"/>
      <c r="O20" s="216"/>
      <c r="P20" s="327"/>
      <c r="Q20" s="324"/>
    </row>
    <row r="21" spans="3:17" x14ac:dyDescent="0.2">
      <c r="C21" s="22" t="s">
        <v>19</v>
      </c>
      <c r="D21" s="22"/>
      <c r="F21" s="22">
        <v>60</v>
      </c>
      <c r="N21" s="323"/>
      <c r="O21" s="216"/>
      <c r="P21" s="324"/>
      <c r="Q21" s="324"/>
    </row>
    <row r="22" spans="3:17" x14ac:dyDescent="0.2">
      <c r="N22" s="216"/>
      <c r="O22" s="216"/>
      <c r="P22" s="324"/>
      <c r="Q22" s="324"/>
    </row>
    <row r="23" spans="3:17" x14ac:dyDescent="0.2">
      <c r="C23" s="392" t="s">
        <v>20</v>
      </c>
      <c r="D23" s="392"/>
      <c r="E23" s="392"/>
      <c r="F23" s="392"/>
      <c r="G23" s="392"/>
      <c r="H23" s="392"/>
      <c r="I23" s="392"/>
      <c r="J23" s="3"/>
      <c r="N23" s="323"/>
      <c r="O23" s="216"/>
      <c r="P23" s="324"/>
      <c r="Q23" s="324"/>
    </row>
    <row r="24" spans="3:17" x14ac:dyDescent="0.2">
      <c r="N24" s="323"/>
      <c r="O24" s="216"/>
      <c r="Q24" s="324"/>
    </row>
    <row r="25" spans="3:17" ht="15" x14ac:dyDescent="0.25">
      <c r="P25" s="325"/>
      <c r="Q25" s="325"/>
    </row>
    <row r="29" spans="3:17" ht="14.25" x14ac:dyDescent="0.2">
      <c r="C29" s="400"/>
      <c r="D29" s="400"/>
      <c r="E29" s="400"/>
      <c r="F29" s="400"/>
      <c r="G29" s="400"/>
      <c r="H29" s="400"/>
    </row>
    <row r="32" spans="3:17" x14ac:dyDescent="0.2">
      <c r="K32" s="665"/>
    </row>
  </sheetData>
  <mergeCells count="10">
    <mergeCell ref="N13:Q13"/>
    <mergeCell ref="N14:N15"/>
    <mergeCell ref="O14:O15"/>
    <mergeCell ref="P14:Q14"/>
    <mergeCell ref="C19:H19"/>
    <mergeCell ref="C10:K11"/>
    <mergeCell ref="C12:K12"/>
    <mergeCell ref="E14:E15"/>
    <mergeCell ref="C29:H29"/>
    <mergeCell ref="C23:I23"/>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19782-B177-40B2-851B-3B9E8A8D986E}">
  <sheetPr>
    <tabColor indexed="13"/>
  </sheetPr>
  <dimension ref="A1:N258"/>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2.42578125" customWidth="1"/>
    <col min="10" max="10" width="5" customWidth="1"/>
    <col min="11" max="11" width="9.85546875" customWidth="1"/>
    <col min="12" max="12" width="8.7109375" customWidth="1"/>
    <col min="13" max="13" width="9.5703125" bestFit="1" customWidth="1"/>
    <col min="16" max="16" width="30.5703125" customWidth="1"/>
  </cols>
  <sheetData>
    <row r="1" spans="1:9" ht="13.5" thickBot="1" x14ac:dyDescent="0.25">
      <c r="A1" s="441" t="s">
        <v>21</v>
      </c>
      <c r="B1" s="442"/>
      <c r="C1" s="442"/>
      <c r="D1" s="442"/>
      <c r="E1" s="442"/>
      <c r="F1" s="442"/>
      <c r="G1" s="442"/>
      <c r="H1" s="442"/>
      <c r="I1" s="443"/>
    </row>
    <row r="2" spans="1:9" x14ac:dyDescent="0.2">
      <c r="A2" s="289"/>
      <c r="B2" s="289"/>
      <c r="C2" s="289"/>
      <c r="D2" s="289"/>
      <c r="E2" s="289"/>
      <c r="F2" s="289"/>
      <c r="G2" s="289"/>
      <c r="H2" s="289"/>
      <c r="I2" s="289"/>
    </row>
    <row r="3" spans="1:9" ht="15" customHeight="1" x14ac:dyDescent="0.2">
      <c r="A3" s="444" t="s">
        <v>22</v>
      </c>
      <c r="B3" s="445"/>
      <c r="C3" s="445"/>
      <c r="D3" s="445"/>
      <c r="E3" s="445"/>
      <c r="F3" s="445"/>
      <c r="G3" s="289"/>
      <c r="H3" s="289"/>
      <c r="I3" s="289"/>
    </row>
    <row r="4" spans="1:9" ht="15" customHeight="1" x14ac:dyDescent="0.2">
      <c r="A4" s="445" t="s">
        <v>23</v>
      </c>
      <c r="B4" s="445"/>
      <c r="C4" s="445"/>
      <c r="D4" s="445"/>
      <c r="E4" s="445"/>
      <c r="F4" s="445"/>
      <c r="G4" s="289"/>
      <c r="H4" s="289"/>
      <c r="I4" s="289"/>
    </row>
    <row r="5" spans="1:9" x14ac:dyDescent="0.2">
      <c r="A5" s="10"/>
      <c r="B5" s="10"/>
      <c r="C5" s="10"/>
      <c r="D5" s="10"/>
      <c r="E5" s="10"/>
      <c r="F5" s="10"/>
      <c r="G5" s="10"/>
      <c r="H5" s="10"/>
      <c r="I5" s="10"/>
    </row>
    <row r="6" spans="1:9" x14ac:dyDescent="0.2">
      <c r="A6" s="445" t="s">
        <v>24</v>
      </c>
      <c r="B6" s="445"/>
      <c r="C6" s="445"/>
      <c r="D6" s="445"/>
      <c r="E6" s="445"/>
      <c r="F6" s="445"/>
      <c r="G6" s="10"/>
      <c r="H6" s="10"/>
      <c r="I6" s="10"/>
    </row>
    <row r="7" spans="1:9" x14ac:dyDescent="0.2">
      <c r="A7" s="290"/>
      <c r="B7" s="290"/>
      <c r="C7" s="290"/>
      <c r="D7" s="290"/>
      <c r="E7" s="290"/>
      <c r="F7" s="290"/>
      <c r="G7" s="290"/>
      <c r="H7" s="290"/>
      <c r="I7" s="290"/>
    </row>
    <row r="8" spans="1:9" x14ac:dyDescent="0.2">
      <c r="A8" s="396" t="s">
        <v>25</v>
      </c>
      <c r="B8" s="396"/>
      <c r="C8" s="396"/>
      <c r="D8" s="396"/>
      <c r="E8" s="396"/>
      <c r="F8" s="396"/>
      <c r="G8" s="396"/>
      <c r="H8" s="396"/>
      <c r="I8" s="396"/>
    </row>
    <row r="9" spans="1:9" x14ac:dyDescent="0.2">
      <c r="A9" s="291" t="s">
        <v>26</v>
      </c>
      <c r="B9" s="409" t="s">
        <v>27</v>
      </c>
      <c r="C9" s="406"/>
      <c r="D9" s="406"/>
      <c r="E9" s="406"/>
      <c r="F9" s="406"/>
      <c r="G9" s="406"/>
      <c r="H9" s="406"/>
      <c r="I9" s="131">
        <v>46380</v>
      </c>
    </row>
    <row r="10" spans="1:9" x14ac:dyDescent="0.2">
      <c r="A10" s="291" t="s">
        <v>28</v>
      </c>
      <c r="B10" s="409" t="s">
        <v>29</v>
      </c>
      <c r="C10" s="406"/>
      <c r="D10" s="406"/>
      <c r="E10" s="406"/>
      <c r="F10" s="406"/>
      <c r="G10" s="406"/>
      <c r="H10" s="406"/>
      <c r="I10" s="184" t="s">
        <v>30</v>
      </c>
    </row>
    <row r="11" spans="1:9" x14ac:dyDescent="0.2">
      <c r="A11" s="291" t="s">
        <v>31</v>
      </c>
      <c r="B11" s="409" t="s">
        <v>32</v>
      </c>
      <c r="C11" s="409"/>
      <c r="D11" s="409"/>
      <c r="E11" s="409"/>
      <c r="F11" s="409"/>
      <c r="G11" s="409"/>
      <c r="H11" s="409"/>
      <c r="I11" s="184" t="s">
        <v>33</v>
      </c>
    </row>
    <row r="12" spans="1:9" x14ac:dyDescent="0.2">
      <c r="A12" s="291" t="s">
        <v>34</v>
      </c>
      <c r="B12" s="409" t="s">
        <v>35</v>
      </c>
      <c r="C12" s="406"/>
      <c r="D12" s="406"/>
      <c r="E12" s="406"/>
      <c r="F12" s="406"/>
      <c r="G12" s="406"/>
      <c r="H12" s="406"/>
      <c r="I12" s="329">
        <v>60</v>
      </c>
    </row>
    <row r="13" spans="1:9" x14ac:dyDescent="0.2">
      <c r="A13" s="289"/>
      <c r="B13" s="290"/>
      <c r="C13" s="290"/>
      <c r="D13" s="290"/>
      <c r="E13" s="290"/>
      <c r="F13" s="290"/>
      <c r="G13" s="290"/>
      <c r="H13" s="289"/>
      <c r="I13" s="289"/>
    </row>
    <row r="14" spans="1:9" x14ac:dyDescent="0.2">
      <c r="A14" s="396" t="s">
        <v>36</v>
      </c>
      <c r="B14" s="396"/>
      <c r="C14" s="396"/>
      <c r="D14" s="396"/>
      <c r="E14" s="396"/>
      <c r="F14" s="396"/>
      <c r="G14" s="396"/>
      <c r="H14" s="396"/>
      <c r="I14" s="396"/>
    </row>
    <row r="15" spans="1:9" x14ac:dyDescent="0.2">
      <c r="A15" s="392" t="s">
        <v>37</v>
      </c>
      <c r="B15" s="392"/>
      <c r="C15" s="392" t="s">
        <v>38</v>
      </c>
      <c r="D15" s="392"/>
      <c r="E15" s="392" t="s">
        <v>39</v>
      </c>
      <c r="F15" s="392"/>
      <c r="G15" s="392"/>
      <c r="H15" s="392"/>
      <c r="I15" s="392"/>
    </row>
    <row r="16" spans="1:9" ht="25.5" customHeight="1" x14ac:dyDescent="0.2">
      <c r="A16" s="437" t="s">
        <v>40</v>
      </c>
      <c r="B16" s="438"/>
      <c r="C16" s="437" t="s">
        <v>41</v>
      </c>
      <c r="D16" s="438"/>
      <c r="E16" s="439">
        <v>1</v>
      </c>
      <c r="F16" s="440"/>
      <c r="G16" s="440"/>
      <c r="H16" s="440"/>
      <c r="I16" s="440"/>
    </row>
    <row r="17" spans="1:14" ht="15" customHeight="1" x14ac:dyDescent="0.2">
      <c r="A17" s="39"/>
      <c r="B17" s="292"/>
      <c r="C17" s="40"/>
      <c r="D17" s="293"/>
      <c r="E17" s="41"/>
      <c r="F17" s="294"/>
      <c r="G17" s="294"/>
      <c r="H17" s="294"/>
      <c r="I17" s="294"/>
    </row>
    <row r="18" spans="1:14" ht="15" customHeight="1" x14ac:dyDescent="0.2">
      <c r="A18" s="37" t="s">
        <v>42</v>
      </c>
      <c r="B18" s="292"/>
      <c r="C18" s="40"/>
      <c r="D18" s="293"/>
      <c r="E18" s="41"/>
      <c r="F18" s="294"/>
      <c r="G18" s="294"/>
      <c r="H18" s="294"/>
      <c r="I18" s="294"/>
    </row>
    <row r="19" spans="1:14" ht="15" customHeight="1" x14ac:dyDescent="0.2">
      <c r="A19" s="37" t="s">
        <v>43</v>
      </c>
      <c r="B19" s="292"/>
      <c r="C19" s="40"/>
      <c r="D19" s="293"/>
      <c r="E19" s="41"/>
      <c r="F19" s="294"/>
      <c r="G19" s="294"/>
      <c r="H19" s="294"/>
      <c r="I19" s="294"/>
    </row>
    <row r="20" spans="1:14" ht="15" customHeight="1" x14ac:dyDescent="0.2">
      <c r="A20" s="37" t="s">
        <v>44</v>
      </c>
      <c r="B20" s="292"/>
      <c r="C20" s="40"/>
      <c r="D20" s="293"/>
      <c r="E20" s="41"/>
      <c r="F20" s="294"/>
      <c r="G20" s="294"/>
      <c r="H20" s="294"/>
      <c r="I20" s="294"/>
    </row>
    <row r="21" spans="1:14" ht="15" customHeight="1" x14ac:dyDescent="0.2">
      <c r="A21" s="37" t="s">
        <v>45</v>
      </c>
      <c r="B21" s="292"/>
      <c r="C21" s="40"/>
      <c r="D21" s="293"/>
      <c r="E21" s="41"/>
      <c r="F21" s="294"/>
      <c r="G21" s="294"/>
      <c r="H21" s="294"/>
      <c r="I21" s="294"/>
    </row>
    <row r="22" spans="1:14" ht="15" customHeight="1" x14ac:dyDescent="0.2">
      <c r="A22" s="55"/>
      <c r="B22" s="292"/>
      <c r="C22" s="40"/>
      <c r="D22" s="293"/>
      <c r="E22" s="41"/>
      <c r="F22" s="294"/>
      <c r="G22" s="294"/>
      <c r="H22" s="294"/>
      <c r="I22" s="294"/>
    </row>
    <row r="23" spans="1:14" ht="15" customHeight="1" x14ac:dyDescent="0.2">
      <c r="A23" s="38" t="s">
        <v>46</v>
      </c>
      <c r="B23" s="292"/>
      <c r="C23" s="40"/>
      <c r="D23" s="293"/>
      <c r="E23" s="41"/>
      <c r="F23" s="294"/>
      <c r="G23" s="294"/>
      <c r="H23" s="294"/>
      <c r="I23" s="294"/>
    </row>
    <row r="24" spans="1:14" ht="15" customHeight="1" x14ac:dyDescent="0.2">
      <c r="A24" s="39"/>
      <c r="B24" s="292"/>
      <c r="C24" s="40"/>
      <c r="D24" s="293"/>
      <c r="E24" s="41"/>
      <c r="F24" s="294"/>
      <c r="G24" s="294"/>
      <c r="H24" s="294"/>
      <c r="I24" s="294"/>
    </row>
    <row r="25" spans="1:14" ht="15" customHeight="1" x14ac:dyDescent="0.2">
      <c r="A25" s="38" t="s">
        <v>47</v>
      </c>
      <c r="B25" s="292"/>
      <c r="C25" s="40"/>
      <c r="D25" s="293"/>
      <c r="E25" s="41"/>
      <c r="F25" s="294"/>
      <c r="G25" s="294"/>
      <c r="H25" s="294"/>
      <c r="I25" s="294"/>
    </row>
    <row r="26" spans="1:14" ht="15" customHeight="1" x14ac:dyDescent="0.2">
      <c r="A26" s="37" t="s">
        <v>48</v>
      </c>
      <c r="B26" s="292"/>
      <c r="C26" s="40"/>
      <c r="D26" s="293"/>
      <c r="E26" s="41"/>
      <c r="F26" s="294"/>
      <c r="G26" s="294"/>
      <c r="H26" s="294"/>
      <c r="I26" s="294"/>
    </row>
    <row r="27" spans="1:14" x14ac:dyDescent="0.2">
      <c r="A27" s="396" t="s">
        <v>49</v>
      </c>
      <c r="B27" s="396"/>
      <c r="C27" s="396"/>
      <c r="D27" s="396"/>
      <c r="E27" s="396"/>
      <c r="F27" s="396"/>
      <c r="G27" s="396"/>
      <c r="H27" s="396"/>
      <c r="I27" s="396"/>
    </row>
    <row r="28" spans="1:14" x14ac:dyDescent="0.2">
      <c r="A28" s="295">
        <v>1</v>
      </c>
      <c r="B28" s="436" t="s">
        <v>50</v>
      </c>
      <c r="C28" s="436"/>
      <c r="D28" s="436"/>
      <c r="E28" s="436"/>
      <c r="F28" s="436"/>
      <c r="G28" s="436"/>
      <c r="H28" s="436"/>
      <c r="I28" s="330" t="str">
        <f>A16</f>
        <v>Apoio Administrativo</v>
      </c>
    </row>
    <row r="29" spans="1:14" ht="13.5" customHeight="1" x14ac:dyDescent="0.2">
      <c r="A29" s="291">
        <v>2</v>
      </c>
      <c r="B29" s="409" t="s">
        <v>51</v>
      </c>
      <c r="C29" s="409"/>
      <c r="D29" s="409"/>
      <c r="E29" s="409"/>
      <c r="F29" s="409"/>
      <c r="G29" s="409"/>
      <c r="H29" s="409"/>
      <c r="I29" s="184" t="s">
        <v>12</v>
      </c>
      <c r="K29" s="216"/>
      <c r="L29" s="216"/>
      <c r="M29" s="345"/>
      <c r="N29" s="345"/>
    </row>
    <row r="30" spans="1:14" x14ac:dyDescent="0.2">
      <c r="A30" s="291">
        <v>3</v>
      </c>
      <c r="B30" s="406" t="s">
        <v>52</v>
      </c>
      <c r="C30" s="406"/>
      <c r="D30" s="406"/>
      <c r="E30" s="406"/>
      <c r="F30" s="406"/>
      <c r="G30" s="406"/>
      <c r="H30" s="406"/>
      <c r="I30" s="130">
        <v>3457.93</v>
      </c>
      <c r="K30" s="216"/>
      <c r="L30" s="216"/>
      <c r="M30" s="216"/>
      <c r="N30" s="216"/>
    </row>
    <row r="31" spans="1:14" x14ac:dyDescent="0.2">
      <c r="A31" s="295">
        <v>4</v>
      </c>
      <c r="B31" s="436" t="s">
        <v>53</v>
      </c>
      <c r="C31" s="436"/>
      <c r="D31" s="436"/>
      <c r="E31" s="436"/>
      <c r="F31" s="436"/>
      <c r="G31" s="436"/>
      <c r="H31" s="436"/>
      <c r="I31" s="328" t="s">
        <v>54</v>
      </c>
    </row>
    <row r="32" spans="1:14" x14ac:dyDescent="0.2">
      <c r="A32" s="291">
        <v>5</v>
      </c>
      <c r="B32" s="409" t="s">
        <v>55</v>
      </c>
      <c r="C32" s="406"/>
      <c r="D32" s="406"/>
      <c r="E32" s="406"/>
      <c r="F32" s="406"/>
      <c r="G32" s="406"/>
      <c r="H32" s="406"/>
      <c r="I32" s="131">
        <v>46057</v>
      </c>
    </row>
    <row r="33" spans="1:10" x14ac:dyDescent="0.2">
      <c r="A33" s="289"/>
      <c r="B33" s="290"/>
      <c r="C33" s="290"/>
      <c r="D33" s="290"/>
      <c r="E33" s="290"/>
      <c r="F33" s="290"/>
      <c r="G33" s="290"/>
      <c r="H33" s="290"/>
      <c r="I33" s="296"/>
    </row>
    <row r="34" spans="1:10" x14ac:dyDescent="0.2">
      <c r="A34" s="37" t="s">
        <v>56</v>
      </c>
      <c r="B34" s="290"/>
      <c r="C34" s="290"/>
      <c r="D34" s="290"/>
      <c r="E34" s="290"/>
      <c r="F34" s="290"/>
      <c r="G34" s="290"/>
      <c r="H34" s="290"/>
      <c r="I34" s="296"/>
    </row>
    <row r="35" spans="1:10" x14ac:dyDescent="0.2">
      <c r="A35" s="37" t="s">
        <v>57</v>
      </c>
      <c r="B35" s="290"/>
      <c r="C35" s="290"/>
      <c r="D35" s="290"/>
      <c r="E35" s="290"/>
      <c r="F35" s="290"/>
      <c r="G35" s="290"/>
      <c r="H35" s="290"/>
      <c r="I35" s="296"/>
    </row>
    <row r="37" spans="1:10" x14ac:dyDescent="0.2">
      <c r="A37" s="410" t="s">
        <v>58</v>
      </c>
      <c r="B37" s="410"/>
      <c r="C37" s="410"/>
      <c r="D37" s="410"/>
      <c r="E37" s="410"/>
      <c r="F37" s="410"/>
      <c r="G37" s="410"/>
      <c r="H37" s="410"/>
      <c r="I37" s="410"/>
    </row>
    <row r="38" spans="1:10" x14ac:dyDescent="0.2">
      <c r="A38" s="8">
        <v>1</v>
      </c>
      <c r="B38" s="392" t="s">
        <v>59</v>
      </c>
      <c r="C38" s="392"/>
      <c r="D38" s="392"/>
      <c r="E38" s="392"/>
      <c r="F38" s="392"/>
      <c r="G38" s="392"/>
      <c r="H38" s="8" t="s">
        <v>60</v>
      </c>
      <c r="I38" s="8" t="s">
        <v>61</v>
      </c>
    </row>
    <row r="39" spans="1:10" x14ac:dyDescent="0.2">
      <c r="A39" s="8" t="s">
        <v>26</v>
      </c>
      <c r="B39" s="409" t="s">
        <v>62</v>
      </c>
      <c r="C39" s="409"/>
      <c r="D39" s="409"/>
      <c r="E39" s="409"/>
      <c r="F39" s="409"/>
      <c r="G39" s="409"/>
      <c r="H39" s="22"/>
      <c r="I39" s="167">
        <f>I30</f>
        <v>3457.93</v>
      </c>
    </row>
    <row r="40" spans="1:10" x14ac:dyDescent="0.2">
      <c r="A40" s="8" t="s">
        <v>28</v>
      </c>
      <c r="B40" s="409" t="s">
        <v>63</v>
      </c>
      <c r="C40" s="409"/>
      <c r="D40" s="409"/>
      <c r="E40" s="409"/>
      <c r="F40" s="409"/>
      <c r="G40" s="409"/>
      <c r="H40" s="2"/>
      <c r="I40" s="167">
        <f>I39*H40</f>
        <v>0</v>
      </c>
      <c r="J40" s="32" t="s">
        <v>64</v>
      </c>
    </row>
    <row r="41" spans="1:10" x14ac:dyDescent="0.2">
      <c r="A41" s="8" t="s">
        <v>31</v>
      </c>
      <c r="B41" s="409" t="s">
        <v>65</v>
      </c>
      <c r="C41" s="409"/>
      <c r="D41" s="409"/>
      <c r="E41" s="409"/>
      <c r="F41" s="409"/>
      <c r="G41" s="409"/>
      <c r="H41" s="2"/>
      <c r="I41" s="167">
        <f>H41*I39</f>
        <v>0</v>
      </c>
    </row>
    <row r="42" spans="1:10" x14ac:dyDescent="0.2">
      <c r="A42" s="8" t="s">
        <v>34</v>
      </c>
      <c r="B42" s="409" t="s">
        <v>66</v>
      </c>
      <c r="C42" s="409"/>
      <c r="D42" s="409"/>
      <c r="E42" s="409"/>
      <c r="F42" s="409"/>
      <c r="G42" s="409"/>
      <c r="H42" s="2"/>
      <c r="I42" s="167">
        <v>0</v>
      </c>
      <c r="J42" s="32" t="s">
        <v>67</v>
      </c>
    </row>
    <row r="43" spans="1:10" x14ac:dyDescent="0.2">
      <c r="A43" s="8" t="s">
        <v>68</v>
      </c>
      <c r="B43" s="409" t="s">
        <v>69</v>
      </c>
      <c r="C43" s="409"/>
      <c r="D43" s="409"/>
      <c r="E43" s="409"/>
      <c r="F43" s="409"/>
      <c r="G43" s="409"/>
      <c r="H43" s="5"/>
      <c r="I43" s="167">
        <v>0</v>
      </c>
      <c r="J43" s="32" t="s">
        <v>67</v>
      </c>
    </row>
    <row r="44" spans="1:10" x14ac:dyDescent="0.2">
      <c r="A44" s="8" t="s">
        <v>70</v>
      </c>
      <c r="B44" s="409" t="s">
        <v>71</v>
      </c>
      <c r="C44" s="409"/>
      <c r="D44" s="409"/>
      <c r="E44" s="409"/>
      <c r="F44" s="409"/>
      <c r="G44" s="409"/>
      <c r="H44" s="2"/>
      <c r="I44" s="167">
        <v>0</v>
      </c>
    </row>
    <row r="45" spans="1:10" x14ac:dyDescent="0.2">
      <c r="A45" s="407" t="s">
        <v>72</v>
      </c>
      <c r="B45" s="396"/>
      <c r="C45" s="396"/>
      <c r="D45" s="396"/>
      <c r="E45" s="396"/>
      <c r="F45" s="396"/>
      <c r="G45" s="396"/>
      <c r="H45" s="396"/>
      <c r="I45" s="168">
        <f>SUM(I39:I44)</f>
        <v>3457.93</v>
      </c>
    </row>
    <row r="46" spans="1:10" s="10" customFormat="1" x14ac:dyDescent="0.2"/>
    <row r="47" spans="1:10" s="10" customFormat="1" x14ac:dyDescent="0.2">
      <c r="A47" s="37" t="s">
        <v>73</v>
      </c>
    </row>
    <row r="48" spans="1:10" s="10" customFormat="1" x14ac:dyDescent="0.2">
      <c r="A48" s="37" t="s">
        <v>74</v>
      </c>
    </row>
    <row r="49" spans="1:11" x14ac:dyDescent="0.2">
      <c r="A49" s="3"/>
      <c r="B49" s="3"/>
      <c r="C49" s="3"/>
      <c r="D49" s="3"/>
      <c r="E49" s="3"/>
      <c r="F49" s="3"/>
      <c r="G49" s="3"/>
      <c r="H49" s="3"/>
      <c r="I49" s="4"/>
    </row>
    <row r="50" spans="1:11" x14ac:dyDescent="0.2">
      <c r="A50" s="410" t="s">
        <v>75</v>
      </c>
      <c r="B50" s="410"/>
      <c r="C50" s="410"/>
      <c r="D50" s="410"/>
      <c r="E50" s="410"/>
      <c r="F50" s="410"/>
      <c r="G50" s="410"/>
      <c r="H50" s="410"/>
      <c r="I50" s="410"/>
    </row>
    <row r="51" spans="1:11" x14ac:dyDescent="0.2">
      <c r="A51" s="47" t="s">
        <v>76</v>
      </c>
      <c r="B51" s="433" t="s">
        <v>77</v>
      </c>
      <c r="C51" s="434"/>
      <c r="D51" s="434"/>
      <c r="E51" s="434"/>
      <c r="F51" s="434"/>
      <c r="G51" s="435"/>
      <c r="H51" s="8" t="s">
        <v>60</v>
      </c>
      <c r="I51" s="8" t="s">
        <v>61</v>
      </c>
    </row>
    <row r="52" spans="1:11" x14ac:dyDescent="0.2">
      <c r="A52" s="8" t="s">
        <v>26</v>
      </c>
      <c r="B52" s="409" t="s">
        <v>78</v>
      </c>
      <c r="C52" s="409"/>
      <c r="D52" s="409"/>
      <c r="E52" s="409"/>
      <c r="F52" s="409"/>
      <c r="G52" s="409"/>
      <c r="H52" s="1">
        <f>1/12</f>
        <v>8.3333333333333329E-2</v>
      </c>
      <c r="I52" s="25">
        <f>$I$45*H52</f>
        <v>288.1608333333333</v>
      </c>
      <c r="K52" s="87"/>
    </row>
    <row r="53" spans="1:11" x14ac:dyDescent="0.2">
      <c r="A53" s="8" t="s">
        <v>28</v>
      </c>
      <c r="B53" s="409" t="s">
        <v>79</v>
      </c>
      <c r="C53" s="409"/>
      <c r="D53" s="409"/>
      <c r="E53" s="409"/>
      <c r="F53" s="409"/>
      <c r="G53" s="409"/>
      <c r="H53" s="24">
        <v>0.121</v>
      </c>
      <c r="I53" s="25">
        <f>$I$45*H53</f>
        <v>418.40952999999996</v>
      </c>
    </row>
    <row r="54" spans="1:11" x14ac:dyDescent="0.2">
      <c r="A54" s="396" t="s">
        <v>80</v>
      </c>
      <c r="B54" s="396"/>
      <c r="C54" s="396"/>
      <c r="D54" s="396"/>
      <c r="E54" s="396"/>
      <c r="F54" s="396"/>
      <c r="G54" s="396"/>
      <c r="H54" s="42">
        <f>TRUNC(SUM(H52:H53),4)</f>
        <v>0.20430000000000001</v>
      </c>
      <c r="I54" s="43">
        <f>SUM(I52:I53)</f>
        <v>706.57036333333326</v>
      </c>
    </row>
    <row r="55" spans="1:11" ht="45.75" customHeight="1" x14ac:dyDescent="0.2">
      <c r="A55" s="47" t="s">
        <v>31</v>
      </c>
      <c r="B55" s="425" t="s">
        <v>81</v>
      </c>
      <c r="C55" s="425"/>
      <c r="D55" s="425"/>
      <c r="E55" s="425"/>
      <c r="F55" s="425"/>
      <c r="G55" s="425"/>
      <c r="H55" s="163">
        <f>H54*H75</f>
        <v>7.518240000000001E-2</v>
      </c>
      <c r="I55" s="164">
        <f>$I$45*H55</f>
        <v>259.97547643200005</v>
      </c>
    </row>
    <row r="56" spans="1:11" x14ac:dyDescent="0.2">
      <c r="A56" s="396" t="s">
        <v>82</v>
      </c>
      <c r="B56" s="396"/>
      <c r="C56" s="396"/>
      <c r="D56" s="396"/>
      <c r="E56" s="396"/>
      <c r="F56" s="396"/>
      <c r="G56" s="396"/>
      <c r="H56" s="42">
        <f>TRUNC(SUM(H54:H55),4)</f>
        <v>0.27939999999999998</v>
      </c>
      <c r="I56" s="43">
        <f>SUM(I54:I55)</f>
        <v>966.54583976533331</v>
      </c>
    </row>
    <row r="57" spans="1:11" x14ac:dyDescent="0.2">
      <c r="A57" s="3"/>
      <c r="B57" s="3"/>
      <c r="C57" s="3"/>
      <c r="D57" s="3"/>
      <c r="E57" s="3"/>
      <c r="F57" s="3"/>
      <c r="G57" s="3"/>
      <c r="H57" s="44"/>
      <c r="I57" s="4"/>
    </row>
    <row r="58" spans="1:11" x14ac:dyDescent="0.2">
      <c r="A58" s="37" t="s">
        <v>83</v>
      </c>
      <c r="B58" s="3"/>
      <c r="C58" s="3"/>
      <c r="D58" s="3"/>
      <c r="E58" s="3"/>
      <c r="F58" s="3"/>
      <c r="G58" s="3"/>
      <c r="H58" s="44"/>
      <c r="I58" s="4"/>
    </row>
    <row r="59" spans="1:11" x14ac:dyDescent="0.2">
      <c r="A59" s="37" t="s">
        <v>84</v>
      </c>
      <c r="B59" s="3"/>
      <c r="C59" s="3"/>
      <c r="D59" s="3"/>
      <c r="E59" s="3"/>
      <c r="F59" s="3"/>
      <c r="G59" s="3"/>
      <c r="H59" s="44"/>
      <c r="I59" s="4"/>
    </row>
    <row r="60" spans="1:11" x14ac:dyDescent="0.2">
      <c r="A60" s="37" t="s">
        <v>85</v>
      </c>
      <c r="B60" s="3"/>
      <c r="C60" s="3"/>
      <c r="D60" s="3"/>
      <c r="E60" s="3"/>
      <c r="F60" s="3"/>
      <c r="G60" s="3"/>
      <c r="H60" s="44"/>
      <c r="I60" s="4"/>
    </row>
    <row r="61" spans="1:11" x14ac:dyDescent="0.2">
      <c r="A61" s="37" t="s">
        <v>86</v>
      </c>
      <c r="B61" s="10"/>
      <c r="C61" s="10"/>
      <c r="D61" s="10"/>
      <c r="E61" s="10"/>
      <c r="F61" s="10"/>
      <c r="G61" s="10"/>
      <c r="H61" s="10"/>
      <c r="I61" s="10"/>
    </row>
    <row r="62" spans="1:11" x14ac:dyDescent="0.2">
      <c r="A62" s="37" t="s">
        <v>87</v>
      </c>
      <c r="B62" s="10"/>
      <c r="C62" s="10"/>
      <c r="D62" s="10"/>
      <c r="E62" s="10"/>
      <c r="F62" s="10"/>
      <c r="G62" s="10"/>
      <c r="H62" s="10"/>
      <c r="I62" s="10"/>
    </row>
    <row r="63" spans="1:11" x14ac:dyDescent="0.2">
      <c r="A63" s="37"/>
      <c r="B63" s="10"/>
      <c r="C63" s="10"/>
      <c r="D63" s="10"/>
      <c r="E63" s="10"/>
      <c r="F63" s="10"/>
      <c r="G63" s="10"/>
      <c r="H63" s="10"/>
      <c r="I63" s="10"/>
    </row>
    <row r="64" spans="1:11"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88</v>
      </c>
      <c r="B66" s="430" t="s">
        <v>89</v>
      </c>
      <c r="C66" s="431"/>
      <c r="D66" s="431"/>
      <c r="E66" s="431"/>
      <c r="F66" s="431"/>
      <c r="G66" s="432"/>
      <c r="H66" s="34" t="s">
        <v>60</v>
      </c>
      <c r="I66" s="34" t="s">
        <v>61</v>
      </c>
      <c r="K66" s="32"/>
      <c r="L66" s="31"/>
    </row>
    <row r="67" spans="1:12" x14ac:dyDescent="0.2">
      <c r="A67" s="8" t="s">
        <v>26</v>
      </c>
      <c r="B67" s="409" t="s">
        <v>90</v>
      </c>
      <c r="C67" s="409"/>
      <c r="D67" s="409"/>
      <c r="E67" s="409"/>
      <c r="F67" s="409"/>
      <c r="G67" s="409"/>
      <c r="H67" s="1">
        <v>0.2</v>
      </c>
      <c r="I67" s="25">
        <f t="shared" ref="I67:I74" si="0">H67*($I$45)</f>
        <v>691.58600000000001</v>
      </c>
      <c r="K67" s="33"/>
      <c r="L67" s="31"/>
    </row>
    <row r="68" spans="1:12" x14ac:dyDescent="0.2">
      <c r="A68" s="8" t="s">
        <v>28</v>
      </c>
      <c r="B68" s="409" t="s">
        <v>91</v>
      </c>
      <c r="C68" s="409"/>
      <c r="D68" s="409"/>
      <c r="E68" s="409"/>
      <c r="F68" s="409"/>
      <c r="G68" s="409"/>
      <c r="H68" s="1">
        <v>2.5000000000000001E-2</v>
      </c>
      <c r="I68" s="25">
        <f t="shared" si="0"/>
        <v>86.448250000000002</v>
      </c>
      <c r="K68" s="32"/>
    </row>
    <row r="69" spans="1:12" x14ac:dyDescent="0.2">
      <c r="A69" s="8" t="s">
        <v>31</v>
      </c>
      <c r="B69" s="409" t="s">
        <v>92</v>
      </c>
      <c r="C69" s="409"/>
      <c r="D69" s="409"/>
      <c r="E69" s="409"/>
      <c r="F69" s="409"/>
      <c r="G69" s="409"/>
      <c r="H69" s="1">
        <v>0.03</v>
      </c>
      <c r="I69" s="25">
        <f t="shared" si="0"/>
        <v>103.7379</v>
      </c>
      <c r="J69" s="32" t="s">
        <v>93</v>
      </c>
      <c r="K69" s="32"/>
    </row>
    <row r="70" spans="1:12" x14ac:dyDescent="0.2">
      <c r="A70" s="8" t="s">
        <v>34</v>
      </c>
      <c r="B70" s="409" t="s">
        <v>94</v>
      </c>
      <c r="C70" s="409"/>
      <c r="D70" s="409"/>
      <c r="E70" s="409"/>
      <c r="F70" s="409"/>
      <c r="G70" s="409"/>
      <c r="H70" s="1">
        <v>1.4999999999999999E-2</v>
      </c>
      <c r="I70" s="25">
        <f t="shared" si="0"/>
        <v>51.868949999999998</v>
      </c>
    </row>
    <row r="71" spans="1:12" x14ac:dyDescent="0.2">
      <c r="A71" s="8" t="s">
        <v>68</v>
      </c>
      <c r="B71" s="409" t="s">
        <v>95</v>
      </c>
      <c r="C71" s="409"/>
      <c r="D71" s="409"/>
      <c r="E71" s="409"/>
      <c r="F71" s="409"/>
      <c r="G71" s="409"/>
      <c r="H71" s="1">
        <v>0.01</v>
      </c>
      <c r="I71" s="25">
        <f t="shared" si="0"/>
        <v>34.579299999999996</v>
      </c>
    </row>
    <row r="72" spans="1:12" x14ac:dyDescent="0.2">
      <c r="A72" s="8" t="s">
        <v>70</v>
      </c>
      <c r="B72" s="409" t="s">
        <v>96</v>
      </c>
      <c r="C72" s="409"/>
      <c r="D72" s="409"/>
      <c r="E72" s="409"/>
      <c r="F72" s="409"/>
      <c r="G72" s="409"/>
      <c r="H72" s="1">
        <v>6.0000000000000001E-3</v>
      </c>
      <c r="I72" s="25">
        <f t="shared" si="0"/>
        <v>20.747579999999999</v>
      </c>
    </row>
    <row r="73" spans="1:12" x14ac:dyDescent="0.2">
      <c r="A73" s="8" t="s">
        <v>97</v>
      </c>
      <c r="B73" s="409" t="s">
        <v>98</v>
      </c>
      <c r="C73" s="409"/>
      <c r="D73" s="409"/>
      <c r="E73" s="409"/>
      <c r="F73" s="409"/>
      <c r="G73" s="409"/>
      <c r="H73" s="1">
        <v>2E-3</v>
      </c>
      <c r="I73" s="25">
        <f t="shared" si="0"/>
        <v>6.9158599999999995</v>
      </c>
    </row>
    <row r="74" spans="1:12" x14ac:dyDescent="0.2">
      <c r="A74" s="8" t="s">
        <v>99</v>
      </c>
      <c r="B74" s="409" t="s">
        <v>100</v>
      </c>
      <c r="C74" s="409"/>
      <c r="D74" s="409"/>
      <c r="E74" s="409"/>
      <c r="F74" s="409"/>
      <c r="G74" s="409"/>
      <c r="H74" s="1">
        <v>0.08</v>
      </c>
      <c r="I74" s="25">
        <f t="shared" si="0"/>
        <v>276.63439999999997</v>
      </c>
    </row>
    <row r="75" spans="1:12" x14ac:dyDescent="0.2">
      <c r="A75" s="396" t="s">
        <v>101</v>
      </c>
      <c r="B75" s="396"/>
      <c r="C75" s="396"/>
      <c r="D75" s="396"/>
      <c r="E75" s="396"/>
      <c r="F75" s="396"/>
      <c r="G75" s="396"/>
      <c r="H75" s="42">
        <f>SUM(H67:H74)</f>
        <v>0.36800000000000005</v>
      </c>
      <c r="I75" s="43">
        <f>SUM(I67:I74)</f>
        <v>1272.5182399999999</v>
      </c>
      <c r="K75" s="21"/>
    </row>
    <row r="76" spans="1:12" x14ac:dyDescent="0.2">
      <c r="A76" s="3"/>
      <c r="B76" s="3"/>
      <c r="C76" s="3"/>
      <c r="D76" s="3"/>
      <c r="E76" s="3"/>
      <c r="F76" s="3"/>
      <c r="G76" s="3"/>
      <c r="H76" s="44"/>
      <c r="I76" s="4"/>
      <c r="K76" s="21"/>
    </row>
    <row r="77" spans="1:12" x14ac:dyDescent="0.2">
      <c r="A77" s="37" t="s">
        <v>102</v>
      </c>
      <c r="B77" s="3"/>
      <c r="C77" s="3"/>
      <c r="D77" s="3"/>
      <c r="E77" s="3"/>
      <c r="F77" s="3"/>
      <c r="G77" s="3"/>
      <c r="H77" s="44"/>
      <c r="I77" s="4"/>
      <c r="K77" s="21"/>
    </row>
    <row r="78" spans="1:12" x14ac:dyDescent="0.2">
      <c r="A78" s="37" t="s">
        <v>103</v>
      </c>
      <c r="B78" s="3"/>
      <c r="C78" s="3"/>
      <c r="D78" s="3"/>
      <c r="E78" s="3"/>
      <c r="F78" s="3"/>
      <c r="G78" s="3"/>
      <c r="H78" s="44"/>
      <c r="I78" s="4"/>
      <c r="K78" s="21"/>
    </row>
    <row r="79" spans="1:12" x14ac:dyDescent="0.2">
      <c r="A79" s="37" t="s">
        <v>104</v>
      </c>
      <c r="B79" s="3"/>
      <c r="C79" s="3"/>
      <c r="D79" s="3"/>
      <c r="E79" s="3"/>
      <c r="F79" s="3"/>
      <c r="G79" s="3"/>
      <c r="H79" s="44"/>
      <c r="I79" s="4"/>
      <c r="K79" s="21"/>
    </row>
    <row r="80" spans="1:12" x14ac:dyDescent="0.2">
      <c r="A80" s="37" t="s">
        <v>105</v>
      </c>
      <c r="B80" s="3"/>
      <c r="C80" s="3"/>
      <c r="D80" s="3"/>
      <c r="E80" s="3"/>
      <c r="F80" s="3"/>
      <c r="G80" s="3"/>
      <c r="H80" s="44"/>
      <c r="I80" s="4"/>
      <c r="K80" s="21"/>
    </row>
    <row r="81" spans="1:11" x14ac:dyDescent="0.2">
      <c r="A81" s="37" t="s">
        <v>106</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107</v>
      </c>
      <c r="B83" s="397" t="s">
        <v>108</v>
      </c>
      <c r="C83" s="414"/>
      <c r="D83" s="414"/>
      <c r="E83" s="414"/>
      <c r="F83" s="414"/>
      <c r="G83" s="415"/>
      <c r="H83" s="42"/>
      <c r="I83" s="34" t="s">
        <v>61</v>
      </c>
    </row>
    <row r="84" spans="1:11" x14ac:dyDescent="0.2">
      <c r="A84" s="8" t="s">
        <v>26</v>
      </c>
      <c r="B84" s="413" t="s">
        <v>109</v>
      </c>
      <c r="C84" s="413"/>
      <c r="D84" s="413"/>
      <c r="E84" s="413"/>
      <c r="F84" s="413"/>
      <c r="G84" s="413"/>
      <c r="H84" s="23" t="s">
        <v>110</v>
      </c>
      <c r="I84" s="27">
        <f>'Mód2.3'!E12</f>
        <v>8.1242000000000303</v>
      </c>
    </row>
    <row r="85" spans="1:11" x14ac:dyDescent="0.2">
      <c r="A85" s="8" t="s">
        <v>28</v>
      </c>
      <c r="B85" s="413" t="s">
        <v>111</v>
      </c>
      <c r="C85" s="413"/>
      <c r="D85" s="413"/>
      <c r="E85" s="413"/>
      <c r="F85" s="413"/>
      <c r="G85" s="413"/>
      <c r="H85" s="23" t="s">
        <v>110</v>
      </c>
      <c r="I85" s="27">
        <f>'Mód2.3'!E25</f>
        <v>594</v>
      </c>
    </row>
    <row r="86" spans="1:11" x14ac:dyDescent="0.2">
      <c r="A86" s="8" t="s">
        <v>31</v>
      </c>
      <c r="B86" s="413" t="s">
        <v>112</v>
      </c>
      <c r="C86" s="413"/>
      <c r="D86" s="413"/>
      <c r="E86" s="413"/>
      <c r="F86" s="413"/>
      <c r="G86" s="413"/>
      <c r="H86" s="23" t="s">
        <v>110</v>
      </c>
      <c r="I86" s="27">
        <f>'Mód2.3'!E33</f>
        <v>22</v>
      </c>
    </row>
    <row r="87" spans="1:11" ht="25.5" customHeight="1" x14ac:dyDescent="0.2">
      <c r="A87" s="47" t="s">
        <v>34</v>
      </c>
      <c r="B87" s="429" t="s">
        <v>113</v>
      </c>
      <c r="C87" s="429"/>
      <c r="D87" s="429"/>
      <c r="E87" s="429"/>
      <c r="F87" s="429"/>
      <c r="G87" s="429"/>
      <c r="H87" s="36" t="s">
        <v>110</v>
      </c>
      <c r="I87" s="169">
        <f>'Mód2.3'!E42</f>
        <v>0</v>
      </c>
    </row>
    <row r="88" spans="1:11" x14ac:dyDescent="0.2">
      <c r="A88" s="8" t="s">
        <v>68</v>
      </c>
      <c r="B88" s="413" t="s">
        <v>114</v>
      </c>
      <c r="C88" s="413"/>
      <c r="D88" s="413"/>
      <c r="E88" s="413"/>
      <c r="F88" s="413"/>
      <c r="G88" s="413"/>
      <c r="H88" s="23" t="s">
        <v>110</v>
      </c>
      <c r="I88" s="27">
        <f>'Mód2.3'!E52</f>
        <v>20</v>
      </c>
    </row>
    <row r="89" spans="1:11" x14ac:dyDescent="0.2">
      <c r="A89" s="8" t="s">
        <v>70</v>
      </c>
      <c r="B89" s="413" t="s">
        <v>115</v>
      </c>
      <c r="C89" s="413"/>
      <c r="D89" s="413"/>
      <c r="E89" s="413"/>
      <c r="F89" s="413"/>
      <c r="G89" s="413"/>
      <c r="H89" s="23" t="s">
        <v>110</v>
      </c>
      <c r="I89" s="27">
        <f>'Mód2.3'!E60</f>
        <v>421.31200000000007</v>
      </c>
    </row>
    <row r="90" spans="1:11" x14ac:dyDescent="0.2">
      <c r="A90" s="396" t="s">
        <v>116</v>
      </c>
      <c r="B90" s="396"/>
      <c r="C90" s="396"/>
      <c r="D90" s="396"/>
      <c r="E90" s="396"/>
      <c r="F90" s="396"/>
      <c r="G90" s="396"/>
      <c r="H90" s="396"/>
      <c r="I90" s="43">
        <f>SUM(I84:I89)</f>
        <v>1065.4362000000001</v>
      </c>
    </row>
    <row r="91" spans="1:11" x14ac:dyDescent="0.2">
      <c r="A91" s="3"/>
      <c r="B91" s="3"/>
      <c r="C91" s="3"/>
      <c r="D91" s="3"/>
      <c r="E91" s="3"/>
      <c r="F91" s="3"/>
      <c r="G91" s="3"/>
      <c r="H91" s="3"/>
      <c r="I91" s="4"/>
    </row>
    <row r="92" spans="1:11" x14ac:dyDescent="0.2">
      <c r="A92" s="37" t="s">
        <v>117</v>
      </c>
      <c r="B92" s="3"/>
      <c r="C92" s="3"/>
      <c r="D92" s="3"/>
      <c r="E92" s="3"/>
      <c r="F92" s="3"/>
      <c r="G92" s="3"/>
      <c r="H92" s="3"/>
      <c r="I92" s="4"/>
    </row>
    <row r="93" spans="1:11" x14ac:dyDescent="0.2">
      <c r="A93" s="37" t="s">
        <v>118</v>
      </c>
      <c r="B93" s="3"/>
      <c r="C93" s="3"/>
      <c r="D93" s="3"/>
      <c r="E93" s="3"/>
      <c r="F93" s="3"/>
      <c r="G93" s="3"/>
      <c r="H93" s="3"/>
      <c r="I93" s="4"/>
    </row>
    <row r="94" spans="1:11" x14ac:dyDescent="0.2">
      <c r="A94" s="37" t="s">
        <v>119</v>
      </c>
      <c r="B94" s="3"/>
      <c r="C94" s="3"/>
      <c r="D94" s="3"/>
      <c r="E94" s="3"/>
      <c r="F94" s="3"/>
      <c r="G94" s="3"/>
      <c r="H94" s="3"/>
      <c r="I94" s="4"/>
    </row>
    <row r="95" spans="1:11" x14ac:dyDescent="0.2">
      <c r="A95" s="37" t="s">
        <v>120</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121</v>
      </c>
      <c r="C97" s="48"/>
      <c r="D97" s="48"/>
      <c r="E97" s="48"/>
      <c r="F97" s="48"/>
      <c r="G97" s="48"/>
      <c r="H97" s="48"/>
      <c r="I97" s="48"/>
    </row>
    <row r="98" spans="1:11" x14ac:dyDescent="0.2">
      <c r="A98" s="392" t="s">
        <v>122</v>
      </c>
      <c r="B98" s="392"/>
      <c r="C98" s="392"/>
      <c r="D98" s="392"/>
      <c r="E98" s="392"/>
      <c r="F98" s="392"/>
      <c r="G98" s="392"/>
      <c r="H98" s="392"/>
      <c r="I98" s="8" t="s">
        <v>61</v>
      </c>
    </row>
    <row r="99" spans="1:11" x14ac:dyDescent="0.2">
      <c r="A99" s="8" t="s">
        <v>76</v>
      </c>
      <c r="B99" s="428" t="s">
        <v>123</v>
      </c>
      <c r="C99" s="428"/>
      <c r="D99" s="428"/>
      <c r="E99" s="428"/>
      <c r="F99" s="428"/>
      <c r="G99" s="428"/>
      <c r="H99" s="428"/>
      <c r="I99" s="25">
        <f>I56</f>
        <v>966.54583976533331</v>
      </c>
    </row>
    <row r="100" spans="1:11" x14ac:dyDescent="0.2">
      <c r="A100" s="8" t="s">
        <v>88</v>
      </c>
      <c r="B100" s="428" t="s">
        <v>124</v>
      </c>
      <c r="C100" s="428"/>
      <c r="D100" s="428"/>
      <c r="E100" s="428"/>
      <c r="F100" s="428"/>
      <c r="G100" s="428"/>
      <c r="H100" s="428"/>
      <c r="I100" s="25">
        <f>I75</f>
        <v>1272.5182399999999</v>
      </c>
    </row>
    <row r="101" spans="1:11" x14ac:dyDescent="0.2">
      <c r="A101" s="8" t="s">
        <v>107</v>
      </c>
      <c r="B101" s="428" t="s">
        <v>125</v>
      </c>
      <c r="C101" s="428"/>
      <c r="D101" s="428"/>
      <c r="E101" s="428"/>
      <c r="F101" s="428"/>
      <c r="G101" s="428"/>
      <c r="H101" s="428"/>
      <c r="I101" s="25">
        <f>I90</f>
        <v>1065.4362000000001</v>
      </c>
    </row>
    <row r="102" spans="1:11" x14ac:dyDescent="0.2">
      <c r="A102" s="407" t="s">
        <v>126</v>
      </c>
      <c r="B102" s="407"/>
      <c r="C102" s="407"/>
      <c r="D102" s="407"/>
      <c r="E102" s="407"/>
      <c r="F102" s="407"/>
      <c r="G102" s="407"/>
      <c r="H102" s="407"/>
      <c r="I102" s="299">
        <f>SUM(I99:I101)</f>
        <v>3304.5002797653333</v>
      </c>
      <c r="K102" s="7"/>
    </row>
    <row r="103" spans="1:11" x14ac:dyDescent="0.2">
      <c r="A103" s="411"/>
      <c r="B103" s="412"/>
      <c r="C103" s="412"/>
      <c r="D103" s="412"/>
      <c r="E103" s="412"/>
      <c r="F103" s="412"/>
      <c r="G103" s="412"/>
      <c r="H103" s="412"/>
      <c r="I103" s="412"/>
    </row>
    <row r="104" spans="1:11" x14ac:dyDescent="0.2">
      <c r="A104" s="410" t="s">
        <v>127</v>
      </c>
      <c r="B104" s="410"/>
      <c r="C104" s="410"/>
      <c r="D104" s="410"/>
      <c r="E104" s="410"/>
      <c r="F104" s="410"/>
      <c r="G104" s="410"/>
      <c r="H104" s="410"/>
      <c r="I104" s="410"/>
    </row>
    <row r="105" spans="1:11" x14ac:dyDescent="0.2">
      <c r="A105" s="8">
        <v>3</v>
      </c>
      <c r="B105" s="392" t="s">
        <v>128</v>
      </c>
      <c r="C105" s="392"/>
      <c r="D105" s="392"/>
      <c r="E105" s="392"/>
      <c r="F105" s="392"/>
      <c r="G105" s="392"/>
      <c r="H105" s="8" t="s">
        <v>60</v>
      </c>
      <c r="I105" s="8" t="s">
        <v>61</v>
      </c>
    </row>
    <row r="106" spans="1:11" x14ac:dyDescent="0.2">
      <c r="A106" s="8" t="s">
        <v>26</v>
      </c>
      <c r="B106" s="409" t="s">
        <v>129</v>
      </c>
      <c r="C106" s="409"/>
      <c r="D106" s="409"/>
      <c r="E106" s="409"/>
      <c r="F106" s="409"/>
      <c r="G106" s="409"/>
      <c r="H106" s="1">
        <v>4.1999999999999997E-3</v>
      </c>
      <c r="I106" s="25">
        <f>H106*I45</f>
        <v>14.523305999999998</v>
      </c>
    </row>
    <row r="107" spans="1:11" x14ac:dyDescent="0.2">
      <c r="A107" s="47" t="s">
        <v>28</v>
      </c>
      <c r="B107" s="425" t="s">
        <v>130</v>
      </c>
      <c r="C107" s="425"/>
      <c r="D107" s="425"/>
      <c r="E107" s="425"/>
      <c r="F107" s="425"/>
      <c r="G107" s="425"/>
      <c r="H107" s="163">
        <f>H74</f>
        <v>0.08</v>
      </c>
      <c r="I107" s="164">
        <f>I106*H107</f>
        <v>1.16186448</v>
      </c>
    </row>
    <row r="108" spans="1:11" ht="24.75" customHeight="1" x14ac:dyDescent="0.2">
      <c r="A108" s="47" t="s">
        <v>31</v>
      </c>
      <c r="B108" s="425" t="s">
        <v>131</v>
      </c>
      <c r="C108" s="425"/>
      <c r="D108" s="425"/>
      <c r="E108" s="425"/>
      <c r="F108" s="425"/>
      <c r="G108" s="425"/>
      <c r="H108" s="163">
        <v>2E-3</v>
      </c>
      <c r="I108" s="164">
        <f>H108*I45</f>
        <v>6.9158599999999995</v>
      </c>
    </row>
    <row r="109" spans="1:11" x14ac:dyDescent="0.2">
      <c r="A109" s="8" t="s">
        <v>34</v>
      </c>
      <c r="B109" s="409" t="s">
        <v>132</v>
      </c>
      <c r="C109" s="409"/>
      <c r="D109" s="409"/>
      <c r="E109" s="409"/>
      <c r="F109" s="409"/>
      <c r="G109" s="409"/>
      <c r="H109" s="1">
        <v>1.9400000000000001E-2</v>
      </c>
      <c r="I109" s="25">
        <f>H109*I45</f>
        <v>67.083842000000004</v>
      </c>
    </row>
    <row r="110" spans="1:11" x14ac:dyDescent="0.2">
      <c r="A110" s="8" t="s">
        <v>68</v>
      </c>
      <c r="B110" s="426" t="s">
        <v>133</v>
      </c>
      <c r="C110" s="426"/>
      <c r="D110" s="426"/>
      <c r="E110" s="426"/>
      <c r="F110" s="426"/>
      <c r="G110" s="426"/>
      <c r="H110" s="24">
        <f>H75</f>
        <v>0.36800000000000005</v>
      </c>
      <c r="I110" s="25">
        <f>I109*H110</f>
        <v>24.686853856000006</v>
      </c>
    </row>
    <row r="111" spans="1:11" ht="25.5" customHeight="1" x14ac:dyDescent="0.2">
      <c r="A111" s="47" t="s">
        <v>70</v>
      </c>
      <c r="B111" s="425" t="s">
        <v>134</v>
      </c>
      <c r="C111" s="425"/>
      <c r="D111" s="425"/>
      <c r="E111" s="425"/>
      <c r="F111" s="425"/>
      <c r="G111" s="425"/>
      <c r="H111" s="163">
        <v>3.7999999999999999E-2</v>
      </c>
      <c r="I111" s="164">
        <f>H111*I45</f>
        <v>131.40134</v>
      </c>
      <c r="K111" s="7"/>
    </row>
    <row r="112" spans="1:11" x14ac:dyDescent="0.2">
      <c r="A112" s="407" t="s">
        <v>135</v>
      </c>
      <c r="B112" s="407"/>
      <c r="C112" s="407"/>
      <c r="D112" s="407"/>
      <c r="E112" s="407"/>
      <c r="F112" s="407"/>
      <c r="G112" s="407"/>
      <c r="H112" s="42"/>
      <c r="I112" s="129">
        <f>SUM(I106:I111)</f>
        <v>245.773066336</v>
      </c>
    </row>
    <row r="113" spans="1:11" x14ac:dyDescent="0.2">
      <c r="A113" s="393"/>
      <c r="B113" s="427"/>
      <c r="C113" s="427"/>
      <c r="D113" s="427"/>
      <c r="E113" s="427"/>
      <c r="F113" s="427"/>
      <c r="G113" s="427"/>
      <c r="H113" s="427"/>
      <c r="I113" s="427"/>
    </row>
    <row r="114" spans="1:11" x14ac:dyDescent="0.2">
      <c r="A114" s="410" t="s">
        <v>136</v>
      </c>
      <c r="B114" s="410"/>
      <c r="C114" s="410"/>
      <c r="D114" s="410"/>
      <c r="E114" s="410"/>
      <c r="F114" s="410"/>
      <c r="G114" s="410"/>
      <c r="H114" s="410"/>
      <c r="I114" s="410"/>
    </row>
    <row r="115" spans="1:11" x14ac:dyDescent="0.2">
      <c r="A115" s="3"/>
      <c r="B115" s="3"/>
      <c r="C115" s="3"/>
      <c r="D115" s="3"/>
      <c r="E115" s="3"/>
      <c r="F115" s="3"/>
      <c r="G115" s="3"/>
      <c r="H115" s="3"/>
      <c r="I115" s="3"/>
    </row>
    <row r="116" spans="1:11" x14ac:dyDescent="0.2">
      <c r="A116" s="37" t="s">
        <v>137</v>
      </c>
      <c r="B116" s="3"/>
      <c r="C116" s="3"/>
      <c r="D116" s="3"/>
      <c r="E116" s="3"/>
      <c r="F116" s="3"/>
      <c r="G116" s="3"/>
      <c r="H116" s="3"/>
      <c r="I116" s="3"/>
    </row>
    <row r="117" spans="1:11" x14ac:dyDescent="0.2">
      <c r="A117" s="37" t="s">
        <v>138</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139</v>
      </c>
      <c r="B119" s="396" t="s">
        <v>140</v>
      </c>
      <c r="C119" s="396"/>
      <c r="D119" s="396"/>
      <c r="E119" s="396"/>
      <c r="F119" s="396"/>
      <c r="G119" s="396"/>
      <c r="H119" s="34" t="s">
        <v>60</v>
      </c>
      <c r="I119" s="34" t="s">
        <v>61</v>
      </c>
    </row>
    <row r="120" spans="1:11" x14ac:dyDescent="0.2">
      <c r="A120" s="49" t="s">
        <v>26</v>
      </c>
      <c r="B120" s="409" t="s">
        <v>141</v>
      </c>
      <c r="C120" s="409"/>
      <c r="D120" s="409"/>
      <c r="E120" s="409"/>
      <c r="F120" s="409"/>
      <c r="G120" s="409"/>
      <c r="H120" s="43"/>
      <c r="I120" s="43"/>
    </row>
    <row r="121" spans="1:11" x14ac:dyDescent="0.2">
      <c r="A121" s="8" t="s">
        <v>28</v>
      </c>
      <c r="B121" s="409" t="s">
        <v>142</v>
      </c>
      <c r="C121" s="409"/>
      <c r="D121" s="409"/>
      <c r="E121" s="409"/>
      <c r="F121" s="409"/>
      <c r="G121" s="409"/>
      <c r="H121" s="173">
        <v>1.67E-2</v>
      </c>
      <c r="I121" s="25">
        <f>H121*$I$45</f>
        <v>57.747430999999999</v>
      </c>
      <c r="J121" s="32" t="s">
        <v>143</v>
      </c>
      <c r="K121" s="166"/>
    </row>
    <row r="122" spans="1:11" x14ac:dyDescent="0.2">
      <c r="A122" s="8" t="s">
        <v>31</v>
      </c>
      <c r="B122" s="409" t="s">
        <v>144</v>
      </c>
      <c r="C122" s="409"/>
      <c r="D122" s="409"/>
      <c r="E122" s="409"/>
      <c r="F122" s="409"/>
      <c r="G122" s="409"/>
      <c r="H122" s="173">
        <v>2.0000000000000001E-4</v>
      </c>
      <c r="I122" s="25">
        <f>H122*$I$45</f>
        <v>0.69158600000000003</v>
      </c>
      <c r="J122" s="32" t="s">
        <v>143</v>
      </c>
      <c r="K122" s="166"/>
    </row>
    <row r="123" spans="1:11" x14ac:dyDescent="0.2">
      <c r="A123" s="47" t="s">
        <v>34</v>
      </c>
      <c r="B123" s="425" t="s">
        <v>145</v>
      </c>
      <c r="C123" s="425"/>
      <c r="D123" s="425"/>
      <c r="E123" s="425"/>
      <c r="F123" s="425"/>
      <c r="G123" s="425"/>
      <c r="H123" s="163">
        <v>6.9999999999999999E-4</v>
      </c>
      <c r="I123" s="164">
        <f>H123*$I$45</f>
        <v>2.4205509999999997</v>
      </c>
      <c r="J123" s="32" t="s">
        <v>143</v>
      </c>
    </row>
    <row r="124" spans="1:11" x14ac:dyDescent="0.2">
      <c r="A124" s="8" t="s">
        <v>68</v>
      </c>
      <c r="B124" s="409" t="s">
        <v>146</v>
      </c>
      <c r="C124" s="409"/>
      <c r="D124" s="409"/>
      <c r="E124" s="409"/>
      <c r="F124" s="409"/>
      <c r="G124" s="409"/>
      <c r="H124" s="173">
        <v>2.8999999999999998E-3</v>
      </c>
      <c r="I124" s="25">
        <f>H124*$I$45</f>
        <v>10.027996999999999</v>
      </c>
      <c r="J124" s="32" t="s">
        <v>143</v>
      </c>
    </row>
    <row r="125" spans="1:11" x14ac:dyDescent="0.2">
      <c r="A125" s="8" t="s">
        <v>70</v>
      </c>
      <c r="B125" s="409" t="s">
        <v>147</v>
      </c>
      <c r="C125" s="409"/>
      <c r="D125" s="409"/>
      <c r="E125" s="409"/>
      <c r="F125" s="409"/>
      <c r="G125" s="409"/>
      <c r="H125" s="173"/>
      <c r="I125" s="25">
        <f t="shared" ref="I125" si="1">H125*$I$45</f>
        <v>0</v>
      </c>
      <c r="J125" s="32" t="s">
        <v>143</v>
      </c>
    </row>
    <row r="126" spans="1:11" x14ac:dyDescent="0.2">
      <c r="A126" s="396" t="s">
        <v>148</v>
      </c>
      <c r="B126" s="396"/>
      <c r="C126" s="396"/>
      <c r="D126" s="396"/>
      <c r="E126" s="396"/>
      <c r="F126" s="396"/>
      <c r="G126" s="396"/>
      <c r="H126" s="42"/>
      <c r="I126" s="43">
        <f>SUM(I121:I125)</f>
        <v>70.887564999999995</v>
      </c>
    </row>
    <row r="127" spans="1:11" x14ac:dyDescent="0.2">
      <c r="A127" s="8" t="s">
        <v>70</v>
      </c>
      <c r="B127" s="409" t="s">
        <v>149</v>
      </c>
      <c r="C127" s="409"/>
      <c r="D127" s="409"/>
      <c r="E127" s="409"/>
      <c r="F127" s="409"/>
      <c r="G127" s="409"/>
      <c r="H127" s="1">
        <f>H75</f>
        <v>0.36800000000000005</v>
      </c>
      <c r="I127" s="25">
        <f>I126*H127</f>
        <v>26.086623920000001</v>
      </c>
    </row>
    <row r="128" spans="1:11" x14ac:dyDescent="0.2">
      <c r="A128" s="396" t="s">
        <v>150</v>
      </c>
      <c r="B128" s="396"/>
      <c r="C128" s="396"/>
      <c r="D128" s="396"/>
      <c r="E128" s="396"/>
      <c r="F128" s="396"/>
      <c r="G128" s="396"/>
      <c r="H128" s="42"/>
      <c r="I128" s="43">
        <f>SUM(I126:I127)</f>
        <v>96.974188919999989</v>
      </c>
    </row>
    <row r="129" spans="1:10" x14ac:dyDescent="0.2">
      <c r="A129" s="3"/>
      <c r="B129" s="3"/>
      <c r="C129" s="3"/>
      <c r="D129" s="3"/>
      <c r="E129" s="3"/>
      <c r="F129" s="3"/>
      <c r="G129" s="3"/>
      <c r="H129" s="3"/>
      <c r="I129" s="3"/>
    </row>
    <row r="130" spans="1:10" x14ac:dyDescent="0.2">
      <c r="A130" s="49" t="s">
        <v>151</v>
      </c>
      <c r="B130" s="397" t="s">
        <v>152</v>
      </c>
      <c r="C130" s="414"/>
      <c r="D130" s="414"/>
      <c r="E130" s="414"/>
      <c r="F130" s="414"/>
      <c r="G130" s="415"/>
      <c r="H130" s="34" t="s">
        <v>60</v>
      </c>
      <c r="I130" s="34" t="s">
        <v>61</v>
      </c>
    </row>
    <row r="131" spans="1:10" x14ac:dyDescent="0.2">
      <c r="A131" s="8" t="s">
        <v>26</v>
      </c>
      <c r="B131" s="422" t="s">
        <v>153</v>
      </c>
      <c r="C131" s="423"/>
      <c r="D131" s="423"/>
      <c r="E131" s="423"/>
      <c r="F131" s="423"/>
      <c r="G131" s="424"/>
      <c r="H131" s="173">
        <v>0</v>
      </c>
      <c r="I131" s="25">
        <v>0</v>
      </c>
    </row>
    <row r="132" spans="1:10" x14ac:dyDescent="0.2">
      <c r="A132" s="397" t="s">
        <v>154</v>
      </c>
      <c r="B132" s="414"/>
      <c r="C132" s="414"/>
      <c r="D132" s="414"/>
      <c r="E132" s="414"/>
      <c r="F132" s="414"/>
      <c r="G132" s="415"/>
      <c r="H132" s="42">
        <f>TRUNC(SUM(H131),4)</f>
        <v>0</v>
      </c>
      <c r="I132" s="43">
        <f>SUM(I131)</f>
        <v>0</v>
      </c>
    </row>
    <row r="133" spans="1:10" x14ac:dyDescent="0.2">
      <c r="A133" s="51"/>
      <c r="B133" s="45"/>
      <c r="C133" s="45"/>
      <c r="D133" s="45"/>
      <c r="E133" s="45"/>
      <c r="F133" s="45"/>
      <c r="G133" s="45"/>
      <c r="H133" s="45"/>
      <c r="I133" s="45"/>
    </row>
    <row r="134" spans="1:10" x14ac:dyDescent="0.2">
      <c r="A134" s="396" t="s">
        <v>155</v>
      </c>
      <c r="B134" s="396"/>
      <c r="C134" s="396"/>
      <c r="D134" s="396"/>
      <c r="E134" s="396"/>
      <c r="F134" s="396"/>
      <c r="G134" s="396"/>
      <c r="H134" s="396"/>
      <c r="I134" s="396"/>
    </row>
    <row r="135" spans="1:10" x14ac:dyDescent="0.2">
      <c r="A135" s="47">
        <v>4</v>
      </c>
      <c r="B135" s="416" t="s">
        <v>156</v>
      </c>
      <c r="C135" s="417"/>
      <c r="D135" s="417"/>
      <c r="E135" s="417"/>
      <c r="F135" s="417"/>
      <c r="G135" s="418"/>
      <c r="H135" s="46"/>
      <c r="I135" s="8" t="s">
        <v>61</v>
      </c>
    </row>
    <row r="136" spans="1:10" x14ac:dyDescent="0.2">
      <c r="A136" s="8" t="s">
        <v>139</v>
      </c>
      <c r="B136" s="419" t="s">
        <v>157</v>
      </c>
      <c r="C136" s="420"/>
      <c r="D136" s="420"/>
      <c r="E136" s="420"/>
      <c r="F136" s="420"/>
      <c r="G136" s="421"/>
      <c r="H136" s="22"/>
      <c r="I136" s="25">
        <f>I128</f>
        <v>96.974188919999989</v>
      </c>
    </row>
    <row r="137" spans="1:10" x14ac:dyDescent="0.2">
      <c r="A137" s="8" t="s">
        <v>151</v>
      </c>
      <c r="B137" s="419" t="s">
        <v>158</v>
      </c>
      <c r="C137" s="420"/>
      <c r="D137" s="420"/>
      <c r="E137" s="420"/>
      <c r="F137" s="420"/>
      <c r="G137" s="421"/>
      <c r="H137" s="22"/>
      <c r="I137" s="25">
        <f>I132</f>
        <v>0</v>
      </c>
    </row>
    <row r="138" spans="1:10" x14ac:dyDescent="0.2">
      <c r="A138" s="407" t="s">
        <v>159</v>
      </c>
      <c r="B138" s="407"/>
      <c r="C138" s="407"/>
      <c r="D138" s="407"/>
      <c r="E138" s="407"/>
      <c r="F138" s="407"/>
      <c r="G138" s="407"/>
      <c r="H138" s="407"/>
      <c r="I138" s="129">
        <f>SUM(I136:I137)</f>
        <v>96.974188919999989</v>
      </c>
    </row>
    <row r="139" spans="1:10" x14ac:dyDescent="0.2">
      <c r="A139" s="411"/>
      <c r="B139" s="412"/>
      <c r="C139" s="412"/>
      <c r="D139" s="412"/>
      <c r="E139" s="412"/>
      <c r="F139" s="412"/>
      <c r="G139" s="412"/>
      <c r="H139" s="412"/>
      <c r="I139" s="412"/>
    </row>
    <row r="140" spans="1:10" x14ac:dyDescent="0.2">
      <c r="A140" s="410" t="s">
        <v>160</v>
      </c>
      <c r="B140" s="410"/>
      <c r="C140" s="410"/>
      <c r="D140" s="410"/>
      <c r="E140" s="410"/>
      <c r="F140" s="410"/>
      <c r="G140" s="410"/>
      <c r="H140" s="410"/>
      <c r="I140" s="410"/>
    </row>
    <row r="141" spans="1:10" x14ac:dyDescent="0.2">
      <c r="A141" s="8">
        <v>5</v>
      </c>
      <c r="B141" s="392" t="s">
        <v>161</v>
      </c>
      <c r="C141" s="392"/>
      <c r="D141" s="392"/>
      <c r="E141" s="392"/>
      <c r="F141" s="392"/>
      <c r="G141" s="392"/>
      <c r="H141" s="8"/>
      <c r="I141" s="8" t="s">
        <v>61</v>
      </c>
    </row>
    <row r="142" spans="1:10" x14ac:dyDescent="0.2">
      <c r="A142" s="8" t="s">
        <v>26</v>
      </c>
      <c r="B142" s="413" t="s">
        <v>162</v>
      </c>
      <c r="C142" s="413"/>
      <c r="D142" s="413"/>
      <c r="E142" s="413"/>
      <c r="F142" s="413"/>
      <c r="G142" s="413"/>
      <c r="H142" s="23" t="s">
        <v>110</v>
      </c>
      <c r="I142" s="25" cm="1">
        <f t="array" ref="I142:J142">Uniforme!K67:L67</f>
        <v>69.393013888888888</v>
      </c>
      <c r="J142">
        <v>0</v>
      </c>
    </row>
    <row r="143" spans="1:10" x14ac:dyDescent="0.2">
      <c r="A143" s="8" t="s">
        <v>28</v>
      </c>
      <c r="B143" s="413" t="s">
        <v>163</v>
      </c>
      <c r="C143" s="413"/>
      <c r="D143" s="413"/>
      <c r="E143" s="413"/>
      <c r="F143" s="413"/>
      <c r="G143" s="413"/>
      <c r="H143" s="23" t="s">
        <v>110</v>
      </c>
      <c r="I143" s="25">
        <v>0</v>
      </c>
    </row>
    <row r="144" spans="1:10" x14ac:dyDescent="0.2">
      <c r="A144" s="28" t="s">
        <v>31</v>
      </c>
      <c r="B144" s="413" t="s">
        <v>164</v>
      </c>
      <c r="C144" s="413"/>
      <c r="D144" s="413"/>
      <c r="E144" s="413"/>
      <c r="F144" s="413"/>
      <c r="G144" s="413"/>
      <c r="H144" s="23" t="s">
        <v>110</v>
      </c>
      <c r="I144" s="25">
        <v>0</v>
      </c>
    </row>
    <row r="145" spans="1:13" x14ac:dyDescent="0.2">
      <c r="A145" s="407" t="s">
        <v>165</v>
      </c>
      <c r="B145" s="407"/>
      <c r="C145" s="407"/>
      <c r="D145" s="407"/>
      <c r="E145" s="407"/>
      <c r="F145" s="407"/>
      <c r="G145" s="407"/>
      <c r="H145" s="42" t="s">
        <v>110</v>
      </c>
      <c r="I145" s="129">
        <f>SUM(I142:I144)</f>
        <v>69.393013888888888</v>
      </c>
      <c r="K145" s="166"/>
    </row>
    <row r="146" spans="1:13" x14ac:dyDescent="0.2">
      <c r="A146" s="53"/>
      <c r="B146" s="53"/>
      <c r="C146" s="53"/>
      <c r="D146" s="53"/>
      <c r="E146" s="53"/>
      <c r="F146" s="53"/>
      <c r="G146" s="53"/>
      <c r="H146" s="53"/>
      <c r="I146" s="53"/>
    </row>
    <row r="147" spans="1:13" x14ac:dyDescent="0.2">
      <c r="A147" s="37" t="s">
        <v>166</v>
      </c>
      <c r="B147" s="3"/>
      <c r="C147" s="3"/>
      <c r="D147" s="3"/>
      <c r="E147" s="3"/>
      <c r="F147" s="3"/>
      <c r="G147" s="3"/>
      <c r="H147" s="3"/>
      <c r="I147" s="3"/>
    </row>
    <row r="148" spans="1:13" x14ac:dyDescent="0.2">
      <c r="A148" s="52"/>
      <c r="B148" s="3"/>
      <c r="C148" s="3"/>
      <c r="D148" s="3"/>
      <c r="E148" s="3"/>
      <c r="F148" s="3"/>
      <c r="G148" s="3"/>
      <c r="H148" s="3"/>
      <c r="I148" s="3"/>
    </row>
    <row r="149" spans="1:13" x14ac:dyDescent="0.2">
      <c r="A149" s="410" t="s">
        <v>167</v>
      </c>
      <c r="B149" s="410"/>
      <c r="C149" s="410"/>
      <c r="D149" s="410"/>
      <c r="E149" s="410"/>
      <c r="F149" s="410"/>
      <c r="G149" s="410"/>
      <c r="H149" s="410"/>
      <c r="I149" s="410"/>
    </row>
    <row r="150" spans="1:13" x14ac:dyDescent="0.2">
      <c r="A150" s="8">
        <v>6</v>
      </c>
      <c r="B150" s="392" t="s">
        <v>168</v>
      </c>
      <c r="C150" s="392"/>
      <c r="D150" s="392"/>
      <c r="E150" s="392"/>
      <c r="F150" s="392"/>
      <c r="G150" s="392"/>
      <c r="H150" s="8" t="s">
        <v>60</v>
      </c>
      <c r="I150" s="8" t="s">
        <v>61</v>
      </c>
    </row>
    <row r="151" spans="1:13" x14ac:dyDescent="0.2">
      <c r="A151" s="8" t="s">
        <v>26</v>
      </c>
      <c r="B151" s="409" t="s">
        <v>169</v>
      </c>
      <c r="C151" s="409"/>
      <c r="D151" s="409"/>
      <c r="E151" s="409"/>
      <c r="F151" s="409"/>
      <c r="G151" s="409"/>
      <c r="H151" s="29">
        <v>0.05</v>
      </c>
      <c r="I151" s="297">
        <f>H151*I169</f>
        <v>358.72852744551113</v>
      </c>
      <c r="J151" s="32" t="s">
        <v>170</v>
      </c>
    </row>
    <row r="152" spans="1:13" x14ac:dyDescent="0.2">
      <c r="A152" s="8" t="s">
        <v>28</v>
      </c>
      <c r="B152" s="409" t="s">
        <v>171</v>
      </c>
      <c r="C152" s="409"/>
      <c r="D152" s="409"/>
      <c r="E152" s="409"/>
      <c r="F152" s="409"/>
      <c r="G152" s="409"/>
      <c r="H152" s="29">
        <v>0.1</v>
      </c>
      <c r="I152" s="297">
        <f>H152*(I151+I169)</f>
        <v>753.32990763557336</v>
      </c>
      <c r="J152" s="32" t="s">
        <v>170</v>
      </c>
    </row>
    <row r="153" spans="1:13" x14ac:dyDescent="0.2">
      <c r="A153" s="8" t="s">
        <v>31</v>
      </c>
      <c r="B153" s="408" t="s">
        <v>172</v>
      </c>
      <c r="C153" s="408"/>
      <c r="D153" s="408"/>
      <c r="E153" s="408"/>
      <c r="F153" s="408"/>
      <c r="G153" s="408"/>
      <c r="H153" s="2"/>
      <c r="I153" s="30"/>
    </row>
    <row r="154" spans="1:13" x14ac:dyDescent="0.2">
      <c r="A154" s="8" t="s">
        <v>173</v>
      </c>
      <c r="B154" s="409" t="s">
        <v>174</v>
      </c>
      <c r="C154" s="409"/>
      <c r="D154" s="409"/>
      <c r="E154" s="409"/>
      <c r="F154" s="409"/>
      <c r="G154" s="409"/>
      <c r="H154" s="6">
        <v>1.6500000000000001E-2</v>
      </c>
      <c r="I154" s="297">
        <f>$I$171*H154</f>
        <v>159.45121499999999</v>
      </c>
      <c r="J154" s="32" t="s">
        <v>175</v>
      </c>
      <c r="K154" s="7"/>
    </row>
    <row r="155" spans="1:13" x14ac:dyDescent="0.2">
      <c r="A155" s="8" t="s">
        <v>176</v>
      </c>
      <c r="B155" s="409" t="s">
        <v>177</v>
      </c>
      <c r="C155" s="409"/>
      <c r="D155" s="409"/>
      <c r="E155" s="409"/>
      <c r="F155" s="409"/>
      <c r="G155" s="409"/>
      <c r="H155" s="6">
        <v>7.5999999999999998E-2</v>
      </c>
      <c r="I155" s="297">
        <f t="shared" ref="I155:I156" si="2">$I$171*H155</f>
        <v>734.44195999999988</v>
      </c>
      <c r="J155" s="32" t="s">
        <v>175</v>
      </c>
      <c r="K155" s="7"/>
    </row>
    <row r="156" spans="1:13" x14ac:dyDescent="0.2">
      <c r="A156" s="8" t="s">
        <v>178</v>
      </c>
      <c r="B156" s="409" t="s">
        <v>179</v>
      </c>
      <c r="C156" s="409"/>
      <c r="D156" s="409"/>
      <c r="E156" s="409"/>
      <c r="F156" s="409"/>
      <c r="G156" s="409"/>
      <c r="H156" s="6">
        <v>0.05</v>
      </c>
      <c r="I156" s="297">
        <f t="shared" si="2"/>
        <v>483.18549999999999</v>
      </c>
      <c r="J156" s="32" t="s">
        <v>175</v>
      </c>
      <c r="K156" s="7"/>
    </row>
    <row r="157" spans="1:13" x14ac:dyDescent="0.2">
      <c r="A157" s="407" t="s">
        <v>180</v>
      </c>
      <c r="B157" s="407"/>
      <c r="C157" s="407"/>
      <c r="D157" s="407"/>
      <c r="E157" s="407"/>
      <c r="F157" s="407"/>
      <c r="G157" s="407"/>
      <c r="H157" s="54">
        <f>SUM(H151:H156)</f>
        <v>0.29250000000000004</v>
      </c>
      <c r="I157" s="299">
        <f>SUM(I151:I156)</f>
        <v>2489.1371100810843</v>
      </c>
      <c r="K157" s="7"/>
      <c r="M157" s="7"/>
    </row>
    <row r="158" spans="1:13" x14ac:dyDescent="0.2">
      <c r="A158" s="326"/>
      <c r="B158" s="298"/>
      <c r="C158" s="298"/>
      <c r="D158" s="298"/>
      <c r="E158" s="298"/>
      <c r="F158" s="298"/>
      <c r="G158" s="298"/>
      <c r="H158" s="298"/>
      <c r="I158" s="298"/>
    </row>
    <row r="159" spans="1:13" x14ac:dyDescent="0.2">
      <c r="A159" s="37" t="s">
        <v>181</v>
      </c>
      <c r="B159" s="298"/>
      <c r="C159" s="298"/>
      <c r="D159" s="298"/>
      <c r="E159" s="298"/>
      <c r="F159" s="298"/>
      <c r="G159" s="298"/>
      <c r="H159" s="298"/>
      <c r="I159" s="298"/>
    </row>
    <row r="160" spans="1:13" x14ac:dyDescent="0.2">
      <c r="A160" s="37" t="s">
        <v>182</v>
      </c>
      <c r="B160" s="298"/>
      <c r="C160" s="298"/>
      <c r="D160" s="298"/>
      <c r="E160" s="298"/>
      <c r="F160" s="298"/>
      <c r="G160" s="298"/>
      <c r="H160" s="298"/>
      <c r="I160" s="298"/>
    </row>
    <row r="161" spans="1:11" x14ac:dyDescent="0.2">
      <c r="A161" s="289"/>
      <c r="B161" s="289"/>
      <c r="C161" s="289"/>
      <c r="D161" s="289"/>
      <c r="E161" s="289"/>
      <c r="F161" s="289"/>
      <c r="G161" s="289"/>
      <c r="H161" s="289"/>
      <c r="I161" s="4"/>
    </row>
    <row r="162" spans="1:11" x14ac:dyDescent="0.2">
      <c r="A162" s="396" t="s">
        <v>183</v>
      </c>
      <c r="B162" s="396"/>
      <c r="C162" s="396"/>
      <c r="D162" s="396"/>
      <c r="E162" s="396"/>
      <c r="F162" s="396"/>
      <c r="G162" s="396"/>
      <c r="H162" s="396"/>
      <c r="I162" s="396"/>
      <c r="K162" s="9"/>
    </row>
    <row r="163" spans="1:11" x14ac:dyDescent="0.2">
      <c r="A163" s="392" t="s">
        <v>184</v>
      </c>
      <c r="B163" s="392"/>
      <c r="C163" s="392"/>
      <c r="D163" s="392"/>
      <c r="E163" s="392"/>
      <c r="F163" s="392"/>
      <c r="G163" s="392"/>
      <c r="H163" s="392"/>
      <c r="I163" s="8" t="s">
        <v>61</v>
      </c>
    </row>
    <row r="164" spans="1:11" x14ac:dyDescent="0.2">
      <c r="A164" s="291" t="s">
        <v>26</v>
      </c>
      <c r="B164" s="406" t="str">
        <f>A37</f>
        <v>MÓDULO 1 - COMPOSIÇÃO DA REMUNERAÇÃO</v>
      </c>
      <c r="C164" s="406"/>
      <c r="D164" s="406"/>
      <c r="E164" s="406"/>
      <c r="F164" s="406"/>
      <c r="G164" s="406"/>
      <c r="H164" s="406"/>
      <c r="I164" s="167">
        <f>I45</f>
        <v>3457.93</v>
      </c>
    </row>
    <row r="165" spans="1:11" x14ac:dyDescent="0.2">
      <c r="A165" s="291" t="s">
        <v>28</v>
      </c>
      <c r="B165" s="406" t="str">
        <f>A50</f>
        <v>MÓDULO 2 – ENCARGOS E BENEFÍCIOS ANUAIS, MENSAIS E DIÁRIOS</v>
      </c>
      <c r="C165" s="406"/>
      <c r="D165" s="406"/>
      <c r="E165" s="406"/>
      <c r="F165" s="406"/>
      <c r="G165" s="406"/>
      <c r="H165" s="406"/>
      <c r="I165" s="167">
        <f>I102</f>
        <v>3304.5002797653333</v>
      </c>
    </row>
    <row r="166" spans="1:11" x14ac:dyDescent="0.2">
      <c r="A166" s="291" t="s">
        <v>31</v>
      </c>
      <c r="B166" s="406" t="str">
        <f>A104</f>
        <v>MÓDULO 3 – PROVISÃO PARA RESCISÃO</v>
      </c>
      <c r="C166" s="406"/>
      <c r="D166" s="406"/>
      <c r="E166" s="406"/>
      <c r="F166" s="406"/>
      <c r="G166" s="406"/>
      <c r="H166" s="406"/>
      <c r="I166" s="297">
        <f>I112</f>
        <v>245.773066336</v>
      </c>
      <c r="K166" s="9"/>
    </row>
    <row r="167" spans="1:11" x14ac:dyDescent="0.2">
      <c r="A167" s="23" t="s">
        <v>34</v>
      </c>
      <c r="B167" s="406" t="str">
        <f>A114</f>
        <v>MÓDULO 4 – CUSTO DE REPOSIÇÃO DO PROFISSIONAL AUSENTE</v>
      </c>
      <c r="C167" s="406"/>
      <c r="D167" s="406"/>
      <c r="E167" s="406"/>
      <c r="F167" s="406"/>
      <c r="G167" s="406"/>
      <c r="H167" s="406"/>
      <c r="I167" s="297">
        <f>I138</f>
        <v>96.974188919999989</v>
      </c>
      <c r="K167" s="9"/>
    </row>
    <row r="168" spans="1:11" x14ac:dyDescent="0.2">
      <c r="A168" s="23" t="s">
        <v>68</v>
      </c>
      <c r="B168" s="406" t="str">
        <f>A140</f>
        <v>MÓDULO 5 – INSUMOS DIVERSOS</v>
      </c>
      <c r="C168" s="406"/>
      <c r="D168" s="406"/>
      <c r="E168" s="406"/>
      <c r="F168" s="406"/>
      <c r="G168" s="406"/>
      <c r="H168" s="406"/>
      <c r="I168" s="297">
        <f>I145</f>
        <v>69.393013888888888</v>
      </c>
    </row>
    <row r="169" spans="1:11" x14ac:dyDescent="0.2">
      <c r="A169" s="8"/>
      <c r="B169" s="392" t="s">
        <v>185</v>
      </c>
      <c r="C169" s="392"/>
      <c r="D169" s="392"/>
      <c r="E169" s="392"/>
      <c r="F169" s="392"/>
      <c r="G169" s="392"/>
      <c r="H169" s="392"/>
      <c r="I169" s="26">
        <f>SUM(I164:I168)</f>
        <v>7174.570548910222</v>
      </c>
      <c r="K169" s="7"/>
    </row>
    <row r="170" spans="1:11" x14ac:dyDescent="0.2">
      <c r="A170" s="23" t="s">
        <v>70</v>
      </c>
      <c r="B170" s="406" t="str">
        <f>A149</f>
        <v>MÓDULO 6 – CUSTOS INDIRETOS, TRIBUTOS E LUCRO</v>
      </c>
      <c r="C170" s="406"/>
      <c r="D170" s="406"/>
      <c r="E170" s="406"/>
      <c r="F170" s="406"/>
      <c r="G170" s="406"/>
      <c r="H170" s="406"/>
      <c r="I170" s="167">
        <f>I157</f>
        <v>2489.1371100810843</v>
      </c>
    </row>
    <row r="171" spans="1:11" x14ac:dyDescent="0.2">
      <c r="A171" s="407" t="s">
        <v>186</v>
      </c>
      <c r="B171" s="407"/>
      <c r="C171" s="407"/>
      <c r="D171" s="407"/>
      <c r="E171" s="407"/>
      <c r="F171" s="407"/>
      <c r="G171" s="407"/>
      <c r="H171" s="407"/>
      <c r="I171" s="167">
        <f>ROUND(SUM(I45,I102,I112,I138,I145,I151,I152)/(1-SUM(H154:H156)),2)</f>
        <v>9663.7099999999991</v>
      </c>
    </row>
    <row r="172" spans="1:11" x14ac:dyDescent="0.2">
      <c r="A172" s="3"/>
      <c r="B172" s="3"/>
      <c r="C172" s="3"/>
      <c r="D172" s="3"/>
      <c r="E172" s="3"/>
      <c r="F172" s="3"/>
      <c r="G172" s="3"/>
      <c r="H172" s="3"/>
      <c r="I172" s="4"/>
    </row>
    <row r="174" spans="1:11" ht="15.75" x14ac:dyDescent="0.2">
      <c r="A174" s="300"/>
      <c r="B174" s="300"/>
      <c r="C174" s="300"/>
      <c r="D174" s="300"/>
      <c r="E174" s="300"/>
      <c r="F174" s="300"/>
      <c r="G174" s="300"/>
      <c r="H174" s="300"/>
      <c r="I174" s="300"/>
    </row>
    <row r="175" spans="1:11" x14ac:dyDescent="0.2">
      <c r="A175" s="53"/>
      <c r="B175" s="53"/>
      <c r="C175" s="53"/>
      <c r="D175" s="53"/>
      <c r="E175" s="53"/>
      <c r="F175" s="53"/>
      <c r="G175" s="53"/>
      <c r="H175" s="53"/>
      <c r="I175" s="53"/>
    </row>
    <row r="176" spans="1:11" ht="15.75" x14ac:dyDescent="0.2">
      <c r="A176" s="300"/>
      <c r="B176" s="300"/>
      <c r="C176" s="300"/>
      <c r="D176" s="300"/>
      <c r="E176" s="300"/>
      <c r="F176" s="300"/>
      <c r="G176" s="300"/>
      <c r="H176" s="300"/>
      <c r="I176" s="300"/>
    </row>
    <row r="177" spans="1:9" x14ac:dyDescent="0.2">
      <c r="A177" s="53"/>
      <c r="B177" s="53"/>
      <c r="C177" s="53"/>
      <c r="D177" s="53"/>
      <c r="E177" s="53"/>
      <c r="F177" s="53"/>
      <c r="G177" s="53"/>
      <c r="H177" s="53"/>
      <c r="I177" s="53"/>
    </row>
    <row r="179" spans="1:9" x14ac:dyDescent="0.2">
      <c r="A179" s="53"/>
      <c r="B179" s="53"/>
      <c r="C179" s="53"/>
      <c r="D179" s="53"/>
      <c r="E179" s="53"/>
      <c r="F179" s="53"/>
      <c r="G179" s="53"/>
      <c r="H179" s="53"/>
      <c r="I179" s="53"/>
    </row>
    <row r="180" spans="1:9" x14ac:dyDescent="0.2">
      <c r="A180" s="10"/>
      <c r="B180" s="10"/>
      <c r="C180" s="10"/>
      <c r="D180" s="10"/>
      <c r="E180" s="10"/>
      <c r="F180" s="10"/>
      <c r="G180" s="10"/>
      <c r="H180" s="10"/>
      <c r="I180" s="10"/>
    </row>
    <row r="181" spans="1:9" x14ac:dyDescent="0.2">
      <c r="A181" s="301"/>
      <c r="B181" s="301"/>
      <c r="C181" s="301"/>
      <c r="D181" s="301"/>
      <c r="E181" s="301"/>
      <c r="F181" s="301"/>
      <c r="G181" s="301"/>
      <c r="H181" s="301"/>
      <c r="I181" s="301"/>
    </row>
    <row r="182" spans="1:9" x14ac:dyDescent="0.2">
      <c r="A182" s="301"/>
      <c r="B182" s="301"/>
      <c r="C182" s="301"/>
      <c r="D182" s="301"/>
      <c r="E182" s="301"/>
      <c r="F182" s="301"/>
      <c r="G182" s="301"/>
      <c r="H182" s="301"/>
      <c r="I182" s="301"/>
    </row>
    <row r="184" spans="1:9" ht="55.5" customHeight="1" x14ac:dyDescent="0.2">
      <c r="A184" s="53"/>
      <c r="B184" s="53"/>
      <c r="C184" s="53"/>
      <c r="D184" s="302"/>
      <c r="E184" s="10"/>
      <c r="F184" s="10"/>
      <c r="G184" s="302"/>
      <c r="H184" s="10"/>
      <c r="I184" s="303"/>
    </row>
    <row r="185" spans="1:9" ht="24" customHeight="1" x14ac:dyDescent="0.2">
      <c r="A185" s="50"/>
      <c r="B185" s="50"/>
      <c r="C185" s="50"/>
      <c r="D185" s="301"/>
      <c r="E185" s="50"/>
      <c r="F185" s="50"/>
      <c r="G185" s="304"/>
      <c r="H185" s="50"/>
      <c r="I185" s="305"/>
    </row>
    <row r="186" spans="1:9" x14ac:dyDescent="0.2">
      <c r="A186" s="10"/>
      <c r="B186" s="10"/>
      <c r="C186" s="10"/>
      <c r="D186" s="10"/>
      <c r="E186" s="10"/>
      <c r="F186" s="10"/>
      <c r="G186" s="10"/>
      <c r="H186" s="10"/>
      <c r="I186" s="306"/>
    </row>
    <row r="190" spans="1:9" x14ac:dyDescent="0.2">
      <c r="A190" s="301"/>
      <c r="B190" s="301"/>
      <c r="C190" s="301"/>
      <c r="D190" s="301"/>
      <c r="E190" s="301"/>
      <c r="F190" s="301"/>
      <c r="G190" s="301"/>
      <c r="H190" s="301"/>
      <c r="I190" s="301"/>
    </row>
    <row r="191" spans="1:9" x14ac:dyDescent="0.2">
      <c r="A191" s="301"/>
      <c r="B191" s="301"/>
      <c r="C191" s="301"/>
      <c r="D191" s="301"/>
      <c r="E191" s="301"/>
      <c r="F191" s="301"/>
      <c r="G191" s="301"/>
      <c r="H191" s="301"/>
      <c r="I191" s="301"/>
    </row>
    <row r="193" spans="1:9" x14ac:dyDescent="0.2">
      <c r="A193" s="53"/>
      <c r="B193" s="53"/>
      <c r="C193" s="53"/>
      <c r="D193" s="302"/>
      <c r="E193" s="10"/>
      <c r="F193" s="10"/>
      <c r="G193" s="302"/>
      <c r="H193" s="10"/>
      <c r="I193" s="303"/>
    </row>
    <row r="194" spans="1:9" ht="25.5" customHeight="1" x14ac:dyDescent="0.2">
      <c r="A194" s="50"/>
      <c r="B194" s="50"/>
      <c r="C194" s="50"/>
      <c r="D194" s="307"/>
      <c r="G194" s="304"/>
      <c r="H194" s="50"/>
      <c r="I194" s="305"/>
    </row>
    <row r="195" spans="1:9" x14ac:dyDescent="0.2">
      <c r="A195" s="10"/>
      <c r="B195" s="10"/>
      <c r="C195" s="10"/>
      <c r="D195" s="10"/>
      <c r="E195" s="10"/>
      <c r="F195" s="10"/>
      <c r="G195" s="10"/>
      <c r="H195" s="10"/>
      <c r="I195" s="306"/>
    </row>
    <row r="199" spans="1:9" x14ac:dyDescent="0.2">
      <c r="A199" s="301"/>
      <c r="B199" s="301"/>
      <c r="C199" s="301"/>
      <c r="D199" s="301"/>
      <c r="E199" s="301"/>
      <c r="F199" s="301"/>
      <c r="G199" s="301"/>
      <c r="H199" s="301"/>
      <c r="I199" s="301"/>
    </row>
    <row r="200" spans="1:9" x14ac:dyDescent="0.2">
      <c r="A200" s="301"/>
      <c r="B200" s="301"/>
      <c r="C200" s="301"/>
      <c r="D200" s="301"/>
      <c r="E200" s="301"/>
      <c r="F200" s="301"/>
      <c r="G200" s="301"/>
      <c r="H200" s="301"/>
      <c r="I200" s="301"/>
    </row>
    <row r="202" spans="1:9" x14ac:dyDescent="0.2">
      <c r="A202" s="53"/>
      <c r="B202" s="53"/>
      <c r="C202" s="53"/>
      <c r="D202" s="302"/>
      <c r="E202" s="10"/>
      <c r="F202" s="10"/>
      <c r="G202" s="302"/>
      <c r="H202" s="10"/>
      <c r="I202" s="303"/>
    </row>
    <row r="203" spans="1:9" ht="24.6" customHeight="1" x14ac:dyDescent="0.2">
      <c r="A203" s="50"/>
      <c r="B203" s="50"/>
      <c r="C203" s="50"/>
      <c r="D203" s="307"/>
      <c r="G203" s="304"/>
      <c r="H203" s="50"/>
      <c r="I203" s="305"/>
    </row>
    <row r="204" spans="1:9" x14ac:dyDescent="0.2">
      <c r="A204" s="10"/>
      <c r="B204" s="10"/>
      <c r="C204" s="10"/>
      <c r="D204" s="10"/>
      <c r="E204" s="10"/>
      <c r="F204" s="10"/>
      <c r="G204" s="10"/>
      <c r="H204" s="10"/>
      <c r="I204" s="306"/>
    </row>
    <row r="208" spans="1:9" x14ac:dyDescent="0.2">
      <c r="A208" s="308"/>
      <c r="B208" s="309"/>
      <c r="C208" s="309"/>
      <c r="D208" s="309"/>
      <c r="E208" s="309"/>
      <c r="F208" s="309"/>
      <c r="G208" s="309"/>
      <c r="H208" s="309"/>
      <c r="I208" s="309"/>
    </row>
    <row r="209" spans="1:9" x14ac:dyDescent="0.2">
      <c r="A209" s="309"/>
      <c r="B209" s="309"/>
      <c r="C209" s="309"/>
      <c r="D209" s="309"/>
      <c r="E209" s="309"/>
      <c r="F209" s="309"/>
      <c r="G209" s="309"/>
      <c r="H209" s="309"/>
      <c r="I209" s="309"/>
    </row>
    <row r="211" spans="1:9" x14ac:dyDescent="0.2">
      <c r="A211" s="53"/>
      <c r="B211" s="53"/>
      <c r="C211" s="53"/>
      <c r="D211" s="302"/>
      <c r="E211" s="10"/>
      <c r="F211" s="10"/>
      <c r="G211" s="302"/>
      <c r="H211" s="10"/>
      <c r="I211" s="303"/>
    </row>
    <row r="212" spans="1:9" ht="27.6" customHeight="1" x14ac:dyDescent="0.2">
      <c r="A212" s="50"/>
      <c r="B212" s="50"/>
      <c r="C212" s="50"/>
      <c r="D212" s="307"/>
      <c r="G212" s="304"/>
      <c r="H212" s="50"/>
      <c r="I212" s="305"/>
    </row>
    <row r="213" spans="1:9" x14ac:dyDescent="0.2">
      <c r="A213" s="10"/>
      <c r="B213" s="10"/>
      <c r="C213" s="10"/>
      <c r="D213" s="10"/>
      <c r="E213" s="10"/>
      <c r="F213" s="10"/>
      <c r="G213" s="10"/>
      <c r="H213" s="10"/>
      <c r="I213" s="306"/>
    </row>
    <row r="217" spans="1:9" x14ac:dyDescent="0.2">
      <c r="A217" s="310"/>
      <c r="B217" s="311"/>
      <c r="C217" s="311"/>
      <c r="D217" s="311"/>
      <c r="E217" s="311"/>
      <c r="F217" s="311"/>
      <c r="G217" s="311"/>
      <c r="H217" s="311"/>
      <c r="I217" s="311"/>
    </row>
    <row r="219" spans="1:9" x14ac:dyDescent="0.2">
      <c r="A219" s="310"/>
      <c r="B219" s="311"/>
      <c r="C219" s="311"/>
      <c r="D219" s="311"/>
      <c r="E219" s="311"/>
      <c r="F219" s="311"/>
      <c r="G219" s="311"/>
      <c r="H219" s="311"/>
      <c r="I219" s="311"/>
    </row>
    <row r="221" spans="1:9" x14ac:dyDescent="0.2">
      <c r="A221" s="310"/>
      <c r="B221" s="311"/>
      <c r="C221" s="311"/>
      <c r="D221" s="311"/>
      <c r="E221" s="311"/>
      <c r="F221" s="311"/>
      <c r="G221" s="311"/>
      <c r="H221" s="311"/>
      <c r="I221" s="311"/>
    </row>
    <row r="224" spans="1:9" x14ac:dyDescent="0.2">
      <c r="A224" s="53"/>
      <c r="B224" s="53"/>
      <c r="C224" s="53"/>
      <c r="D224" s="53"/>
      <c r="E224" s="53"/>
      <c r="F224" s="53"/>
      <c r="G224" s="53"/>
      <c r="H224" s="53"/>
      <c r="I224" s="53"/>
    </row>
    <row r="226" spans="1:9" ht="41.1" customHeight="1" x14ac:dyDescent="0.2">
      <c r="A226" s="53"/>
      <c r="B226" s="53"/>
      <c r="C226" s="53"/>
      <c r="D226" s="312"/>
      <c r="E226" s="312"/>
      <c r="F226" s="312"/>
      <c r="G226" s="312"/>
      <c r="H226" s="312"/>
      <c r="I226" s="303"/>
    </row>
    <row r="227" spans="1:9" x14ac:dyDescent="0.2">
      <c r="A227" s="311"/>
      <c r="B227" s="311"/>
      <c r="C227" s="311"/>
      <c r="D227" s="7"/>
      <c r="E227" s="7"/>
      <c r="F227" s="7"/>
      <c r="G227" s="7"/>
      <c r="H227" s="7"/>
      <c r="I227" s="313"/>
    </row>
    <row r="228" spans="1:9" x14ac:dyDescent="0.2">
      <c r="A228" s="314"/>
      <c r="B228" s="314"/>
      <c r="C228" s="314"/>
      <c r="D228" s="7"/>
      <c r="E228" s="7"/>
      <c r="F228" s="7"/>
      <c r="G228" s="7"/>
      <c r="H228" s="7"/>
      <c r="I228" s="313"/>
    </row>
    <row r="229" spans="1:9" x14ac:dyDescent="0.2">
      <c r="A229" s="310"/>
      <c r="B229" s="310"/>
      <c r="C229" s="310"/>
      <c r="D229" s="7"/>
      <c r="E229" s="7"/>
      <c r="F229" s="7"/>
      <c r="G229" s="7"/>
      <c r="H229" s="7"/>
      <c r="I229" s="313"/>
    </row>
    <row r="230" spans="1:9" x14ac:dyDescent="0.2">
      <c r="A230" s="311"/>
      <c r="B230" s="311"/>
      <c r="C230" s="311"/>
      <c r="D230" s="7"/>
      <c r="G230" s="7"/>
      <c r="H230" s="7"/>
      <c r="I230" s="313"/>
    </row>
    <row r="231" spans="1:9" x14ac:dyDescent="0.2">
      <c r="A231" s="311"/>
      <c r="B231" s="311"/>
      <c r="C231" s="311"/>
      <c r="I231" s="313"/>
    </row>
    <row r="232" spans="1:9" x14ac:dyDescent="0.2">
      <c r="A232" s="310"/>
      <c r="B232" s="311"/>
      <c r="C232" s="311"/>
      <c r="I232" s="313"/>
    </row>
    <row r="233" spans="1:9" x14ac:dyDescent="0.2">
      <c r="A233" s="10"/>
      <c r="B233" s="10"/>
      <c r="C233" s="10"/>
      <c r="D233" s="10"/>
      <c r="E233" s="10"/>
      <c r="F233" s="10"/>
      <c r="G233" s="4"/>
      <c r="H233" s="10"/>
      <c r="I233" s="315"/>
    </row>
    <row r="235" spans="1:9" ht="39.950000000000003" customHeight="1" x14ac:dyDescent="0.2">
      <c r="A235" s="316"/>
      <c r="B235" s="316"/>
      <c r="C235" s="316"/>
      <c r="D235" s="316"/>
      <c r="E235" s="316"/>
      <c r="F235" s="316"/>
      <c r="G235" s="316"/>
      <c r="H235" s="316"/>
      <c r="I235" s="316"/>
    </row>
    <row r="236" spans="1:9" x14ac:dyDescent="0.2">
      <c r="A236" s="312"/>
      <c r="B236" s="312"/>
      <c r="C236" s="312"/>
      <c r="D236" s="312"/>
      <c r="E236" s="312"/>
      <c r="F236" s="312"/>
      <c r="G236" s="312"/>
      <c r="H236" s="312"/>
      <c r="I236" s="312"/>
    </row>
    <row r="237" spans="1:9" x14ac:dyDescent="0.2">
      <c r="A237" s="312"/>
      <c r="B237" s="312"/>
      <c r="C237" s="312"/>
      <c r="D237" s="312"/>
      <c r="E237" s="312"/>
      <c r="F237" s="312"/>
      <c r="G237" s="312"/>
      <c r="H237" s="312"/>
      <c r="I237" s="312"/>
    </row>
    <row r="238" spans="1:9" x14ac:dyDescent="0.2">
      <c r="A238" s="312"/>
      <c r="B238" s="312"/>
      <c r="C238" s="312"/>
      <c r="D238" s="312"/>
      <c r="E238" s="312"/>
      <c r="F238" s="312"/>
      <c r="G238" s="312"/>
      <c r="H238" s="312"/>
      <c r="I238" s="312"/>
    </row>
    <row r="239" spans="1:9" x14ac:dyDescent="0.2">
      <c r="A239" s="312"/>
      <c r="B239" s="312"/>
      <c r="C239" s="312"/>
      <c r="D239" s="312"/>
      <c r="E239" s="312"/>
      <c r="F239" s="312"/>
      <c r="G239" s="312"/>
      <c r="H239" s="312"/>
      <c r="I239" s="312"/>
    </row>
    <row r="240" spans="1:9" x14ac:dyDescent="0.2">
      <c r="A240" s="122"/>
      <c r="B240" s="122"/>
      <c r="C240" s="122"/>
      <c r="D240" s="122"/>
      <c r="E240" s="122"/>
      <c r="F240" s="122"/>
      <c r="G240" s="122"/>
      <c r="H240" s="122"/>
      <c r="I240" s="122"/>
    </row>
    <row r="242" spans="1:9" ht="42" customHeight="1" x14ac:dyDescent="0.2">
      <c r="A242" s="53"/>
      <c r="B242" s="53"/>
      <c r="C242" s="53"/>
      <c r="D242" s="312"/>
      <c r="E242" s="53"/>
      <c r="F242" s="53"/>
      <c r="G242" s="312"/>
      <c r="H242" s="312"/>
      <c r="I242" s="303"/>
    </row>
    <row r="243" spans="1:9" x14ac:dyDescent="0.2">
      <c r="A243" s="311"/>
      <c r="B243" s="311"/>
      <c r="C243" s="311"/>
      <c r="D243" s="7"/>
      <c r="E243" s="7"/>
      <c r="F243" s="7"/>
      <c r="G243" s="7"/>
      <c r="H243" s="7"/>
      <c r="I243" s="313"/>
    </row>
    <row r="244" spans="1:9" x14ac:dyDescent="0.2">
      <c r="A244" s="311"/>
      <c r="B244" s="311"/>
      <c r="C244" s="311"/>
      <c r="D244" s="7"/>
      <c r="E244" s="7"/>
      <c r="F244" s="7"/>
      <c r="G244" s="7"/>
      <c r="H244" s="7"/>
      <c r="I244" s="313"/>
    </row>
    <row r="245" spans="1:9" x14ac:dyDescent="0.2">
      <c r="A245" s="310"/>
      <c r="B245" s="311"/>
      <c r="C245" s="311"/>
      <c r="D245" s="7"/>
      <c r="G245" s="7"/>
      <c r="H245" s="7"/>
      <c r="I245" s="313"/>
    </row>
    <row r="246" spans="1:9" x14ac:dyDescent="0.2">
      <c r="A246" s="311"/>
      <c r="B246" s="311"/>
      <c r="C246" s="311"/>
      <c r="D246" s="7"/>
      <c r="G246" s="7"/>
      <c r="H246" s="7"/>
      <c r="I246" s="313"/>
    </row>
    <row r="247" spans="1:9" x14ac:dyDescent="0.2">
      <c r="A247" s="311"/>
      <c r="B247" s="311"/>
      <c r="C247" s="311"/>
      <c r="G247" s="7"/>
      <c r="H247" s="7"/>
      <c r="I247" s="313"/>
    </row>
    <row r="248" spans="1:9" x14ac:dyDescent="0.2">
      <c r="A248" s="310"/>
      <c r="B248" s="311"/>
      <c r="C248" s="311"/>
      <c r="G248" s="7"/>
      <c r="H248" s="7"/>
      <c r="I248" s="313"/>
    </row>
    <row r="249" spans="1:9" ht="44.25" customHeight="1" x14ac:dyDescent="0.2">
      <c r="A249" s="302"/>
      <c r="B249" s="302"/>
      <c r="C249" s="302"/>
      <c r="D249" s="302"/>
      <c r="E249" s="302"/>
      <c r="F249" s="302"/>
      <c r="G249" s="302"/>
      <c r="H249" s="302"/>
      <c r="I249" s="315"/>
    </row>
    <row r="252" spans="1:9" x14ac:dyDescent="0.2">
      <c r="A252" s="53"/>
      <c r="B252" s="53"/>
      <c r="C252" s="53"/>
      <c r="D252" s="53"/>
      <c r="E252" s="53"/>
      <c r="F252" s="53"/>
      <c r="G252" s="53"/>
      <c r="H252" s="53"/>
      <c r="I252" s="53"/>
    </row>
    <row r="253" spans="1:9" x14ac:dyDescent="0.2">
      <c r="A253" s="53"/>
      <c r="B253" s="53"/>
      <c r="C253" s="53"/>
      <c r="D253" s="53"/>
      <c r="E253" s="53"/>
      <c r="F253" s="53"/>
      <c r="G253" s="53"/>
      <c r="H253" s="53"/>
      <c r="I253" s="53"/>
    </row>
    <row r="254" spans="1:9" x14ac:dyDescent="0.2">
      <c r="A254" s="21"/>
      <c r="B254" s="53"/>
      <c r="C254" s="53"/>
      <c r="D254" s="53"/>
      <c r="E254" s="53"/>
      <c r="F254" s="53"/>
      <c r="G254" s="53"/>
      <c r="H254" s="53"/>
      <c r="I254" s="3"/>
    </row>
    <row r="255" spans="1:9" ht="15.75" x14ac:dyDescent="0.25">
      <c r="A255" s="41"/>
      <c r="B255" s="50"/>
      <c r="C255" s="50"/>
      <c r="D255" s="50"/>
      <c r="E255" s="50"/>
      <c r="F255" s="50"/>
      <c r="G255" s="50"/>
      <c r="H255" s="50"/>
      <c r="I255" s="317"/>
    </row>
    <row r="256" spans="1:9" ht="15.75" x14ac:dyDescent="0.25">
      <c r="A256" s="41"/>
      <c r="B256" s="50"/>
      <c r="C256" s="50"/>
      <c r="D256" s="50"/>
      <c r="E256" s="50"/>
      <c r="F256" s="50"/>
      <c r="G256" s="50"/>
      <c r="H256" s="50"/>
      <c r="I256" s="318"/>
    </row>
    <row r="257" spans="1:9" ht="12.75" customHeight="1" x14ac:dyDescent="0.2">
      <c r="A257" s="50"/>
      <c r="B257" s="122"/>
      <c r="C257" s="122"/>
      <c r="D257" s="122"/>
      <c r="E257" s="122"/>
      <c r="F257" s="122"/>
      <c r="G257" s="122"/>
      <c r="H257" s="122"/>
      <c r="I257" s="319"/>
    </row>
    <row r="258" spans="1:9" ht="12.75" customHeight="1" x14ac:dyDescent="0.2">
      <c r="A258" s="50"/>
      <c r="B258" s="122"/>
      <c r="C258" s="122"/>
      <c r="D258" s="122"/>
      <c r="E258" s="122"/>
      <c r="F258" s="122"/>
      <c r="G258" s="122"/>
      <c r="H258" s="122"/>
      <c r="I258" s="319"/>
    </row>
  </sheetData>
  <mergeCells count="117">
    <mergeCell ref="B10:H10"/>
    <mergeCell ref="B11:H11"/>
    <mergeCell ref="B12:H12"/>
    <mergeCell ref="A14:I14"/>
    <mergeCell ref="A15:B15"/>
    <mergeCell ref="C15:D15"/>
    <mergeCell ref="E15:I15"/>
    <mergeCell ref="A1:I1"/>
    <mergeCell ref="A3:F3"/>
    <mergeCell ref="A4:F4"/>
    <mergeCell ref="A6:F6"/>
    <mergeCell ref="A8:I8"/>
    <mergeCell ref="B9:H9"/>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B55:G55"/>
    <mergeCell ref="B40:G40"/>
    <mergeCell ref="B41:G41"/>
    <mergeCell ref="B42:G42"/>
    <mergeCell ref="B43:G43"/>
    <mergeCell ref="B44:G44"/>
    <mergeCell ref="A45:H45"/>
    <mergeCell ref="B71:G71"/>
    <mergeCell ref="B72:G72"/>
    <mergeCell ref="B73:G73"/>
    <mergeCell ref="B74:G74"/>
    <mergeCell ref="A75:G75"/>
    <mergeCell ref="B83:G83"/>
    <mergeCell ref="A56:G56"/>
    <mergeCell ref="B66:G66"/>
    <mergeCell ref="B67:G67"/>
    <mergeCell ref="B68:G68"/>
    <mergeCell ref="B69:G69"/>
    <mergeCell ref="B70:G70"/>
    <mergeCell ref="A90:H90"/>
    <mergeCell ref="A98:H98"/>
    <mergeCell ref="B99:H99"/>
    <mergeCell ref="B100:H100"/>
    <mergeCell ref="B101:H101"/>
    <mergeCell ref="A102:H102"/>
    <mergeCell ref="B84:G84"/>
    <mergeCell ref="B85:G85"/>
    <mergeCell ref="B86:G86"/>
    <mergeCell ref="B87:G87"/>
    <mergeCell ref="B88:G88"/>
    <mergeCell ref="B89:G89"/>
    <mergeCell ref="B109:G109"/>
    <mergeCell ref="B110:G110"/>
    <mergeCell ref="B111:G111"/>
    <mergeCell ref="A112:G112"/>
    <mergeCell ref="A113:I113"/>
    <mergeCell ref="A114:I114"/>
    <mergeCell ref="A103:I103"/>
    <mergeCell ref="A104:I104"/>
    <mergeCell ref="B105:G105"/>
    <mergeCell ref="B106:G106"/>
    <mergeCell ref="B107:G107"/>
    <mergeCell ref="B108:G108"/>
    <mergeCell ref="B125:G125"/>
    <mergeCell ref="A126:G126"/>
    <mergeCell ref="B127:G127"/>
    <mergeCell ref="A128:G128"/>
    <mergeCell ref="B130:G130"/>
    <mergeCell ref="B131:G131"/>
    <mergeCell ref="B119:G119"/>
    <mergeCell ref="B120:G120"/>
    <mergeCell ref="B121:G121"/>
    <mergeCell ref="B122:G122"/>
    <mergeCell ref="B123:G123"/>
    <mergeCell ref="B124:G124"/>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53:G153"/>
    <mergeCell ref="B154:G154"/>
    <mergeCell ref="B155:G155"/>
    <mergeCell ref="B156:G156"/>
    <mergeCell ref="A157:G157"/>
    <mergeCell ref="A162:I162"/>
    <mergeCell ref="A145:G145"/>
    <mergeCell ref="A149:I149"/>
    <mergeCell ref="B150:G150"/>
    <mergeCell ref="B151:G151"/>
    <mergeCell ref="B152:G152"/>
    <mergeCell ref="B169:H169"/>
    <mergeCell ref="B170:H170"/>
    <mergeCell ref="A171:H171"/>
    <mergeCell ref="A163:H163"/>
    <mergeCell ref="B164:H164"/>
    <mergeCell ref="B165:H165"/>
    <mergeCell ref="B166:H166"/>
    <mergeCell ref="B167:H167"/>
    <mergeCell ref="B168:H168"/>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843C6-1065-4C61-9114-47326071F937}">
  <sheetPr>
    <tabColor indexed="13"/>
  </sheetPr>
  <dimension ref="A1:N258"/>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2.42578125" customWidth="1"/>
    <col min="10" max="10" width="5" customWidth="1"/>
    <col min="11" max="11" width="9.85546875" customWidth="1"/>
    <col min="12" max="12" width="8.7109375" customWidth="1"/>
    <col min="13" max="13" width="9.5703125" bestFit="1" customWidth="1"/>
    <col min="16" max="16" width="30.5703125" customWidth="1"/>
  </cols>
  <sheetData>
    <row r="1" spans="1:9" ht="13.5" thickBot="1" x14ac:dyDescent="0.25">
      <c r="A1" s="441" t="s">
        <v>21</v>
      </c>
      <c r="B1" s="442"/>
      <c r="C1" s="442"/>
      <c r="D1" s="442"/>
      <c r="E1" s="442"/>
      <c r="F1" s="442"/>
      <c r="G1" s="442"/>
      <c r="H1" s="442"/>
      <c r="I1" s="443"/>
    </row>
    <row r="2" spans="1:9" x14ac:dyDescent="0.2">
      <c r="A2" s="289"/>
      <c r="B2" s="289"/>
      <c r="C2" s="289"/>
      <c r="D2" s="289"/>
      <c r="E2" s="289"/>
      <c r="F2" s="289"/>
      <c r="G2" s="289"/>
      <c r="H2" s="289"/>
      <c r="I2" s="289"/>
    </row>
    <row r="3" spans="1:9" ht="15" customHeight="1" x14ac:dyDescent="0.2">
      <c r="A3" s="446" t="str">
        <f>'Assistente I'!A3</f>
        <v>Nº do Processo: 48071.000188/2025-45</v>
      </c>
      <c r="B3" s="445"/>
      <c r="C3" s="445"/>
      <c r="D3" s="445"/>
      <c r="E3" s="445"/>
      <c r="F3" s="445"/>
      <c r="G3" s="289"/>
      <c r="H3" s="289"/>
      <c r="I3" s="289"/>
    </row>
    <row r="4" spans="1:9" ht="15" customHeight="1" x14ac:dyDescent="0.2">
      <c r="A4" s="445" t="s">
        <v>23</v>
      </c>
      <c r="B4" s="445"/>
      <c r="C4" s="445"/>
      <c r="D4" s="445"/>
      <c r="E4" s="445"/>
      <c r="F4" s="445"/>
      <c r="G4" s="289"/>
      <c r="H4" s="289"/>
      <c r="I4" s="289"/>
    </row>
    <row r="5" spans="1:9" x14ac:dyDescent="0.2">
      <c r="A5" s="10"/>
      <c r="B5" s="10"/>
      <c r="C5" s="10"/>
      <c r="D5" s="10"/>
      <c r="E5" s="10"/>
      <c r="F5" s="10"/>
      <c r="G5" s="10"/>
      <c r="H5" s="10"/>
      <c r="I5" s="10"/>
    </row>
    <row r="6" spans="1:9" x14ac:dyDescent="0.2">
      <c r="A6" s="445" t="s">
        <v>24</v>
      </c>
      <c r="B6" s="445"/>
      <c r="C6" s="445"/>
      <c r="D6" s="445"/>
      <c r="E6" s="445"/>
      <c r="F6" s="445"/>
      <c r="G6" s="10"/>
      <c r="H6" s="10"/>
      <c r="I6" s="10"/>
    </row>
    <row r="7" spans="1:9" x14ac:dyDescent="0.2">
      <c r="A7" s="290"/>
      <c r="B7" s="290"/>
      <c r="C7" s="290"/>
      <c r="D7" s="290"/>
      <c r="E7" s="290"/>
      <c r="F7" s="290"/>
      <c r="G7" s="290"/>
      <c r="H7" s="290"/>
      <c r="I7" s="290"/>
    </row>
    <row r="8" spans="1:9" x14ac:dyDescent="0.2">
      <c r="A8" s="396" t="s">
        <v>25</v>
      </c>
      <c r="B8" s="396"/>
      <c r="C8" s="396"/>
      <c r="D8" s="396"/>
      <c r="E8" s="396"/>
      <c r="F8" s="396"/>
      <c r="G8" s="396"/>
      <c r="H8" s="396"/>
      <c r="I8" s="396"/>
    </row>
    <row r="9" spans="1:9" x14ac:dyDescent="0.2">
      <c r="A9" s="291" t="s">
        <v>26</v>
      </c>
      <c r="B9" s="409" t="s">
        <v>27</v>
      </c>
      <c r="C9" s="406"/>
      <c r="D9" s="406"/>
      <c r="E9" s="406"/>
      <c r="F9" s="406"/>
      <c r="G9" s="406"/>
      <c r="H9" s="406"/>
      <c r="I9" s="131">
        <v>46380</v>
      </c>
    </row>
    <row r="10" spans="1:9" x14ac:dyDescent="0.2">
      <c r="A10" s="291" t="s">
        <v>28</v>
      </c>
      <c r="B10" s="409" t="s">
        <v>29</v>
      </c>
      <c r="C10" s="406"/>
      <c r="D10" s="406"/>
      <c r="E10" s="406"/>
      <c r="F10" s="406"/>
      <c r="G10" s="406"/>
      <c r="H10" s="406"/>
      <c r="I10" s="184" t="s">
        <v>30</v>
      </c>
    </row>
    <row r="11" spans="1:9" x14ac:dyDescent="0.2">
      <c r="A11" s="291" t="s">
        <v>31</v>
      </c>
      <c r="B11" s="409" t="s">
        <v>32</v>
      </c>
      <c r="C11" s="409"/>
      <c r="D11" s="409"/>
      <c r="E11" s="409"/>
      <c r="F11" s="409"/>
      <c r="G11" s="409"/>
      <c r="H11" s="409"/>
      <c r="I11" s="184" t="str">
        <f>'Assistente I'!I11</f>
        <v>PB000050/2026</v>
      </c>
    </row>
    <row r="12" spans="1:9" x14ac:dyDescent="0.2">
      <c r="A12" s="291" t="s">
        <v>34</v>
      </c>
      <c r="B12" s="409" t="s">
        <v>35</v>
      </c>
      <c r="C12" s="406"/>
      <c r="D12" s="406"/>
      <c r="E12" s="406"/>
      <c r="F12" s="406"/>
      <c r="G12" s="406"/>
      <c r="H12" s="406"/>
      <c r="I12" s="329">
        <v>60</v>
      </c>
    </row>
    <row r="13" spans="1:9" x14ac:dyDescent="0.2">
      <c r="A13" s="289"/>
      <c r="B13" s="290"/>
      <c r="C13" s="290"/>
      <c r="D13" s="290"/>
      <c r="E13" s="290"/>
      <c r="F13" s="290"/>
      <c r="G13" s="290"/>
      <c r="H13" s="289"/>
      <c r="I13" s="289"/>
    </row>
    <row r="14" spans="1:9" x14ac:dyDescent="0.2">
      <c r="A14" s="396" t="s">
        <v>36</v>
      </c>
      <c r="B14" s="396"/>
      <c r="C14" s="396"/>
      <c r="D14" s="396"/>
      <c r="E14" s="396"/>
      <c r="F14" s="396"/>
      <c r="G14" s="396"/>
      <c r="H14" s="396"/>
      <c r="I14" s="396"/>
    </row>
    <row r="15" spans="1:9" x14ac:dyDescent="0.2">
      <c r="A15" s="392" t="s">
        <v>37</v>
      </c>
      <c r="B15" s="392"/>
      <c r="C15" s="392" t="s">
        <v>38</v>
      </c>
      <c r="D15" s="392"/>
      <c r="E15" s="392" t="s">
        <v>39</v>
      </c>
      <c r="F15" s="392"/>
      <c r="G15" s="392"/>
      <c r="H15" s="392"/>
      <c r="I15" s="392"/>
    </row>
    <row r="16" spans="1:9" ht="25.5" customHeight="1" x14ac:dyDescent="0.2">
      <c r="A16" s="437" t="s">
        <v>40</v>
      </c>
      <c r="B16" s="438"/>
      <c r="C16" s="437" t="s">
        <v>41</v>
      </c>
      <c r="D16" s="438"/>
      <c r="E16" s="439">
        <v>3</v>
      </c>
      <c r="F16" s="440"/>
      <c r="G16" s="440"/>
      <c r="H16" s="440"/>
      <c r="I16" s="440"/>
    </row>
    <row r="17" spans="1:14" ht="15" customHeight="1" x14ac:dyDescent="0.2">
      <c r="A17" s="39"/>
      <c r="B17" s="292"/>
      <c r="C17" s="40"/>
      <c r="D17" s="293"/>
      <c r="E17" s="41"/>
      <c r="F17" s="294"/>
      <c r="G17" s="294"/>
      <c r="H17" s="294"/>
      <c r="I17" s="294"/>
    </row>
    <row r="18" spans="1:14" ht="15" customHeight="1" x14ac:dyDescent="0.2">
      <c r="A18" s="37" t="s">
        <v>42</v>
      </c>
      <c r="B18" s="292"/>
      <c r="C18" s="40"/>
      <c r="D18" s="293"/>
      <c r="E18" s="41"/>
      <c r="F18" s="294"/>
      <c r="G18" s="294"/>
      <c r="H18" s="294"/>
      <c r="I18" s="294"/>
    </row>
    <row r="19" spans="1:14" ht="15" customHeight="1" x14ac:dyDescent="0.2">
      <c r="A19" s="37" t="s">
        <v>43</v>
      </c>
      <c r="B19" s="292"/>
      <c r="C19" s="40"/>
      <c r="D19" s="293"/>
      <c r="E19" s="41"/>
      <c r="F19" s="294"/>
      <c r="G19" s="294"/>
      <c r="H19" s="294"/>
      <c r="I19" s="294"/>
    </row>
    <row r="20" spans="1:14" ht="15" customHeight="1" x14ac:dyDescent="0.2">
      <c r="A20" s="37" t="s">
        <v>44</v>
      </c>
      <c r="B20" s="292"/>
      <c r="C20" s="40"/>
      <c r="D20" s="293"/>
      <c r="E20" s="41"/>
      <c r="F20" s="294"/>
      <c r="G20" s="294"/>
      <c r="H20" s="294"/>
      <c r="I20" s="294"/>
    </row>
    <row r="21" spans="1:14" ht="15" customHeight="1" x14ac:dyDescent="0.2">
      <c r="A21" s="37" t="s">
        <v>45</v>
      </c>
      <c r="B21" s="292"/>
      <c r="C21" s="40"/>
      <c r="D21" s="293"/>
      <c r="E21" s="41"/>
      <c r="F21" s="294"/>
      <c r="G21" s="294"/>
      <c r="H21" s="294"/>
      <c r="I21" s="294"/>
    </row>
    <row r="22" spans="1:14" ht="15" customHeight="1" x14ac:dyDescent="0.2">
      <c r="A22" s="55"/>
      <c r="B22" s="292"/>
      <c r="C22" s="40"/>
      <c r="D22" s="293"/>
      <c r="E22" s="41"/>
      <c r="F22" s="294"/>
      <c r="G22" s="294"/>
      <c r="H22" s="294"/>
      <c r="I22" s="294"/>
    </row>
    <row r="23" spans="1:14" ht="15" customHeight="1" x14ac:dyDescent="0.2">
      <c r="A23" s="38" t="s">
        <v>46</v>
      </c>
      <c r="B23" s="292"/>
      <c r="C23" s="40"/>
      <c r="D23" s="293"/>
      <c r="E23" s="41"/>
      <c r="F23" s="294"/>
      <c r="G23" s="294"/>
      <c r="H23" s="294"/>
      <c r="I23" s="294"/>
    </row>
    <row r="24" spans="1:14" ht="15" customHeight="1" x14ac:dyDescent="0.2">
      <c r="A24" s="39"/>
      <c r="B24" s="292"/>
      <c r="C24" s="40"/>
      <c r="D24" s="293"/>
      <c r="E24" s="41"/>
      <c r="F24" s="294"/>
      <c r="G24" s="294"/>
      <c r="H24" s="294"/>
      <c r="I24" s="294"/>
    </row>
    <row r="25" spans="1:14" ht="15" customHeight="1" x14ac:dyDescent="0.2">
      <c r="A25" s="38" t="s">
        <v>47</v>
      </c>
      <c r="B25" s="292"/>
      <c r="C25" s="40"/>
      <c r="D25" s="293"/>
      <c r="E25" s="41"/>
      <c r="F25" s="294"/>
      <c r="G25" s="294"/>
      <c r="H25" s="294"/>
      <c r="I25" s="294"/>
    </row>
    <row r="26" spans="1:14" ht="15" customHeight="1" x14ac:dyDescent="0.2">
      <c r="A26" s="37" t="s">
        <v>48</v>
      </c>
      <c r="B26" s="292"/>
      <c r="C26" s="40"/>
      <c r="D26" s="293"/>
      <c r="E26" s="41"/>
      <c r="F26" s="294"/>
      <c r="G26" s="294"/>
      <c r="H26" s="294"/>
      <c r="I26" s="294"/>
    </row>
    <row r="27" spans="1:14" x14ac:dyDescent="0.2">
      <c r="A27" s="396" t="s">
        <v>49</v>
      </c>
      <c r="B27" s="396"/>
      <c r="C27" s="396"/>
      <c r="D27" s="396"/>
      <c r="E27" s="396"/>
      <c r="F27" s="396"/>
      <c r="G27" s="396"/>
      <c r="H27" s="396"/>
      <c r="I27" s="396"/>
    </row>
    <row r="28" spans="1:14" x14ac:dyDescent="0.2">
      <c r="A28" s="295">
        <v>1</v>
      </c>
      <c r="B28" s="436" t="s">
        <v>50</v>
      </c>
      <c r="C28" s="436"/>
      <c r="D28" s="436"/>
      <c r="E28" s="436"/>
      <c r="F28" s="436"/>
      <c r="G28" s="436"/>
      <c r="H28" s="436"/>
      <c r="I28" s="330" t="str">
        <f>A16</f>
        <v>Apoio Administrativo</v>
      </c>
    </row>
    <row r="29" spans="1:14" ht="13.5" customHeight="1" x14ac:dyDescent="0.2">
      <c r="A29" s="291">
        <v>2</v>
      </c>
      <c r="B29" s="409" t="s">
        <v>51</v>
      </c>
      <c r="C29" s="409"/>
      <c r="D29" s="409"/>
      <c r="E29" s="409"/>
      <c r="F29" s="409"/>
      <c r="G29" s="409"/>
      <c r="H29" s="409"/>
      <c r="I29" s="184" t="str">
        <f>' Custo est. total'!D15</f>
        <v>4110-10</v>
      </c>
      <c r="K29" s="216"/>
      <c r="L29" s="216"/>
      <c r="M29" s="345"/>
      <c r="N29" s="345"/>
    </row>
    <row r="30" spans="1:14" x14ac:dyDescent="0.2">
      <c r="A30" s="291">
        <v>3</v>
      </c>
      <c r="B30" s="406" t="s">
        <v>52</v>
      </c>
      <c r="C30" s="406"/>
      <c r="D30" s="406"/>
      <c r="E30" s="406"/>
      <c r="F30" s="406"/>
      <c r="G30" s="406"/>
      <c r="H30" s="406"/>
      <c r="I30" s="130">
        <v>2221.89</v>
      </c>
      <c r="K30" s="216"/>
      <c r="L30" s="216"/>
      <c r="M30" s="216"/>
      <c r="N30" s="216"/>
    </row>
    <row r="31" spans="1:14" x14ac:dyDescent="0.2">
      <c r="A31" s="295">
        <v>4</v>
      </c>
      <c r="B31" s="436" t="s">
        <v>53</v>
      </c>
      <c r="C31" s="436"/>
      <c r="D31" s="436"/>
      <c r="E31" s="436"/>
      <c r="F31" s="436"/>
      <c r="G31" s="436"/>
      <c r="H31" s="436"/>
      <c r="I31" s="328" t="s">
        <v>187</v>
      </c>
    </row>
    <row r="32" spans="1:14" x14ac:dyDescent="0.2">
      <c r="A32" s="291">
        <v>5</v>
      </c>
      <c r="B32" s="409" t="s">
        <v>55</v>
      </c>
      <c r="C32" s="406"/>
      <c r="D32" s="406"/>
      <c r="E32" s="406"/>
      <c r="F32" s="406"/>
      <c r="G32" s="406"/>
      <c r="H32" s="406"/>
      <c r="I32" s="131">
        <v>46057</v>
      </c>
    </row>
    <row r="33" spans="1:10" x14ac:dyDescent="0.2">
      <c r="A33" s="289"/>
      <c r="B33" s="290"/>
      <c r="C33" s="290"/>
      <c r="D33" s="290"/>
      <c r="E33" s="290"/>
      <c r="F33" s="290"/>
      <c r="G33" s="290"/>
      <c r="H33" s="290"/>
      <c r="I33" s="296"/>
    </row>
    <row r="34" spans="1:10" x14ac:dyDescent="0.2">
      <c r="A34" s="37" t="s">
        <v>56</v>
      </c>
      <c r="B34" s="290"/>
      <c r="C34" s="290"/>
      <c r="D34" s="290"/>
      <c r="E34" s="290"/>
      <c r="F34" s="290"/>
      <c r="G34" s="290"/>
      <c r="H34" s="290"/>
      <c r="I34" s="296"/>
    </row>
    <row r="35" spans="1:10" x14ac:dyDescent="0.2">
      <c r="A35" s="37" t="s">
        <v>57</v>
      </c>
      <c r="B35" s="290"/>
      <c r="C35" s="290"/>
      <c r="D35" s="290"/>
      <c r="E35" s="290"/>
      <c r="F35" s="290"/>
      <c r="G35" s="290"/>
      <c r="H35" s="290"/>
      <c r="I35" s="296"/>
    </row>
    <row r="37" spans="1:10" x14ac:dyDescent="0.2">
      <c r="A37" s="410" t="s">
        <v>58</v>
      </c>
      <c r="B37" s="410"/>
      <c r="C37" s="410"/>
      <c r="D37" s="410"/>
      <c r="E37" s="410"/>
      <c r="F37" s="410"/>
      <c r="G37" s="410"/>
      <c r="H37" s="410"/>
      <c r="I37" s="410"/>
    </row>
    <row r="38" spans="1:10" x14ac:dyDescent="0.2">
      <c r="A38" s="8">
        <v>1</v>
      </c>
      <c r="B38" s="392" t="s">
        <v>59</v>
      </c>
      <c r="C38" s="392"/>
      <c r="D38" s="392"/>
      <c r="E38" s="392"/>
      <c r="F38" s="392"/>
      <c r="G38" s="392"/>
      <c r="H38" s="8" t="s">
        <v>60</v>
      </c>
      <c r="I38" s="8" t="s">
        <v>61</v>
      </c>
    </row>
    <row r="39" spans="1:10" x14ac:dyDescent="0.2">
      <c r="A39" s="8" t="s">
        <v>26</v>
      </c>
      <c r="B39" s="409" t="s">
        <v>62</v>
      </c>
      <c r="C39" s="409"/>
      <c r="D39" s="409"/>
      <c r="E39" s="409"/>
      <c r="F39" s="409"/>
      <c r="G39" s="409"/>
      <c r="H39" s="22"/>
      <c r="I39" s="167">
        <f>I30</f>
        <v>2221.89</v>
      </c>
    </row>
    <row r="40" spans="1:10" x14ac:dyDescent="0.2">
      <c r="A40" s="8" t="s">
        <v>28</v>
      </c>
      <c r="B40" s="409" t="s">
        <v>63</v>
      </c>
      <c r="C40" s="409"/>
      <c r="D40" s="409"/>
      <c r="E40" s="409"/>
      <c r="F40" s="409"/>
      <c r="G40" s="409"/>
      <c r="H40" s="2"/>
      <c r="I40" s="167">
        <f>I39*H40</f>
        <v>0</v>
      </c>
      <c r="J40" s="32" t="s">
        <v>64</v>
      </c>
    </row>
    <row r="41" spans="1:10" x14ac:dyDescent="0.2">
      <c r="A41" s="8" t="s">
        <v>31</v>
      </c>
      <c r="B41" s="409" t="s">
        <v>65</v>
      </c>
      <c r="C41" s="409"/>
      <c r="D41" s="409"/>
      <c r="E41" s="409"/>
      <c r="F41" s="409"/>
      <c r="G41" s="409"/>
      <c r="H41" s="2"/>
      <c r="I41" s="167">
        <f>H41*I39</f>
        <v>0</v>
      </c>
    </row>
    <row r="42" spans="1:10" x14ac:dyDescent="0.2">
      <c r="A42" s="8" t="s">
        <v>34</v>
      </c>
      <c r="B42" s="409" t="s">
        <v>66</v>
      </c>
      <c r="C42" s="409"/>
      <c r="D42" s="409"/>
      <c r="E42" s="409"/>
      <c r="F42" s="409"/>
      <c r="G42" s="409"/>
      <c r="H42" s="2"/>
      <c r="I42" s="167">
        <v>0</v>
      </c>
      <c r="J42" s="32" t="s">
        <v>67</v>
      </c>
    </row>
    <row r="43" spans="1:10" x14ac:dyDescent="0.2">
      <c r="A43" s="8" t="s">
        <v>68</v>
      </c>
      <c r="B43" s="409" t="s">
        <v>69</v>
      </c>
      <c r="C43" s="409"/>
      <c r="D43" s="409"/>
      <c r="E43" s="409"/>
      <c r="F43" s="409"/>
      <c r="G43" s="409"/>
      <c r="H43" s="5"/>
      <c r="I43" s="167">
        <v>0</v>
      </c>
      <c r="J43" s="32" t="s">
        <v>67</v>
      </c>
    </row>
    <row r="44" spans="1:10" x14ac:dyDescent="0.2">
      <c r="A44" s="8" t="s">
        <v>70</v>
      </c>
      <c r="B44" s="409" t="s">
        <v>71</v>
      </c>
      <c r="C44" s="409"/>
      <c r="D44" s="409"/>
      <c r="E44" s="409"/>
      <c r="F44" s="409"/>
      <c r="G44" s="409"/>
      <c r="H44" s="2"/>
      <c r="I44" s="167">
        <v>0</v>
      </c>
    </row>
    <row r="45" spans="1:10" x14ac:dyDescent="0.2">
      <c r="A45" s="407" t="s">
        <v>72</v>
      </c>
      <c r="B45" s="396"/>
      <c r="C45" s="396"/>
      <c r="D45" s="396"/>
      <c r="E45" s="396"/>
      <c r="F45" s="396"/>
      <c r="G45" s="396"/>
      <c r="H45" s="396"/>
      <c r="I45" s="168">
        <f>SUM(I39:I44)</f>
        <v>2221.89</v>
      </c>
    </row>
    <row r="46" spans="1:10" s="10" customFormat="1" x14ac:dyDescent="0.2"/>
    <row r="47" spans="1:10" s="10" customFormat="1" x14ac:dyDescent="0.2">
      <c r="A47" s="37" t="s">
        <v>73</v>
      </c>
    </row>
    <row r="48" spans="1:10" s="10" customFormat="1" x14ac:dyDescent="0.2">
      <c r="A48" s="37" t="s">
        <v>74</v>
      </c>
    </row>
    <row r="49" spans="1:11" x14ac:dyDescent="0.2">
      <c r="A49" s="3"/>
      <c r="B49" s="3"/>
      <c r="C49" s="3"/>
      <c r="D49" s="3"/>
      <c r="E49" s="3"/>
      <c r="F49" s="3"/>
      <c r="G49" s="3"/>
      <c r="H49" s="3"/>
      <c r="I49" s="4"/>
    </row>
    <row r="50" spans="1:11" x14ac:dyDescent="0.2">
      <c r="A50" s="410" t="s">
        <v>75</v>
      </c>
      <c r="B50" s="410"/>
      <c r="C50" s="410"/>
      <c r="D50" s="410"/>
      <c r="E50" s="410"/>
      <c r="F50" s="410"/>
      <c r="G50" s="410"/>
      <c r="H50" s="410"/>
      <c r="I50" s="410"/>
    </row>
    <row r="51" spans="1:11" x14ac:dyDescent="0.2">
      <c r="A51" s="47" t="s">
        <v>76</v>
      </c>
      <c r="B51" s="433" t="s">
        <v>77</v>
      </c>
      <c r="C51" s="434"/>
      <c r="D51" s="434"/>
      <c r="E51" s="434"/>
      <c r="F51" s="434"/>
      <c r="G51" s="435"/>
      <c r="H51" s="8" t="s">
        <v>60</v>
      </c>
      <c r="I51" s="8" t="s">
        <v>61</v>
      </c>
    </row>
    <row r="52" spans="1:11" x14ac:dyDescent="0.2">
      <c r="A52" s="8" t="s">
        <v>26</v>
      </c>
      <c r="B52" s="409" t="s">
        <v>78</v>
      </c>
      <c r="C52" s="409"/>
      <c r="D52" s="409"/>
      <c r="E52" s="409"/>
      <c r="F52" s="409"/>
      <c r="G52" s="409"/>
      <c r="H52" s="1">
        <f>1/12</f>
        <v>8.3333333333333329E-2</v>
      </c>
      <c r="I52" s="25">
        <f>$I$45*H52</f>
        <v>185.15749999999997</v>
      </c>
      <c r="K52" s="87"/>
    </row>
    <row r="53" spans="1:11" x14ac:dyDescent="0.2">
      <c r="A53" s="8" t="s">
        <v>28</v>
      </c>
      <c r="B53" s="409" t="s">
        <v>79</v>
      </c>
      <c r="C53" s="409"/>
      <c r="D53" s="409"/>
      <c r="E53" s="409"/>
      <c r="F53" s="409"/>
      <c r="G53" s="409"/>
      <c r="H53" s="24">
        <v>0.121</v>
      </c>
      <c r="I53" s="25">
        <f>$I$45*H53</f>
        <v>268.84868999999998</v>
      </c>
    </row>
    <row r="54" spans="1:11" x14ac:dyDescent="0.2">
      <c r="A54" s="396" t="s">
        <v>80</v>
      </c>
      <c r="B54" s="396"/>
      <c r="C54" s="396"/>
      <c r="D54" s="396"/>
      <c r="E54" s="396"/>
      <c r="F54" s="396"/>
      <c r="G54" s="396"/>
      <c r="H54" s="42">
        <f>TRUNC(SUM(H52:H53),4)</f>
        <v>0.20430000000000001</v>
      </c>
      <c r="I54" s="43">
        <f>SUM(I52:I53)</f>
        <v>454.00618999999995</v>
      </c>
    </row>
    <row r="55" spans="1:11" ht="45.75" customHeight="1" x14ac:dyDescent="0.2">
      <c r="A55" s="47" t="s">
        <v>31</v>
      </c>
      <c r="B55" s="425" t="s">
        <v>81</v>
      </c>
      <c r="C55" s="425"/>
      <c r="D55" s="425"/>
      <c r="E55" s="425"/>
      <c r="F55" s="425"/>
      <c r="G55" s="425"/>
      <c r="H55" s="163">
        <f>H54*H75</f>
        <v>7.518240000000001E-2</v>
      </c>
      <c r="I55" s="164">
        <f>$I$45*H55</f>
        <v>167.047022736</v>
      </c>
    </row>
    <row r="56" spans="1:11" x14ac:dyDescent="0.2">
      <c r="A56" s="396" t="s">
        <v>82</v>
      </c>
      <c r="B56" s="396"/>
      <c r="C56" s="396"/>
      <c r="D56" s="396"/>
      <c r="E56" s="396"/>
      <c r="F56" s="396"/>
      <c r="G56" s="396"/>
      <c r="H56" s="42">
        <f>TRUNC(SUM(H54:H55),4)</f>
        <v>0.27939999999999998</v>
      </c>
      <c r="I56" s="43">
        <f>SUM(I54:I55)</f>
        <v>621.05321273599998</v>
      </c>
    </row>
    <row r="57" spans="1:11" x14ac:dyDescent="0.2">
      <c r="A57" s="3"/>
      <c r="B57" s="3"/>
      <c r="C57" s="3"/>
      <c r="D57" s="3"/>
      <c r="E57" s="3"/>
      <c r="F57" s="3"/>
      <c r="G57" s="3"/>
      <c r="H57" s="44"/>
      <c r="I57" s="4"/>
    </row>
    <row r="58" spans="1:11" x14ac:dyDescent="0.2">
      <c r="A58" s="37" t="s">
        <v>83</v>
      </c>
      <c r="B58" s="3"/>
      <c r="C58" s="3"/>
      <c r="D58" s="3"/>
      <c r="E58" s="3"/>
      <c r="F58" s="3"/>
      <c r="G58" s="3"/>
      <c r="H58" s="44"/>
      <c r="I58" s="4"/>
    </row>
    <row r="59" spans="1:11" x14ac:dyDescent="0.2">
      <c r="A59" s="37" t="s">
        <v>84</v>
      </c>
      <c r="B59" s="3"/>
      <c r="C59" s="3"/>
      <c r="D59" s="3"/>
      <c r="E59" s="3"/>
      <c r="F59" s="3"/>
      <c r="G59" s="3"/>
      <c r="H59" s="44"/>
      <c r="I59" s="4"/>
    </row>
    <row r="60" spans="1:11" x14ac:dyDescent="0.2">
      <c r="A60" s="37" t="s">
        <v>85</v>
      </c>
      <c r="B60" s="3"/>
      <c r="C60" s="3"/>
      <c r="D60" s="3"/>
      <c r="E60" s="3"/>
      <c r="F60" s="3"/>
      <c r="G60" s="3"/>
      <c r="H60" s="44"/>
      <c r="I60" s="4"/>
    </row>
    <row r="61" spans="1:11" x14ac:dyDescent="0.2">
      <c r="A61" s="37" t="s">
        <v>86</v>
      </c>
      <c r="B61" s="10"/>
      <c r="C61" s="10"/>
      <c r="D61" s="10"/>
      <c r="E61" s="10"/>
      <c r="F61" s="10"/>
      <c r="G61" s="10"/>
      <c r="H61" s="10"/>
      <c r="I61" s="10"/>
    </row>
    <row r="62" spans="1:11" x14ac:dyDescent="0.2">
      <c r="A62" s="37" t="s">
        <v>87</v>
      </c>
      <c r="B62" s="10"/>
      <c r="C62" s="10"/>
      <c r="D62" s="10"/>
      <c r="E62" s="10"/>
      <c r="F62" s="10"/>
      <c r="G62" s="10"/>
      <c r="H62" s="10"/>
      <c r="I62" s="10"/>
    </row>
    <row r="63" spans="1:11" x14ac:dyDescent="0.2">
      <c r="A63" s="37"/>
      <c r="B63" s="10"/>
      <c r="C63" s="10"/>
      <c r="D63" s="10"/>
      <c r="E63" s="10"/>
      <c r="F63" s="10"/>
      <c r="G63" s="10"/>
      <c r="H63" s="10"/>
      <c r="I63" s="10"/>
    </row>
    <row r="64" spans="1:11"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88</v>
      </c>
      <c r="B66" s="430" t="s">
        <v>89</v>
      </c>
      <c r="C66" s="431"/>
      <c r="D66" s="431"/>
      <c r="E66" s="431"/>
      <c r="F66" s="431"/>
      <c r="G66" s="432"/>
      <c r="H66" s="34" t="s">
        <v>60</v>
      </c>
      <c r="I66" s="34" t="s">
        <v>61</v>
      </c>
      <c r="K66" s="32"/>
      <c r="L66" s="31"/>
    </row>
    <row r="67" spans="1:12" x14ac:dyDescent="0.2">
      <c r="A67" s="8" t="s">
        <v>26</v>
      </c>
      <c r="B67" s="409" t="s">
        <v>90</v>
      </c>
      <c r="C67" s="409"/>
      <c r="D67" s="409"/>
      <c r="E67" s="409"/>
      <c r="F67" s="409"/>
      <c r="G67" s="409"/>
      <c r="H67" s="1">
        <v>0.2</v>
      </c>
      <c r="I67" s="25">
        <f t="shared" ref="I67:I74" si="0">H67*($I$45)</f>
        <v>444.37799999999999</v>
      </c>
      <c r="K67" s="33"/>
      <c r="L67" s="31"/>
    </row>
    <row r="68" spans="1:12" x14ac:dyDescent="0.2">
      <c r="A68" s="8" t="s">
        <v>28</v>
      </c>
      <c r="B68" s="409" t="s">
        <v>91</v>
      </c>
      <c r="C68" s="409"/>
      <c r="D68" s="409"/>
      <c r="E68" s="409"/>
      <c r="F68" s="409"/>
      <c r="G68" s="409"/>
      <c r="H68" s="1">
        <v>2.5000000000000001E-2</v>
      </c>
      <c r="I68" s="25">
        <f t="shared" si="0"/>
        <v>55.547249999999998</v>
      </c>
      <c r="K68" s="32"/>
    </row>
    <row r="69" spans="1:12" x14ac:dyDescent="0.2">
      <c r="A69" s="8" t="s">
        <v>31</v>
      </c>
      <c r="B69" s="409" t="s">
        <v>92</v>
      </c>
      <c r="C69" s="409"/>
      <c r="D69" s="409"/>
      <c r="E69" s="409"/>
      <c r="F69" s="409"/>
      <c r="G69" s="409"/>
      <c r="H69" s="1">
        <v>0.03</v>
      </c>
      <c r="I69" s="25">
        <f t="shared" si="0"/>
        <v>66.656700000000001</v>
      </c>
      <c r="J69" s="32" t="s">
        <v>93</v>
      </c>
      <c r="K69" s="32"/>
    </row>
    <row r="70" spans="1:12" x14ac:dyDescent="0.2">
      <c r="A70" s="8" t="s">
        <v>34</v>
      </c>
      <c r="B70" s="409" t="s">
        <v>94</v>
      </c>
      <c r="C70" s="409"/>
      <c r="D70" s="409"/>
      <c r="E70" s="409"/>
      <c r="F70" s="409"/>
      <c r="G70" s="409"/>
      <c r="H70" s="1">
        <v>1.4999999999999999E-2</v>
      </c>
      <c r="I70" s="25">
        <f t="shared" si="0"/>
        <v>33.32835</v>
      </c>
    </row>
    <row r="71" spans="1:12" x14ac:dyDescent="0.2">
      <c r="A71" s="8" t="s">
        <v>68</v>
      </c>
      <c r="B71" s="409" t="s">
        <v>95</v>
      </c>
      <c r="C71" s="409"/>
      <c r="D71" s="409"/>
      <c r="E71" s="409"/>
      <c r="F71" s="409"/>
      <c r="G71" s="409"/>
      <c r="H71" s="1">
        <v>0.01</v>
      </c>
      <c r="I71" s="25">
        <f t="shared" si="0"/>
        <v>22.218899999999998</v>
      </c>
    </row>
    <row r="72" spans="1:12" x14ac:dyDescent="0.2">
      <c r="A72" s="8" t="s">
        <v>70</v>
      </c>
      <c r="B72" s="409" t="s">
        <v>96</v>
      </c>
      <c r="C72" s="409"/>
      <c r="D72" s="409"/>
      <c r="E72" s="409"/>
      <c r="F72" s="409"/>
      <c r="G72" s="409"/>
      <c r="H72" s="1">
        <v>6.0000000000000001E-3</v>
      </c>
      <c r="I72" s="25">
        <f t="shared" si="0"/>
        <v>13.331339999999999</v>
      </c>
    </row>
    <row r="73" spans="1:12" x14ac:dyDescent="0.2">
      <c r="A73" s="8" t="s">
        <v>97</v>
      </c>
      <c r="B73" s="409" t="s">
        <v>98</v>
      </c>
      <c r="C73" s="409"/>
      <c r="D73" s="409"/>
      <c r="E73" s="409"/>
      <c r="F73" s="409"/>
      <c r="G73" s="409"/>
      <c r="H73" s="1">
        <v>2E-3</v>
      </c>
      <c r="I73" s="25">
        <f t="shared" si="0"/>
        <v>4.4437799999999994</v>
      </c>
    </row>
    <row r="74" spans="1:12" x14ac:dyDescent="0.2">
      <c r="A74" s="8" t="s">
        <v>99</v>
      </c>
      <c r="B74" s="409" t="s">
        <v>100</v>
      </c>
      <c r="C74" s="409"/>
      <c r="D74" s="409"/>
      <c r="E74" s="409"/>
      <c r="F74" s="409"/>
      <c r="G74" s="409"/>
      <c r="H74" s="1">
        <v>0.08</v>
      </c>
      <c r="I74" s="25">
        <f t="shared" si="0"/>
        <v>177.75119999999998</v>
      </c>
    </row>
    <row r="75" spans="1:12" x14ac:dyDescent="0.2">
      <c r="A75" s="396" t="s">
        <v>101</v>
      </c>
      <c r="B75" s="396"/>
      <c r="C75" s="396"/>
      <c r="D75" s="396"/>
      <c r="E75" s="396"/>
      <c r="F75" s="396"/>
      <c r="G75" s="396"/>
      <c r="H75" s="42">
        <f>SUM(H67:H74)</f>
        <v>0.36800000000000005</v>
      </c>
      <c r="I75" s="43">
        <f>SUM(I67:I74)</f>
        <v>817.6555199999998</v>
      </c>
      <c r="K75" s="21"/>
    </row>
    <row r="76" spans="1:12" x14ac:dyDescent="0.2">
      <c r="A76" s="3"/>
      <c r="B76" s="3"/>
      <c r="C76" s="3"/>
      <c r="D76" s="3"/>
      <c r="E76" s="3"/>
      <c r="F76" s="3"/>
      <c r="G76" s="3"/>
      <c r="H76" s="44"/>
      <c r="I76" s="4"/>
      <c r="K76" s="21"/>
    </row>
    <row r="77" spans="1:12" x14ac:dyDescent="0.2">
      <c r="A77" s="37" t="s">
        <v>102</v>
      </c>
      <c r="B77" s="3"/>
      <c r="C77" s="3"/>
      <c r="D77" s="3"/>
      <c r="E77" s="3"/>
      <c r="F77" s="3"/>
      <c r="G77" s="3"/>
      <c r="H77" s="44"/>
      <c r="I77" s="4"/>
      <c r="K77" s="21"/>
    </row>
    <row r="78" spans="1:12" x14ac:dyDescent="0.2">
      <c r="A78" s="37" t="s">
        <v>103</v>
      </c>
      <c r="B78" s="3"/>
      <c r="C78" s="3"/>
      <c r="D78" s="3"/>
      <c r="E78" s="3"/>
      <c r="F78" s="3"/>
      <c r="G78" s="3"/>
      <c r="H78" s="44"/>
      <c r="I78" s="4"/>
      <c r="K78" s="21"/>
    </row>
    <row r="79" spans="1:12" x14ac:dyDescent="0.2">
      <c r="A79" s="37" t="s">
        <v>104</v>
      </c>
      <c r="B79" s="3"/>
      <c r="C79" s="3"/>
      <c r="D79" s="3"/>
      <c r="E79" s="3"/>
      <c r="F79" s="3"/>
      <c r="G79" s="3"/>
      <c r="H79" s="44"/>
      <c r="I79" s="4"/>
      <c r="K79" s="21"/>
    </row>
    <row r="80" spans="1:12" x14ac:dyDescent="0.2">
      <c r="A80" s="37" t="s">
        <v>105</v>
      </c>
      <c r="B80" s="3"/>
      <c r="C80" s="3"/>
      <c r="D80" s="3"/>
      <c r="E80" s="3"/>
      <c r="F80" s="3"/>
      <c r="G80" s="3"/>
      <c r="H80" s="44"/>
      <c r="I80" s="4"/>
      <c r="K80" s="21"/>
    </row>
    <row r="81" spans="1:11" x14ac:dyDescent="0.2">
      <c r="A81" s="37" t="s">
        <v>106</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107</v>
      </c>
      <c r="B83" s="397" t="s">
        <v>108</v>
      </c>
      <c r="C83" s="414"/>
      <c r="D83" s="414"/>
      <c r="E83" s="414"/>
      <c r="F83" s="414"/>
      <c r="G83" s="415"/>
      <c r="H83" s="42"/>
      <c r="I83" s="34" t="s">
        <v>61</v>
      </c>
    </row>
    <row r="84" spans="1:11" x14ac:dyDescent="0.2">
      <c r="A84" s="8" t="s">
        <v>26</v>
      </c>
      <c r="B84" s="413" t="s">
        <v>109</v>
      </c>
      <c r="C84" s="413"/>
      <c r="D84" s="413"/>
      <c r="E84" s="413"/>
      <c r="F84" s="413"/>
      <c r="G84" s="413"/>
      <c r="H84" s="23" t="s">
        <v>110</v>
      </c>
      <c r="I84" s="27">
        <f>'Mód2.3'!J12</f>
        <v>82.286600000000021</v>
      </c>
    </row>
    <row r="85" spans="1:11" x14ac:dyDescent="0.2">
      <c r="A85" s="8" t="s">
        <v>28</v>
      </c>
      <c r="B85" s="413" t="s">
        <v>111</v>
      </c>
      <c r="C85" s="413"/>
      <c r="D85" s="413"/>
      <c r="E85" s="413"/>
      <c r="F85" s="413"/>
      <c r="G85" s="413"/>
      <c r="H85" s="23" t="s">
        <v>110</v>
      </c>
      <c r="I85" s="27">
        <f>'Mód2.3'!E25</f>
        <v>594</v>
      </c>
    </row>
    <row r="86" spans="1:11" x14ac:dyDescent="0.2">
      <c r="A86" s="8" t="s">
        <v>31</v>
      </c>
      <c r="B86" s="413" t="s">
        <v>112</v>
      </c>
      <c r="C86" s="413"/>
      <c r="D86" s="413"/>
      <c r="E86" s="413"/>
      <c r="F86" s="413"/>
      <c r="G86" s="413"/>
      <c r="H86" s="23" t="s">
        <v>110</v>
      </c>
      <c r="I86" s="27">
        <f>'Mód2.3'!E33</f>
        <v>22</v>
      </c>
    </row>
    <row r="87" spans="1:11" ht="25.5" customHeight="1" x14ac:dyDescent="0.2">
      <c r="A87" s="47" t="s">
        <v>34</v>
      </c>
      <c r="B87" s="429" t="s">
        <v>113</v>
      </c>
      <c r="C87" s="429"/>
      <c r="D87" s="429"/>
      <c r="E87" s="429"/>
      <c r="F87" s="429"/>
      <c r="G87" s="429"/>
      <c r="H87" s="36" t="s">
        <v>110</v>
      </c>
      <c r="I87" s="169">
        <f>'Mód2.3'!E42</f>
        <v>0</v>
      </c>
    </row>
    <row r="88" spans="1:11" x14ac:dyDescent="0.2">
      <c r="A88" s="8" t="s">
        <v>68</v>
      </c>
      <c r="B88" s="413" t="s">
        <v>114</v>
      </c>
      <c r="C88" s="413"/>
      <c r="D88" s="413"/>
      <c r="E88" s="413"/>
      <c r="F88" s="413"/>
      <c r="G88" s="413"/>
      <c r="H88" s="23" t="s">
        <v>110</v>
      </c>
      <c r="I88" s="27">
        <f>'Mód2.3'!E52</f>
        <v>20</v>
      </c>
    </row>
    <row r="89" spans="1:11" x14ac:dyDescent="0.2">
      <c r="A89" s="8" t="s">
        <v>70</v>
      </c>
      <c r="B89" s="413" t="s">
        <v>115</v>
      </c>
      <c r="C89" s="413"/>
      <c r="D89" s="413"/>
      <c r="E89" s="413"/>
      <c r="F89" s="413"/>
      <c r="G89" s="413"/>
      <c r="H89" s="23" t="s">
        <v>110</v>
      </c>
      <c r="I89" s="27">
        <f>'Mód2.3'!E60</f>
        <v>421.31200000000007</v>
      </c>
    </row>
    <row r="90" spans="1:11" x14ac:dyDescent="0.2">
      <c r="A90" s="396" t="s">
        <v>116</v>
      </c>
      <c r="B90" s="396"/>
      <c r="C90" s="396"/>
      <c r="D90" s="396"/>
      <c r="E90" s="396"/>
      <c r="F90" s="396"/>
      <c r="G90" s="396"/>
      <c r="H90" s="396"/>
      <c r="I90" s="43">
        <f>SUM(I84:I89)</f>
        <v>1139.5986</v>
      </c>
    </row>
    <row r="91" spans="1:11" x14ac:dyDescent="0.2">
      <c r="A91" s="3"/>
      <c r="B91" s="3"/>
      <c r="C91" s="3"/>
      <c r="D91" s="3"/>
      <c r="E91" s="3"/>
      <c r="F91" s="3"/>
      <c r="G91" s="3"/>
      <c r="H91" s="3"/>
      <c r="I91" s="4"/>
    </row>
    <row r="92" spans="1:11" x14ac:dyDescent="0.2">
      <c r="A92" s="37" t="s">
        <v>117</v>
      </c>
      <c r="B92" s="3"/>
      <c r="C92" s="3"/>
      <c r="D92" s="3"/>
      <c r="E92" s="3"/>
      <c r="F92" s="3"/>
      <c r="G92" s="3"/>
      <c r="H92" s="3"/>
      <c r="I92" s="4"/>
    </row>
    <row r="93" spans="1:11" x14ac:dyDescent="0.2">
      <c r="A93" s="37" t="s">
        <v>118</v>
      </c>
      <c r="B93" s="3"/>
      <c r="C93" s="3"/>
      <c r="D93" s="3"/>
      <c r="E93" s="3"/>
      <c r="F93" s="3"/>
      <c r="G93" s="3"/>
      <c r="H93" s="3"/>
      <c r="I93" s="4"/>
    </row>
    <row r="94" spans="1:11" x14ac:dyDescent="0.2">
      <c r="A94" s="37" t="s">
        <v>119</v>
      </c>
      <c r="B94" s="3"/>
      <c r="C94" s="3"/>
      <c r="D94" s="3"/>
      <c r="E94" s="3"/>
      <c r="F94" s="3"/>
      <c r="G94" s="3"/>
      <c r="H94" s="3"/>
      <c r="I94" s="4"/>
    </row>
    <row r="95" spans="1:11" x14ac:dyDescent="0.2">
      <c r="A95" s="37" t="s">
        <v>120</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121</v>
      </c>
      <c r="C97" s="48"/>
      <c r="D97" s="48"/>
      <c r="E97" s="48"/>
      <c r="F97" s="48"/>
      <c r="G97" s="48"/>
      <c r="H97" s="48"/>
      <c r="I97" s="48"/>
    </row>
    <row r="98" spans="1:11" x14ac:dyDescent="0.2">
      <c r="A98" s="392" t="s">
        <v>122</v>
      </c>
      <c r="B98" s="392"/>
      <c r="C98" s="392"/>
      <c r="D98" s="392"/>
      <c r="E98" s="392"/>
      <c r="F98" s="392"/>
      <c r="G98" s="392"/>
      <c r="H98" s="392"/>
      <c r="I98" s="8" t="s">
        <v>61</v>
      </c>
    </row>
    <row r="99" spans="1:11" x14ac:dyDescent="0.2">
      <c r="A99" s="8" t="s">
        <v>76</v>
      </c>
      <c r="B99" s="428" t="s">
        <v>123</v>
      </c>
      <c r="C99" s="428"/>
      <c r="D99" s="428"/>
      <c r="E99" s="428"/>
      <c r="F99" s="428"/>
      <c r="G99" s="428"/>
      <c r="H99" s="428"/>
      <c r="I99" s="25">
        <f>I56</f>
        <v>621.05321273599998</v>
      </c>
    </row>
    <row r="100" spans="1:11" x14ac:dyDescent="0.2">
      <c r="A100" s="8" t="s">
        <v>88</v>
      </c>
      <c r="B100" s="428" t="s">
        <v>124</v>
      </c>
      <c r="C100" s="428"/>
      <c r="D100" s="428"/>
      <c r="E100" s="428"/>
      <c r="F100" s="428"/>
      <c r="G100" s="428"/>
      <c r="H100" s="428"/>
      <c r="I100" s="25">
        <f>I75</f>
        <v>817.6555199999998</v>
      </c>
    </row>
    <row r="101" spans="1:11" x14ac:dyDescent="0.2">
      <c r="A101" s="8" t="s">
        <v>107</v>
      </c>
      <c r="B101" s="428" t="s">
        <v>125</v>
      </c>
      <c r="C101" s="428"/>
      <c r="D101" s="428"/>
      <c r="E101" s="428"/>
      <c r="F101" s="428"/>
      <c r="G101" s="428"/>
      <c r="H101" s="428"/>
      <c r="I101" s="25">
        <f>I90</f>
        <v>1139.5986</v>
      </c>
    </row>
    <row r="102" spans="1:11" x14ac:dyDescent="0.2">
      <c r="A102" s="407" t="s">
        <v>126</v>
      </c>
      <c r="B102" s="407"/>
      <c r="C102" s="407"/>
      <c r="D102" s="407"/>
      <c r="E102" s="407"/>
      <c r="F102" s="407"/>
      <c r="G102" s="407"/>
      <c r="H102" s="407"/>
      <c r="I102" s="299">
        <f>SUM(I99:I101)</f>
        <v>2578.3073327359998</v>
      </c>
      <c r="K102" s="7"/>
    </row>
    <row r="103" spans="1:11" x14ac:dyDescent="0.2">
      <c r="A103" s="411"/>
      <c r="B103" s="412"/>
      <c r="C103" s="412"/>
      <c r="D103" s="412"/>
      <c r="E103" s="412"/>
      <c r="F103" s="412"/>
      <c r="G103" s="412"/>
      <c r="H103" s="412"/>
      <c r="I103" s="412"/>
    </row>
    <row r="104" spans="1:11" x14ac:dyDescent="0.2">
      <c r="A104" s="410" t="s">
        <v>127</v>
      </c>
      <c r="B104" s="410"/>
      <c r="C104" s="410"/>
      <c r="D104" s="410"/>
      <c r="E104" s="410"/>
      <c r="F104" s="410"/>
      <c r="G104" s="410"/>
      <c r="H104" s="410"/>
      <c r="I104" s="410"/>
    </row>
    <row r="105" spans="1:11" x14ac:dyDescent="0.2">
      <c r="A105" s="8">
        <v>3</v>
      </c>
      <c r="B105" s="392" t="s">
        <v>128</v>
      </c>
      <c r="C105" s="392"/>
      <c r="D105" s="392"/>
      <c r="E105" s="392"/>
      <c r="F105" s="392"/>
      <c r="G105" s="392"/>
      <c r="H105" s="8" t="s">
        <v>60</v>
      </c>
      <c r="I105" s="8" t="s">
        <v>61</v>
      </c>
    </row>
    <row r="106" spans="1:11" x14ac:dyDescent="0.2">
      <c r="A106" s="8" t="s">
        <v>26</v>
      </c>
      <c r="B106" s="409" t="s">
        <v>129</v>
      </c>
      <c r="C106" s="409"/>
      <c r="D106" s="409"/>
      <c r="E106" s="409"/>
      <c r="F106" s="409"/>
      <c r="G106" s="409"/>
      <c r="H106" s="1">
        <v>4.1999999999999997E-3</v>
      </c>
      <c r="I106" s="25">
        <f>H106*I45</f>
        <v>9.3319379999999992</v>
      </c>
    </row>
    <row r="107" spans="1:11" x14ac:dyDescent="0.2">
      <c r="A107" s="47" t="s">
        <v>28</v>
      </c>
      <c r="B107" s="425" t="s">
        <v>130</v>
      </c>
      <c r="C107" s="425"/>
      <c r="D107" s="425"/>
      <c r="E107" s="425"/>
      <c r="F107" s="425"/>
      <c r="G107" s="425"/>
      <c r="H107" s="163">
        <f>H74</f>
        <v>0.08</v>
      </c>
      <c r="I107" s="164">
        <f>I106*H107</f>
        <v>0.74655503999999995</v>
      </c>
    </row>
    <row r="108" spans="1:11" ht="24.75" customHeight="1" x14ac:dyDescent="0.2">
      <c r="A108" s="47" t="s">
        <v>31</v>
      </c>
      <c r="B108" s="425" t="s">
        <v>131</v>
      </c>
      <c r="C108" s="425"/>
      <c r="D108" s="425"/>
      <c r="E108" s="425"/>
      <c r="F108" s="425"/>
      <c r="G108" s="425"/>
      <c r="H108" s="163">
        <v>2E-3</v>
      </c>
      <c r="I108" s="164">
        <f>H108*I45</f>
        <v>4.4437799999999994</v>
      </c>
    </row>
    <row r="109" spans="1:11" x14ac:dyDescent="0.2">
      <c r="A109" s="8" t="s">
        <v>34</v>
      </c>
      <c r="B109" s="409" t="s">
        <v>132</v>
      </c>
      <c r="C109" s="409"/>
      <c r="D109" s="409"/>
      <c r="E109" s="409"/>
      <c r="F109" s="409"/>
      <c r="G109" s="409"/>
      <c r="H109" s="1">
        <v>1.9400000000000001E-2</v>
      </c>
      <c r="I109" s="25">
        <f>H109*I45</f>
        <v>43.104666000000002</v>
      </c>
    </row>
    <row r="110" spans="1:11" x14ac:dyDescent="0.2">
      <c r="A110" s="8" t="s">
        <v>68</v>
      </c>
      <c r="B110" s="426" t="s">
        <v>133</v>
      </c>
      <c r="C110" s="426"/>
      <c r="D110" s="426"/>
      <c r="E110" s="426"/>
      <c r="F110" s="426"/>
      <c r="G110" s="426"/>
      <c r="H110" s="24">
        <f>H75</f>
        <v>0.36800000000000005</v>
      </c>
      <c r="I110" s="25">
        <f>I109*H110</f>
        <v>15.862517088000002</v>
      </c>
    </row>
    <row r="111" spans="1:11" ht="25.5" customHeight="1" x14ac:dyDescent="0.2">
      <c r="A111" s="47" t="s">
        <v>70</v>
      </c>
      <c r="B111" s="425" t="s">
        <v>134</v>
      </c>
      <c r="C111" s="425"/>
      <c r="D111" s="425"/>
      <c r="E111" s="425"/>
      <c r="F111" s="425"/>
      <c r="G111" s="425"/>
      <c r="H111" s="163">
        <v>3.7999999999999999E-2</v>
      </c>
      <c r="I111" s="164">
        <f>H111*I45</f>
        <v>84.431819999999988</v>
      </c>
      <c r="K111" s="7"/>
    </row>
    <row r="112" spans="1:11" x14ac:dyDescent="0.2">
      <c r="A112" s="407" t="s">
        <v>135</v>
      </c>
      <c r="B112" s="407"/>
      <c r="C112" s="407"/>
      <c r="D112" s="407"/>
      <c r="E112" s="407"/>
      <c r="F112" s="407"/>
      <c r="G112" s="407"/>
      <c r="H112" s="42"/>
      <c r="I112" s="129">
        <f>SUM(I106:I111)</f>
        <v>157.92127612799999</v>
      </c>
    </row>
    <row r="113" spans="1:11" x14ac:dyDescent="0.2">
      <c r="A113" s="393"/>
      <c r="B113" s="427"/>
      <c r="C113" s="427"/>
      <c r="D113" s="427"/>
      <c r="E113" s="427"/>
      <c r="F113" s="427"/>
      <c r="G113" s="427"/>
      <c r="H113" s="427"/>
      <c r="I113" s="427"/>
    </row>
    <row r="114" spans="1:11" x14ac:dyDescent="0.2">
      <c r="A114" s="410" t="s">
        <v>136</v>
      </c>
      <c r="B114" s="410"/>
      <c r="C114" s="410"/>
      <c r="D114" s="410"/>
      <c r="E114" s="410"/>
      <c r="F114" s="410"/>
      <c r="G114" s="410"/>
      <c r="H114" s="410"/>
      <c r="I114" s="410"/>
    </row>
    <row r="115" spans="1:11" x14ac:dyDescent="0.2">
      <c r="A115" s="3"/>
      <c r="B115" s="3"/>
      <c r="C115" s="3"/>
      <c r="D115" s="3"/>
      <c r="E115" s="3"/>
      <c r="F115" s="3"/>
      <c r="G115" s="3"/>
      <c r="H115" s="3"/>
      <c r="I115" s="3"/>
    </row>
    <row r="116" spans="1:11" x14ac:dyDescent="0.2">
      <c r="A116" s="37" t="s">
        <v>137</v>
      </c>
      <c r="B116" s="3"/>
      <c r="C116" s="3"/>
      <c r="D116" s="3"/>
      <c r="E116" s="3"/>
      <c r="F116" s="3"/>
      <c r="G116" s="3"/>
      <c r="H116" s="3"/>
      <c r="I116" s="3"/>
    </row>
    <row r="117" spans="1:11" x14ac:dyDescent="0.2">
      <c r="A117" s="37" t="s">
        <v>138</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139</v>
      </c>
      <c r="B119" s="396" t="s">
        <v>140</v>
      </c>
      <c r="C119" s="396"/>
      <c r="D119" s="396"/>
      <c r="E119" s="396"/>
      <c r="F119" s="396"/>
      <c r="G119" s="396"/>
      <c r="H119" s="34" t="s">
        <v>60</v>
      </c>
      <c r="I119" s="34" t="s">
        <v>61</v>
      </c>
    </row>
    <row r="120" spans="1:11" x14ac:dyDescent="0.2">
      <c r="A120" s="49" t="s">
        <v>26</v>
      </c>
      <c r="B120" s="409" t="s">
        <v>141</v>
      </c>
      <c r="C120" s="409"/>
      <c r="D120" s="409"/>
      <c r="E120" s="409"/>
      <c r="F120" s="409"/>
      <c r="G120" s="409"/>
      <c r="H120" s="43"/>
      <c r="I120" s="43"/>
    </row>
    <row r="121" spans="1:11" x14ac:dyDescent="0.2">
      <c r="A121" s="8" t="s">
        <v>28</v>
      </c>
      <c r="B121" s="409" t="s">
        <v>142</v>
      </c>
      <c r="C121" s="409"/>
      <c r="D121" s="409"/>
      <c r="E121" s="409"/>
      <c r="F121" s="409"/>
      <c r="G121" s="409"/>
      <c r="H121" s="173">
        <v>1.67E-2</v>
      </c>
      <c r="I121" s="25">
        <f>H121*$I$45</f>
        <v>37.105562999999997</v>
      </c>
      <c r="J121" s="32" t="s">
        <v>143</v>
      </c>
      <c r="K121" s="166"/>
    </row>
    <row r="122" spans="1:11" x14ac:dyDescent="0.2">
      <c r="A122" s="8" t="s">
        <v>31</v>
      </c>
      <c r="B122" s="409" t="s">
        <v>144</v>
      </c>
      <c r="C122" s="409"/>
      <c r="D122" s="409"/>
      <c r="E122" s="409"/>
      <c r="F122" s="409"/>
      <c r="G122" s="409"/>
      <c r="H122" s="173">
        <v>2.0000000000000001E-4</v>
      </c>
      <c r="I122" s="25">
        <f>H122*$I$45</f>
        <v>0.444378</v>
      </c>
      <c r="J122" s="32" t="s">
        <v>143</v>
      </c>
      <c r="K122" s="166"/>
    </row>
    <row r="123" spans="1:11" x14ac:dyDescent="0.2">
      <c r="A123" s="47" t="s">
        <v>34</v>
      </c>
      <c r="B123" s="425" t="s">
        <v>145</v>
      </c>
      <c r="C123" s="425"/>
      <c r="D123" s="425"/>
      <c r="E123" s="425"/>
      <c r="F123" s="425"/>
      <c r="G123" s="425"/>
      <c r="H123" s="163">
        <v>6.9999999999999999E-4</v>
      </c>
      <c r="I123" s="164">
        <f>H123*$I$45</f>
        <v>1.5553229999999998</v>
      </c>
      <c r="J123" s="32" t="s">
        <v>143</v>
      </c>
    </row>
    <row r="124" spans="1:11" x14ac:dyDescent="0.2">
      <c r="A124" s="8" t="s">
        <v>68</v>
      </c>
      <c r="B124" s="409" t="s">
        <v>146</v>
      </c>
      <c r="C124" s="409"/>
      <c r="D124" s="409"/>
      <c r="E124" s="409"/>
      <c r="F124" s="409"/>
      <c r="G124" s="409"/>
      <c r="H124" s="173">
        <v>2.8999999999999998E-3</v>
      </c>
      <c r="I124" s="25">
        <f>H124*$I$45</f>
        <v>6.4434809999999993</v>
      </c>
      <c r="J124" s="32" t="s">
        <v>143</v>
      </c>
    </row>
    <row r="125" spans="1:11" x14ac:dyDescent="0.2">
      <c r="A125" s="8" t="s">
        <v>70</v>
      </c>
      <c r="B125" s="409" t="s">
        <v>147</v>
      </c>
      <c r="C125" s="409"/>
      <c r="D125" s="409"/>
      <c r="E125" s="409"/>
      <c r="F125" s="409"/>
      <c r="G125" s="409"/>
      <c r="H125" s="173"/>
      <c r="I125" s="25">
        <f t="shared" ref="I125" si="1">H125*$I$45</f>
        <v>0</v>
      </c>
      <c r="J125" s="32" t="s">
        <v>143</v>
      </c>
    </row>
    <row r="126" spans="1:11" x14ac:dyDescent="0.2">
      <c r="A126" s="396" t="s">
        <v>148</v>
      </c>
      <c r="B126" s="396"/>
      <c r="C126" s="396"/>
      <c r="D126" s="396"/>
      <c r="E126" s="396"/>
      <c r="F126" s="396"/>
      <c r="G126" s="396"/>
      <c r="H126" s="42"/>
      <c r="I126" s="43">
        <f>SUM(I121:I125)</f>
        <v>45.548744999999997</v>
      </c>
    </row>
    <row r="127" spans="1:11" x14ac:dyDescent="0.2">
      <c r="A127" s="8" t="s">
        <v>70</v>
      </c>
      <c r="B127" s="409" t="s">
        <v>149</v>
      </c>
      <c r="C127" s="409"/>
      <c r="D127" s="409"/>
      <c r="E127" s="409"/>
      <c r="F127" s="409"/>
      <c r="G127" s="409"/>
      <c r="H127" s="1">
        <f>H75</f>
        <v>0.36800000000000005</v>
      </c>
      <c r="I127" s="25">
        <f>I126*H127</f>
        <v>16.76193816</v>
      </c>
    </row>
    <row r="128" spans="1:11" x14ac:dyDescent="0.2">
      <c r="A128" s="396" t="s">
        <v>150</v>
      </c>
      <c r="B128" s="396"/>
      <c r="C128" s="396"/>
      <c r="D128" s="396"/>
      <c r="E128" s="396"/>
      <c r="F128" s="396"/>
      <c r="G128" s="396"/>
      <c r="H128" s="42"/>
      <c r="I128" s="43">
        <f>SUM(I126:I127)</f>
        <v>62.310683159999996</v>
      </c>
    </row>
    <row r="129" spans="1:10" x14ac:dyDescent="0.2">
      <c r="A129" s="3"/>
      <c r="B129" s="3"/>
      <c r="C129" s="3"/>
      <c r="D129" s="3"/>
      <c r="E129" s="3"/>
      <c r="F129" s="3"/>
      <c r="G129" s="3"/>
      <c r="H129" s="3"/>
      <c r="I129" s="3"/>
    </row>
    <row r="130" spans="1:10" x14ac:dyDescent="0.2">
      <c r="A130" s="49" t="s">
        <v>151</v>
      </c>
      <c r="B130" s="397" t="s">
        <v>152</v>
      </c>
      <c r="C130" s="414"/>
      <c r="D130" s="414"/>
      <c r="E130" s="414"/>
      <c r="F130" s="414"/>
      <c r="G130" s="415"/>
      <c r="H130" s="34" t="s">
        <v>60</v>
      </c>
      <c r="I130" s="34" t="s">
        <v>61</v>
      </c>
    </row>
    <row r="131" spans="1:10" x14ac:dyDescent="0.2">
      <c r="A131" s="8" t="s">
        <v>26</v>
      </c>
      <c r="B131" s="422" t="s">
        <v>153</v>
      </c>
      <c r="C131" s="423"/>
      <c r="D131" s="423"/>
      <c r="E131" s="423"/>
      <c r="F131" s="423"/>
      <c r="G131" s="424"/>
      <c r="H131" s="173">
        <v>0</v>
      </c>
      <c r="I131" s="25">
        <v>0</v>
      </c>
    </row>
    <row r="132" spans="1:10" x14ac:dyDescent="0.2">
      <c r="A132" s="397" t="s">
        <v>154</v>
      </c>
      <c r="B132" s="414"/>
      <c r="C132" s="414"/>
      <c r="D132" s="414"/>
      <c r="E132" s="414"/>
      <c r="F132" s="414"/>
      <c r="G132" s="415"/>
      <c r="H132" s="42">
        <f>TRUNC(SUM(H131),4)</f>
        <v>0</v>
      </c>
      <c r="I132" s="43">
        <f>SUM(I131)</f>
        <v>0</v>
      </c>
    </row>
    <row r="133" spans="1:10" x14ac:dyDescent="0.2">
      <c r="A133" s="51"/>
      <c r="B133" s="45"/>
      <c r="C133" s="45"/>
      <c r="D133" s="45"/>
      <c r="E133" s="45"/>
      <c r="F133" s="45"/>
      <c r="G133" s="45"/>
      <c r="H133" s="45"/>
      <c r="I133" s="45"/>
    </row>
    <row r="134" spans="1:10" x14ac:dyDescent="0.2">
      <c r="A134" s="396" t="s">
        <v>155</v>
      </c>
      <c r="B134" s="396"/>
      <c r="C134" s="396"/>
      <c r="D134" s="396"/>
      <c r="E134" s="396"/>
      <c r="F134" s="396"/>
      <c r="G134" s="396"/>
      <c r="H134" s="396"/>
      <c r="I134" s="396"/>
    </row>
    <row r="135" spans="1:10" x14ac:dyDescent="0.2">
      <c r="A135" s="47">
        <v>4</v>
      </c>
      <c r="B135" s="416" t="s">
        <v>156</v>
      </c>
      <c r="C135" s="417"/>
      <c r="D135" s="417"/>
      <c r="E135" s="417"/>
      <c r="F135" s="417"/>
      <c r="G135" s="418"/>
      <c r="H135" s="46"/>
      <c r="I135" s="8" t="s">
        <v>61</v>
      </c>
    </row>
    <row r="136" spans="1:10" x14ac:dyDescent="0.2">
      <c r="A136" s="8" t="s">
        <v>139</v>
      </c>
      <c r="B136" s="419" t="s">
        <v>157</v>
      </c>
      <c r="C136" s="420"/>
      <c r="D136" s="420"/>
      <c r="E136" s="420"/>
      <c r="F136" s="420"/>
      <c r="G136" s="421"/>
      <c r="H136" s="22"/>
      <c r="I136" s="25">
        <f>I128</f>
        <v>62.310683159999996</v>
      </c>
    </row>
    <row r="137" spans="1:10" x14ac:dyDescent="0.2">
      <c r="A137" s="8" t="s">
        <v>151</v>
      </c>
      <c r="B137" s="419" t="s">
        <v>158</v>
      </c>
      <c r="C137" s="420"/>
      <c r="D137" s="420"/>
      <c r="E137" s="420"/>
      <c r="F137" s="420"/>
      <c r="G137" s="421"/>
      <c r="H137" s="22"/>
      <c r="I137" s="25">
        <f>I132</f>
        <v>0</v>
      </c>
    </row>
    <row r="138" spans="1:10" x14ac:dyDescent="0.2">
      <c r="A138" s="407" t="s">
        <v>159</v>
      </c>
      <c r="B138" s="407"/>
      <c r="C138" s="407"/>
      <c r="D138" s="407"/>
      <c r="E138" s="407"/>
      <c r="F138" s="407"/>
      <c r="G138" s="407"/>
      <c r="H138" s="407"/>
      <c r="I138" s="129">
        <f>SUM(I136:I137)</f>
        <v>62.310683159999996</v>
      </c>
    </row>
    <row r="139" spans="1:10" x14ac:dyDescent="0.2">
      <c r="A139" s="411"/>
      <c r="B139" s="412"/>
      <c r="C139" s="412"/>
      <c r="D139" s="412"/>
      <c r="E139" s="412"/>
      <c r="F139" s="412"/>
      <c r="G139" s="412"/>
      <c r="H139" s="412"/>
      <c r="I139" s="412"/>
    </row>
    <row r="140" spans="1:10" x14ac:dyDescent="0.2">
      <c r="A140" s="410" t="s">
        <v>160</v>
      </c>
      <c r="B140" s="410"/>
      <c r="C140" s="410"/>
      <c r="D140" s="410"/>
      <c r="E140" s="410"/>
      <c r="F140" s="410"/>
      <c r="G140" s="410"/>
      <c r="H140" s="410"/>
      <c r="I140" s="410"/>
    </row>
    <row r="141" spans="1:10" x14ac:dyDescent="0.2">
      <c r="A141" s="8">
        <v>5</v>
      </c>
      <c r="B141" s="392" t="s">
        <v>161</v>
      </c>
      <c r="C141" s="392"/>
      <c r="D141" s="392"/>
      <c r="E141" s="392"/>
      <c r="F141" s="392"/>
      <c r="G141" s="392"/>
      <c r="H141" s="8"/>
      <c r="I141" s="8" t="s">
        <v>61</v>
      </c>
    </row>
    <row r="142" spans="1:10" x14ac:dyDescent="0.2">
      <c r="A142" s="8" t="s">
        <v>26</v>
      </c>
      <c r="B142" s="413" t="s">
        <v>162</v>
      </c>
      <c r="C142" s="413"/>
      <c r="D142" s="413"/>
      <c r="E142" s="413"/>
      <c r="F142" s="413"/>
      <c r="G142" s="413"/>
      <c r="H142" s="23" t="s">
        <v>110</v>
      </c>
      <c r="I142" s="25" cm="1">
        <f t="array" ref="I142:J142">Uniforme!K67:L67</f>
        <v>69.393013888888888</v>
      </c>
      <c r="J142">
        <v>0</v>
      </c>
    </row>
    <row r="143" spans="1:10" x14ac:dyDescent="0.2">
      <c r="A143" s="8" t="s">
        <v>28</v>
      </c>
      <c r="B143" s="413" t="s">
        <v>163</v>
      </c>
      <c r="C143" s="413"/>
      <c r="D143" s="413"/>
      <c r="E143" s="413"/>
      <c r="F143" s="413"/>
      <c r="G143" s="413"/>
      <c r="H143" s="23" t="s">
        <v>110</v>
      </c>
      <c r="I143" s="25">
        <v>0</v>
      </c>
    </row>
    <row r="144" spans="1:10" x14ac:dyDescent="0.2">
      <c r="A144" s="28" t="s">
        <v>31</v>
      </c>
      <c r="B144" s="413" t="s">
        <v>164</v>
      </c>
      <c r="C144" s="413"/>
      <c r="D144" s="413"/>
      <c r="E144" s="413"/>
      <c r="F144" s="413"/>
      <c r="G144" s="413"/>
      <c r="H144" s="23" t="s">
        <v>110</v>
      </c>
      <c r="I144" s="25">
        <v>0</v>
      </c>
    </row>
    <row r="145" spans="1:13" x14ac:dyDescent="0.2">
      <c r="A145" s="407" t="s">
        <v>165</v>
      </c>
      <c r="B145" s="407"/>
      <c r="C145" s="407"/>
      <c r="D145" s="407"/>
      <c r="E145" s="407"/>
      <c r="F145" s="407"/>
      <c r="G145" s="407"/>
      <c r="H145" s="42" t="s">
        <v>110</v>
      </c>
      <c r="I145" s="129">
        <f>SUM(I142:I144)</f>
        <v>69.393013888888888</v>
      </c>
      <c r="K145" s="166"/>
    </row>
    <row r="146" spans="1:13" x14ac:dyDescent="0.2">
      <c r="A146" s="53"/>
      <c r="B146" s="53"/>
      <c r="C146" s="53"/>
      <c r="D146" s="53"/>
      <c r="E146" s="53"/>
      <c r="F146" s="53"/>
      <c r="G146" s="53"/>
      <c r="H146" s="53"/>
      <c r="I146" s="53"/>
    </row>
    <row r="147" spans="1:13" x14ac:dyDescent="0.2">
      <c r="A147" s="37" t="s">
        <v>166</v>
      </c>
      <c r="B147" s="3"/>
      <c r="C147" s="3"/>
      <c r="D147" s="3"/>
      <c r="E147" s="3"/>
      <c r="F147" s="3"/>
      <c r="G147" s="3"/>
      <c r="H147" s="3"/>
      <c r="I147" s="3"/>
    </row>
    <row r="148" spans="1:13" x14ac:dyDescent="0.2">
      <c r="A148" s="52"/>
      <c r="B148" s="3"/>
      <c r="C148" s="3"/>
      <c r="D148" s="3"/>
      <c r="E148" s="3"/>
      <c r="F148" s="3"/>
      <c r="G148" s="3"/>
      <c r="H148" s="3"/>
      <c r="I148" s="3"/>
    </row>
    <row r="149" spans="1:13" x14ac:dyDescent="0.2">
      <c r="A149" s="410" t="s">
        <v>167</v>
      </c>
      <c r="B149" s="410"/>
      <c r="C149" s="410"/>
      <c r="D149" s="410"/>
      <c r="E149" s="410"/>
      <c r="F149" s="410"/>
      <c r="G149" s="410"/>
      <c r="H149" s="410"/>
      <c r="I149" s="410"/>
    </row>
    <row r="150" spans="1:13" x14ac:dyDescent="0.2">
      <c r="A150" s="8">
        <v>6</v>
      </c>
      <c r="B150" s="392" t="s">
        <v>168</v>
      </c>
      <c r="C150" s="392"/>
      <c r="D150" s="392"/>
      <c r="E150" s="392"/>
      <c r="F150" s="392"/>
      <c r="G150" s="392"/>
      <c r="H150" s="8" t="s">
        <v>60</v>
      </c>
      <c r="I150" s="8" t="s">
        <v>61</v>
      </c>
    </row>
    <row r="151" spans="1:13" x14ac:dyDescent="0.2">
      <c r="A151" s="8" t="s">
        <v>26</v>
      </c>
      <c r="B151" s="409" t="s">
        <v>169</v>
      </c>
      <c r="C151" s="409"/>
      <c r="D151" s="409"/>
      <c r="E151" s="409"/>
      <c r="F151" s="409"/>
      <c r="G151" s="409"/>
      <c r="H151" s="29">
        <v>0.05</v>
      </c>
      <c r="I151" s="297">
        <f>H151*I169</f>
        <v>254.49111529564439</v>
      </c>
      <c r="J151" s="32" t="s">
        <v>170</v>
      </c>
    </row>
    <row r="152" spans="1:13" x14ac:dyDescent="0.2">
      <c r="A152" s="8" t="s">
        <v>28</v>
      </c>
      <c r="B152" s="409" t="s">
        <v>171</v>
      </c>
      <c r="C152" s="409"/>
      <c r="D152" s="409"/>
      <c r="E152" s="409"/>
      <c r="F152" s="409"/>
      <c r="G152" s="409"/>
      <c r="H152" s="29">
        <v>0.1</v>
      </c>
      <c r="I152" s="297">
        <f>H152*(I151+I169)</f>
        <v>534.43134212085329</v>
      </c>
      <c r="J152" s="32" t="s">
        <v>170</v>
      </c>
    </row>
    <row r="153" spans="1:13" x14ac:dyDescent="0.2">
      <c r="A153" s="8" t="s">
        <v>31</v>
      </c>
      <c r="B153" s="408" t="s">
        <v>172</v>
      </c>
      <c r="C153" s="408"/>
      <c r="D153" s="408"/>
      <c r="E153" s="408"/>
      <c r="F153" s="408"/>
      <c r="G153" s="408"/>
      <c r="H153" s="2"/>
      <c r="I153" s="30"/>
    </row>
    <row r="154" spans="1:13" x14ac:dyDescent="0.2">
      <c r="A154" s="8" t="s">
        <v>173</v>
      </c>
      <c r="B154" s="409" t="s">
        <v>174</v>
      </c>
      <c r="C154" s="409"/>
      <c r="D154" s="409"/>
      <c r="E154" s="409"/>
      <c r="F154" s="409"/>
      <c r="G154" s="409"/>
      <c r="H154" s="6">
        <v>1.6500000000000001E-2</v>
      </c>
      <c r="I154" s="297">
        <f>$I$171*H154</f>
        <v>113.11872000000001</v>
      </c>
      <c r="J154" s="32" t="s">
        <v>175</v>
      </c>
      <c r="K154" s="7"/>
    </row>
    <row r="155" spans="1:13" x14ac:dyDescent="0.2">
      <c r="A155" s="8" t="s">
        <v>176</v>
      </c>
      <c r="B155" s="409" t="s">
        <v>177</v>
      </c>
      <c r="C155" s="409"/>
      <c r="D155" s="409"/>
      <c r="E155" s="409"/>
      <c r="F155" s="409"/>
      <c r="G155" s="409"/>
      <c r="H155" s="6">
        <v>7.5999999999999998E-2</v>
      </c>
      <c r="I155" s="297">
        <f t="shared" ref="I155:I156" si="2">$I$171*H155</f>
        <v>521.03168000000005</v>
      </c>
      <c r="J155" s="32" t="s">
        <v>175</v>
      </c>
      <c r="K155" s="7"/>
    </row>
    <row r="156" spans="1:13" x14ac:dyDescent="0.2">
      <c r="A156" s="8" t="s">
        <v>178</v>
      </c>
      <c r="B156" s="409" t="s">
        <v>179</v>
      </c>
      <c r="C156" s="409"/>
      <c r="D156" s="409"/>
      <c r="E156" s="409"/>
      <c r="F156" s="409"/>
      <c r="G156" s="409"/>
      <c r="H156" s="6">
        <v>0.05</v>
      </c>
      <c r="I156" s="297">
        <f t="shared" si="2"/>
        <v>342.78400000000005</v>
      </c>
      <c r="J156" s="32" t="s">
        <v>175</v>
      </c>
      <c r="K156" s="7"/>
    </row>
    <row r="157" spans="1:13" x14ac:dyDescent="0.2">
      <c r="A157" s="407" t="s">
        <v>180</v>
      </c>
      <c r="B157" s="407"/>
      <c r="C157" s="407"/>
      <c r="D157" s="407"/>
      <c r="E157" s="407"/>
      <c r="F157" s="407"/>
      <c r="G157" s="407"/>
      <c r="H157" s="54">
        <f>SUM(H151:H156)</f>
        <v>0.29250000000000004</v>
      </c>
      <c r="I157" s="299">
        <f>SUM(I151:I156)</f>
        <v>1765.8568574164979</v>
      </c>
      <c r="K157" s="7"/>
      <c r="M157" s="7"/>
    </row>
    <row r="158" spans="1:13" x14ac:dyDescent="0.2">
      <c r="A158" s="326"/>
      <c r="B158" s="298"/>
      <c r="C158" s="298"/>
      <c r="D158" s="298"/>
      <c r="E158" s="298"/>
      <c r="F158" s="298"/>
      <c r="G158" s="298"/>
      <c r="H158" s="298"/>
      <c r="I158" s="298"/>
    </row>
    <row r="159" spans="1:13" x14ac:dyDescent="0.2">
      <c r="A159" s="37" t="s">
        <v>181</v>
      </c>
      <c r="B159" s="298"/>
      <c r="C159" s="298"/>
      <c r="D159" s="298"/>
      <c r="E159" s="298"/>
      <c r="F159" s="298"/>
      <c r="G159" s="298"/>
      <c r="H159" s="298"/>
      <c r="I159" s="298"/>
    </row>
    <row r="160" spans="1:13" x14ac:dyDescent="0.2">
      <c r="A160" s="37" t="s">
        <v>182</v>
      </c>
      <c r="B160" s="298"/>
      <c r="C160" s="298"/>
      <c r="D160" s="298"/>
      <c r="E160" s="298"/>
      <c r="F160" s="298"/>
      <c r="G160" s="298"/>
      <c r="H160" s="298"/>
      <c r="I160" s="298"/>
    </row>
    <row r="161" spans="1:11" x14ac:dyDescent="0.2">
      <c r="A161" s="289"/>
      <c r="B161" s="289"/>
      <c r="C161" s="289"/>
      <c r="D161" s="289"/>
      <c r="E161" s="289"/>
      <c r="F161" s="289"/>
      <c r="G161" s="289"/>
      <c r="H161" s="289"/>
      <c r="I161" s="4"/>
    </row>
    <row r="162" spans="1:11" x14ac:dyDescent="0.2">
      <c r="A162" s="396" t="s">
        <v>183</v>
      </c>
      <c r="B162" s="396"/>
      <c r="C162" s="396"/>
      <c r="D162" s="396"/>
      <c r="E162" s="396"/>
      <c r="F162" s="396"/>
      <c r="G162" s="396"/>
      <c r="H162" s="396"/>
      <c r="I162" s="396"/>
      <c r="K162" s="9"/>
    </row>
    <row r="163" spans="1:11" x14ac:dyDescent="0.2">
      <c r="A163" s="392" t="s">
        <v>184</v>
      </c>
      <c r="B163" s="392"/>
      <c r="C163" s="392"/>
      <c r="D163" s="392"/>
      <c r="E163" s="392"/>
      <c r="F163" s="392"/>
      <c r="G163" s="392"/>
      <c r="H163" s="392"/>
      <c r="I163" s="8" t="s">
        <v>61</v>
      </c>
    </row>
    <row r="164" spans="1:11" x14ac:dyDescent="0.2">
      <c r="A164" s="291" t="s">
        <v>26</v>
      </c>
      <c r="B164" s="406" t="str">
        <f>A37</f>
        <v>MÓDULO 1 - COMPOSIÇÃO DA REMUNERAÇÃO</v>
      </c>
      <c r="C164" s="406"/>
      <c r="D164" s="406"/>
      <c r="E164" s="406"/>
      <c r="F164" s="406"/>
      <c r="G164" s="406"/>
      <c r="H164" s="406"/>
      <c r="I164" s="167">
        <f>I45</f>
        <v>2221.89</v>
      </c>
    </row>
    <row r="165" spans="1:11" x14ac:dyDescent="0.2">
      <c r="A165" s="291" t="s">
        <v>28</v>
      </c>
      <c r="B165" s="406" t="str">
        <f>A50</f>
        <v>MÓDULO 2 – ENCARGOS E BENEFÍCIOS ANUAIS, MENSAIS E DIÁRIOS</v>
      </c>
      <c r="C165" s="406"/>
      <c r="D165" s="406"/>
      <c r="E165" s="406"/>
      <c r="F165" s="406"/>
      <c r="G165" s="406"/>
      <c r="H165" s="406"/>
      <c r="I165" s="167">
        <f>I102</f>
        <v>2578.3073327359998</v>
      </c>
    </row>
    <row r="166" spans="1:11" x14ac:dyDescent="0.2">
      <c r="A166" s="291" t="s">
        <v>31</v>
      </c>
      <c r="B166" s="406" t="str">
        <f>A104</f>
        <v>MÓDULO 3 – PROVISÃO PARA RESCISÃO</v>
      </c>
      <c r="C166" s="406"/>
      <c r="D166" s="406"/>
      <c r="E166" s="406"/>
      <c r="F166" s="406"/>
      <c r="G166" s="406"/>
      <c r="H166" s="406"/>
      <c r="I166" s="297">
        <f>I112</f>
        <v>157.92127612799999</v>
      </c>
      <c r="K166" s="9"/>
    </row>
    <row r="167" spans="1:11" x14ac:dyDescent="0.2">
      <c r="A167" s="23" t="s">
        <v>34</v>
      </c>
      <c r="B167" s="406" t="str">
        <f>A114</f>
        <v>MÓDULO 4 – CUSTO DE REPOSIÇÃO DO PROFISSIONAL AUSENTE</v>
      </c>
      <c r="C167" s="406"/>
      <c r="D167" s="406"/>
      <c r="E167" s="406"/>
      <c r="F167" s="406"/>
      <c r="G167" s="406"/>
      <c r="H167" s="406"/>
      <c r="I167" s="297">
        <f>I138</f>
        <v>62.310683159999996</v>
      </c>
      <c r="K167" s="9"/>
    </row>
    <row r="168" spans="1:11" x14ac:dyDescent="0.2">
      <c r="A168" s="23" t="s">
        <v>68</v>
      </c>
      <c r="B168" s="406" t="str">
        <f>A140</f>
        <v>MÓDULO 5 – INSUMOS DIVERSOS</v>
      </c>
      <c r="C168" s="406"/>
      <c r="D168" s="406"/>
      <c r="E168" s="406"/>
      <c r="F168" s="406"/>
      <c r="G168" s="406"/>
      <c r="H168" s="406"/>
      <c r="I168" s="297">
        <f>I145</f>
        <v>69.393013888888888</v>
      </c>
    </row>
    <row r="169" spans="1:11" x14ac:dyDescent="0.2">
      <c r="A169" s="8"/>
      <c r="B169" s="392" t="s">
        <v>185</v>
      </c>
      <c r="C169" s="392"/>
      <c r="D169" s="392"/>
      <c r="E169" s="392"/>
      <c r="F169" s="392"/>
      <c r="G169" s="392"/>
      <c r="H169" s="392"/>
      <c r="I169" s="26">
        <f>SUM(I164:I168)</f>
        <v>5089.8223059128877</v>
      </c>
      <c r="K169" s="7"/>
    </row>
    <row r="170" spans="1:11" x14ac:dyDescent="0.2">
      <c r="A170" s="23" t="s">
        <v>70</v>
      </c>
      <c r="B170" s="406" t="str">
        <f>A149</f>
        <v>MÓDULO 6 – CUSTOS INDIRETOS, TRIBUTOS E LUCRO</v>
      </c>
      <c r="C170" s="406"/>
      <c r="D170" s="406"/>
      <c r="E170" s="406"/>
      <c r="F170" s="406"/>
      <c r="G170" s="406"/>
      <c r="H170" s="406"/>
      <c r="I170" s="167">
        <f>I157</f>
        <v>1765.8568574164979</v>
      </c>
    </row>
    <row r="171" spans="1:11" x14ac:dyDescent="0.2">
      <c r="A171" s="407" t="s">
        <v>186</v>
      </c>
      <c r="B171" s="407"/>
      <c r="C171" s="407"/>
      <c r="D171" s="407"/>
      <c r="E171" s="407"/>
      <c r="F171" s="407"/>
      <c r="G171" s="407"/>
      <c r="H171" s="407"/>
      <c r="I171" s="167">
        <f>ROUND(SUM(I45,I102,I112,I138,I145,I151,I152)/(1-SUM(H154:H156)),2)</f>
        <v>6855.68</v>
      </c>
    </row>
    <row r="172" spans="1:11" x14ac:dyDescent="0.2">
      <c r="A172" s="3"/>
      <c r="B172" s="3"/>
      <c r="C172" s="3"/>
      <c r="D172" s="3"/>
      <c r="E172" s="3"/>
      <c r="F172" s="3"/>
      <c r="G172" s="3"/>
      <c r="H172" s="3"/>
      <c r="I172" s="4"/>
    </row>
    <row r="174" spans="1:11" ht="15.75" x14ac:dyDescent="0.2">
      <c r="A174" s="300"/>
      <c r="B174" s="300"/>
      <c r="C174" s="300"/>
      <c r="D174" s="300"/>
      <c r="E174" s="300"/>
      <c r="F174" s="300"/>
      <c r="G174" s="300"/>
      <c r="H174" s="300"/>
      <c r="I174" s="300"/>
    </row>
    <row r="175" spans="1:11" x14ac:dyDescent="0.2">
      <c r="A175" s="53"/>
      <c r="B175" s="53"/>
      <c r="C175" s="53"/>
      <c r="D175" s="53"/>
      <c r="E175" s="53"/>
      <c r="F175" s="53"/>
      <c r="G175" s="53"/>
      <c r="H175" s="53"/>
      <c r="I175" s="53"/>
    </row>
    <row r="176" spans="1:11" ht="15.75" x14ac:dyDescent="0.2">
      <c r="A176" s="300"/>
      <c r="B176" s="300"/>
      <c r="C176" s="300"/>
      <c r="D176" s="300"/>
      <c r="E176" s="300"/>
      <c r="F176" s="300"/>
      <c r="G176" s="300"/>
      <c r="H176" s="300"/>
      <c r="I176" s="300"/>
    </row>
    <row r="177" spans="1:9" x14ac:dyDescent="0.2">
      <c r="A177" s="53"/>
      <c r="B177" s="53"/>
      <c r="C177" s="53"/>
      <c r="D177" s="53"/>
      <c r="E177" s="53"/>
      <c r="F177" s="53"/>
      <c r="G177" s="53"/>
      <c r="H177" s="53"/>
      <c r="I177" s="53"/>
    </row>
    <row r="179" spans="1:9" x14ac:dyDescent="0.2">
      <c r="A179" s="53"/>
      <c r="B179" s="53"/>
      <c r="C179" s="53"/>
      <c r="D179" s="53"/>
      <c r="E179" s="53"/>
      <c r="F179" s="53"/>
      <c r="G179" s="53"/>
      <c r="H179" s="53"/>
      <c r="I179" s="53"/>
    </row>
    <row r="180" spans="1:9" x14ac:dyDescent="0.2">
      <c r="A180" s="10"/>
      <c r="B180" s="10"/>
      <c r="C180" s="10"/>
      <c r="D180" s="10"/>
      <c r="E180" s="10"/>
      <c r="F180" s="10"/>
      <c r="G180" s="10"/>
      <c r="H180" s="10"/>
      <c r="I180" s="10"/>
    </row>
    <row r="181" spans="1:9" x14ac:dyDescent="0.2">
      <c r="A181" s="301"/>
      <c r="B181" s="301"/>
      <c r="C181" s="301"/>
      <c r="D181" s="301"/>
      <c r="E181" s="301"/>
      <c r="F181" s="301"/>
      <c r="G181" s="301"/>
      <c r="H181" s="301"/>
      <c r="I181" s="301"/>
    </row>
    <row r="182" spans="1:9" x14ac:dyDescent="0.2">
      <c r="A182" s="301"/>
      <c r="B182" s="301"/>
      <c r="C182" s="301"/>
      <c r="D182" s="301"/>
      <c r="E182" s="301"/>
      <c r="F182" s="301"/>
      <c r="G182" s="301"/>
      <c r="H182" s="301"/>
      <c r="I182" s="301"/>
    </row>
    <row r="184" spans="1:9" ht="55.5" customHeight="1" x14ac:dyDescent="0.2">
      <c r="A184" s="53"/>
      <c r="B184" s="53"/>
      <c r="C184" s="53"/>
      <c r="D184" s="302"/>
      <c r="E184" s="10"/>
      <c r="F184" s="10"/>
      <c r="G184" s="302"/>
      <c r="H184" s="10"/>
      <c r="I184" s="303"/>
    </row>
    <row r="185" spans="1:9" ht="24" customHeight="1" x14ac:dyDescent="0.2">
      <c r="A185" s="50"/>
      <c r="B185" s="50"/>
      <c r="C185" s="50"/>
      <c r="D185" s="301"/>
      <c r="E185" s="50"/>
      <c r="F185" s="50"/>
      <c r="G185" s="304"/>
      <c r="H185" s="50"/>
      <c r="I185" s="305"/>
    </row>
    <row r="186" spans="1:9" x14ac:dyDescent="0.2">
      <c r="A186" s="10"/>
      <c r="B186" s="10"/>
      <c r="C186" s="10"/>
      <c r="D186" s="10"/>
      <c r="E186" s="10"/>
      <c r="F186" s="10"/>
      <c r="G186" s="10"/>
      <c r="H186" s="10"/>
      <c r="I186" s="306"/>
    </row>
    <row r="190" spans="1:9" x14ac:dyDescent="0.2">
      <c r="A190" s="301"/>
      <c r="B190" s="301"/>
      <c r="C190" s="301"/>
      <c r="D190" s="301"/>
      <c r="E190" s="301"/>
      <c r="F190" s="301"/>
      <c r="G190" s="301"/>
      <c r="H190" s="301"/>
      <c r="I190" s="301"/>
    </row>
    <row r="191" spans="1:9" x14ac:dyDescent="0.2">
      <c r="A191" s="301"/>
      <c r="B191" s="301"/>
      <c r="C191" s="301"/>
      <c r="D191" s="301"/>
      <c r="E191" s="301"/>
      <c r="F191" s="301"/>
      <c r="G191" s="301"/>
      <c r="H191" s="301"/>
      <c r="I191" s="301"/>
    </row>
    <row r="193" spans="1:9" x14ac:dyDescent="0.2">
      <c r="A193" s="53"/>
      <c r="B193" s="53"/>
      <c r="C193" s="53"/>
      <c r="D193" s="302"/>
      <c r="E193" s="10"/>
      <c r="F193" s="10"/>
      <c r="G193" s="302"/>
      <c r="H193" s="10"/>
      <c r="I193" s="303"/>
    </row>
    <row r="194" spans="1:9" ht="25.5" customHeight="1" x14ac:dyDescent="0.2">
      <c r="A194" s="50"/>
      <c r="B194" s="50"/>
      <c r="C194" s="50"/>
      <c r="D194" s="307"/>
      <c r="G194" s="304"/>
      <c r="H194" s="50"/>
      <c r="I194" s="305"/>
    </row>
    <row r="195" spans="1:9" x14ac:dyDescent="0.2">
      <c r="A195" s="10"/>
      <c r="B195" s="10"/>
      <c r="C195" s="10"/>
      <c r="D195" s="10"/>
      <c r="E195" s="10"/>
      <c r="F195" s="10"/>
      <c r="G195" s="10"/>
      <c r="H195" s="10"/>
      <c r="I195" s="306"/>
    </row>
    <row r="199" spans="1:9" x14ac:dyDescent="0.2">
      <c r="A199" s="301"/>
      <c r="B199" s="301"/>
      <c r="C199" s="301"/>
      <c r="D199" s="301"/>
      <c r="E199" s="301"/>
      <c r="F199" s="301"/>
      <c r="G199" s="301"/>
      <c r="H199" s="301"/>
      <c r="I199" s="301"/>
    </row>
    <row r="200" spans="1:9" x14ac:dyDescent="0.2">
      <c r="A200" s="301"/>
      <c r="B200" s="301"/>
      <c r="C200" s="301"/>
      <c r="D200" s="301"/>
      <c r="E200" s="301"/>
      <c r="F200" s="301"/>
      <c r="G200" s="301"/>
      <c r="H200" s="301"/>
      <c r="I200" s="301"/>
    </row>
    <row r="202" spans="1:9" x14ac:dyDescent="0.2">
      <c r="A202" s="53"/>
      <c r="B202" s="53"/>
      <c r="C202" s="53"/>
      <c r="D202" s="302"/>
      <c r="E202" s="10"/>
      <c r="F202" s="10"/>
      <c r="G202" s="302"/>
      <c r="H202" s="10"/>
      <c r="I202" s="303"/>
    </row>
    <row r="203" spans="1:9" ht="24.6" customHeight="1" x14ac:dyDescent="0.2">
      <c r="A203" s="50"/>
      <c r="B203" s="50"/>
      <c r="C203" s="50"/>
      <c r="D203" s="307"/>
      <c r="G203" s="304"/>
      <c r="H203" s="50"/>
      <c r="I203" s="305"/>
    </row>
    <row r="204" spans="1:9" x14ac:dyDescent="0.2">
      <c r="A204" s="10"/>
      <c r="B204" s="10"/>
      <c r="C204" s="10"/>
      <c r="D204" s="10"/>
      <c r="E204" s="10"/>
      <c r="F204" s="10"/>
      <c r="G204" s="10"/>
      <c r="H204" s="10"/>
      <c r="I204" s="306"/>
    </row>
    <row r="208" spans="1:9" x14ac:dyDescent="0.2">
      <c r="A208" s="308"/>
      <c r="B208" s="309"/>
      <c r="C208" s="309"/>
      <c r="D208" s="309"/>
      <c r="E208" s="309"/>
      <c r="F208" s="309"/>
      <c r="G208" s="309"/>
      <c r="H208" s="309"/>
      <c r="I208" s="309"/>
    </row>
    <row r="209" spans="1:9" x14ac:dyDescent="0.2">
      <c r="A209" s="309"/>
      <c r="B209" s="309"/>
      <c r="C209" s="309"/>
      <c r="D209" s="309"/>
      <c r="E209" s="309"/>
      <c r="F209" s="309"/>
      <c r="G209" s="309"/>
      <c r="H209" s="309"/>
      <c r="I209" s="309"/>
    </row>
    <row r="211" spans="1:9" x14ac:dyDescent="0.2">
      <c r="A211" s="53"/>
      <c r="B211" s="53"/>
      <c r="C211" s="53"/>
      <c r="D211" s="302"/>
      <c r="E211" s="10"/>
      <c r="F211" s="10"/>
      <c r="G211" s="302"/>
      <c r="H211" s="10"/>
      <c r="I211" s="303"/>
    </row>
    <row r="212" spans="1:9" ht="27.6" customHeight="1" x14ac:dyDescent="0.2">
      <c r="A212" s="50"/>
      <c r="B212" s="50"/>
      <c r="C212" s="50"/>
      <c r="D212" s="307"/>
      <c r="G212" s="304"/>
      <c r="H212" s="50"/>
      <c r="I212" s="305"/>
    </row>
    <row r="213" spans="1:9" x14ac:dyDescent="0.2">
      <c r="A213" s="10"/>
      <c r="B213" s="10"/>
      <c r="C213" s="10"/>
      <c r="D213" s="10"/>
      <c r="E213" s="10"/>
      <c r="F213" s="10"/>
      <c r="G213" s="10"/>
      <c r="H213" s="10"/>
      <c r="I213" s="306"/>
    </row>
    <row r="217" spans="1:9" x14ac:dyDescent="0.2">
      <c r="A217" s="310"/>
      <c r="B217" s="311"/>
      <c r="C217" s="311"/>
      <c r="D217" s="311"/>
      <c r="E217" s="311"/>
      <c r="F217" s="311"/>
      <c r="G217" s="311"/>
      <c r="H217" s="311"/>
      <c r="I217" s="311"/>
    </row>
    <row r="219" spans="1:9" x14ac:dyDescent="0.2">
      <c r="A219" s="310"/>
      <c r="B219" s="311"/>
      <c r="C219" s="311"/>
      <c r="D219" s="311"/>
      <c r="E219" s="311"/>
      <c r="F219" s="311"/>
      <c r="G219" s="311"/>
      <c r="H219" s="311"/>
      <c r="I219" s="311"/>
    </row>
    <row r="221" spans="1:9" x14ac:dyDescent="0.2">
      <c r="A221" s="310"/>
      <c r="B221" s="311"/>
      <c r="C221" s="311"/>
      <c r="D221" s="311"/>
      <c r="E221" s="311"/>
      <c r="F221" s="311"/>
      <c r="G221" s="311"/>
      <c r="H221" s="311"/>
      <c r="I221" s="311"/>
    </row>
    <row r="224" spans="1:9" x14ac:dyDescent="0.2">
      <c r="A224" s="53"/>
      <c r="B224" s="53"/>
      <c r="C224" s="53"/>
      <c r="D224" s="53"/>
      <c r="E224" s="53"/>
      <c r="F224" s="53"/>
      <c r="G224" s="53"/>
      <c r="H224" s="53"/>
      <c r="I224" s="53"/>
    </row>
    <row r="226" spans="1:9" ht="41.1" customHeight="1" x14ac:dyDescent="0.2">
      <c r="A226" s="53"/>
      <c r="B226" s="53"/>
      <c r="C226" s="53"/>
      <c r="D226" s="312"/>
      <c r="E226" s="312"/>
      <c r="F226" s="312"/>
      <c r="G226" s="312"/>
      <c r="H226" s="312"/>
      <c r="I226" s="303"/>
    </row>
    <row r="227" spans="1:9" x14ac:dyDescent="0.2">
      <c r="A227" s="311"/>
      <c r="B227" s="311"/>
      <c r="C227" s="311"/>
      <c r="D227" s="7"/>
      <c r="E227" s="7"/>
      <c r="F227" s="7"/>
      <c r="G227" s="7"/>
      <c r="H227" s="7"/>
      <c r="I227" s="313"/>
    </row>
    <row r="228" spans="1:9" x14ac:dyDescent="0.2">
      <c r="A228" s="314"/>
      <c r="B228" s="314"/>
      <c r="C228" s="314"/>
      <c r="D228" s="7"/>
      <c r="E228" s="7"/>
      <c r="F228" s="7"/>
      <c r="G228" s="7"/>
      <c r="H228" s="7"/>
      <c r="I228" s="313"/>
    </row>
    <row r="229" spans="1:9" x14ac:dyDescent="0.2">
      <c r="A229" s="310"/>
      <c r="B229" s="310"/>
      <c r="C229" s="310"/>
      <c r="D229" s="7"/>
      <c r="E229" s="7"/>
      <c r="F229" s="7"/>
      <c r="G229" s="7"/>
      <c r="H229" s="7"/>
      <c r="I229" s="313"/>
    </row>
    <row r="230" spans="1:9" x14ac:dyDescent="0.2">
      <c r="A230" s="311"/>
      <c r="B230" s="311"/>
      <c r="C230" s="311"/>
      <c r="D230" s="7"/>
      <c r="G230" s="7"/>
      <c r="H230" s="7"/>
      <c r="I230" s="313"/>
    </row>
    <row r="231" spans="1:9" x14ac:dyDescent="0.2">
      <c r="A231" s="311"/>
      <c r="B231" s="311"/>
      <c r="C231" s="311"/>
      <c r="I231" s="313"/>
    </row>
    <row r="232" spans="1:9" x14ac:dyDescent="0.2">
      <c r="A232" s="310"/>
      <c r="B232" s="311"/>
      <c r="C232" s="311"/>
      <c r="I232" s="313"/>
    </row>
    <row r="233" spans="1:9" x14ac:dyDescent="0.2">
      <c r="A233" s="10"/>
      <c r="B233" s="10"/>
      <c r="C233" s="10"/>
      <c r="D233" s="10"/>
      <c r="E233" s="10"/>
      <c r="F233" s="10"/>
      <c r="G233" s="4"/>
      <c r="H233" s="10"/>
      <c r="I233" s="315"/>
    </row>
    <row r="235" spans="1:9" ht="39.950000000000003" customHeight="1" x14ac:dyDescent="0.2">
      <c r="A235" s="316"/>
      <c r="B235" s="316"/>
      <c r="C235" s="316"/>
      <c r="D235" s="316"/>
      <c r="E235" s="316"/>
      <c r="F235" s="316"/>
      <c r="G235" s="316"/>
      <c r="H235" s="316"/>
      <c r="I235" s="316"/>
    </row>
    <row r="236" spans="1:9" x14ac:dyDescent="0.2">
      <c r="A236" s="312"/>
      <c r="B236" s="312"/>
      <c r="C236" s="312"/>
      <c r="D236" s="312"/>
      <c r="E236" s="312"/>
      <c r="F236" s="312"/>
      <c r="G236" s="312"/>
      <c r="H236" s="312"/>
      <c r="I236" s="312"/>
    </row>
    <row r="237" spans="1:9" x14ac:dyDescent="0.2">
      <c r="A237" s="312"/>
      <c r="B237" s="312"/>
      <c r="C237" s="312"/>
      <c r="D237" s="312"/>
      <c r="E237" s="312"/>
      <c r="F237" s="312"/>
      <c r="G237" s="312"/>
      <c r="H237" s="312"/>
      <c r="I237" s="312"/>
    </row>
    <row r="238" spans="1:9" x14ac:dyDescent="0.2">
      <c r="A238" s="312"/>
      <c r="B238" s="312"/>
      <c r="C238" s="312"/>
      <c r="D238" s="312"/>
      <c r="E238" s="312"/>
      <c r="F238" s="312"/>
      <c r="G238" s="312"/>
      <c r="H238" s="312"/>
      <c r="I238" s="312"/>
    </row>
    <row r="239" spans="1:9" x14ac:dyDescent="0.2">
      <c r="A239" s="312"/>
      <c r="B239" s="312"/>
      <c r="C239" s="312"/>
      <c r="D239" s="312"/>
      <c r="E239" s="312"/>
      <c r="F239" s="312"/>
      <c r="G239" s="312"/>
      <c r="H239" s="312"/>
      <c r="I239" s="312"/>
    </row>
    <row r="240" spans="1:9" x14ac:dyDescent="0.2">
      <c r="A240" s="122"/>
      <c r="B240" s="122"/>
      <c r="C240" s="122"/>
      <c r="D240" s="122"/>
      <c r="E240" s="122"/>
      <c r="F240" s="122"/>
      <c r="G240" s="122"/>
      <c r="H240" s="122"/>
      <c r="I240" s="122"/>
    </row>
    <row r="242" spans="1:9" ht="42" customHeight="1" x14ac:dyDescent="0.2">
      <c r="A242" s="53"/>
      <c r="B242" s="53"/>
      <c r="C242" s="53"/>
      <c r="D242" s="312"/>
      <c r="E242" s="53"/>
      <c r="F242" s="53"/>
      <c r="G242" s="312"/>
      <c r="H242" s="312"/>
      <c r="I242" s="303"/>
    </row>
    <row r="243" spans="1:9" x14ac:dyDescent="0.2">
      <c r="A243" s="311"/>
      <c r="B243" s="311"/>
      <c r="C243" s="311"/>
      <c r="D243" s="7"/>
      <c r="E243" s="7"/>
      <c r="F243" s="7"/>
      <c r="G243" s="7"/>
      <c r="H243" s="7"/>
      <c r="I243" s="313"/>
    </row>
    <row r="244" spans="1:9" x14ac:dyDescent="0.2">
      <c r="A244" s="311"/>
      <c r="B244" s="311"/>
      <c r="C244" s="311"/>
      <c r="D244" s="7"/>
      <c r="E244" s="7"/>
      <c r="F244" s="7"/>
      <c r="G244" s="7"/>
      <c r="H244" s="7"/>
      <c r="I244" s="313"/>
    </row>
    <row r="245" spans="1:9" x14ac:dyDescent="0.2">
      <c r="A245" s="310"/>
      <c r="B245" s="311"/>
      <c r="C245" s="311"/>
      <c r="D245" s="7"/>
      <c r="G245" s="7"/>
      <c r="H245" s="7"/>
      <c r="I245" s="313"/>
    </row>
    <row r="246" spans="1:9" x14ac:dyDescent="0.2">
      <c r="A246" s="311"/>
      <c r="B246" s="311"/>
      <c r="C246" s="311"/>
      <c r="D246" s="7"/>
      <c r="G246" s="7"/>
      <c r="H246" s="7"/>
      <c r="I246" s="313"/>
    </row>
    <row r="247" spans="1:9" x14ac:dyDescent="0.2">
      <c r="A247" s="311"/>
      <c r="B247" s="311"/>
      <c r="C247" s="311"/>
      <c r="G247" s="7"/>
      <c r="H247" s="7"/>
      <c r="I247" s="313"/>
    </row>
    <row r="248" spans="1:9" x14ac:dyDescent="0.2">
      <c r="A248" s="310"/>
      <c r="B248" s="311"/>
      <c r="C248" s="311"/>
      <c r="G248" s="7"/>
      <c r="H248" s="7"/>
      <c r="I248" s="313"/>
    </row>
    <row r="249" spans="1:9" ht="44.25" customHeight="1" x14ac:dyDescent="0.2">
      <c r="A249" s="302"/>
      <c r="B249" s="302"/>
      <c r="C249" s="302"/>
      <c r="D249" s="302"/>
      <c r="E249" s="302"/>
      <c r="F249" s="302"/>
      <c r="G249" s="302"/>
      <c r="H249" s="302"/>
      <c r="I249" s="315"/>
    </row>
    <row r="252" spans="1:9" x14ac:dyDescent="0.2">
      <c r="A252" s="53"/>
      <c r="B252" s="53"/>
      <c r="C252" s="53"/>
      <c r="D252" s="53"/>
      <c r="E252" s="53"/>
      <c r="F252" s="53"/>
      <c r="G252" s="53"/>
      <c r="H252" s="53"/>
      <c r="I252" s="53"/>
    </row>
    <row r="253" spans="1:9" x14ac:dyDescent="0.2">
      <c r="A253" s="53"/>
      <c r="B253" s="53"/>
      <c r="C253" s="53"/>
      <c r="D253" s="53"/>
      <c r="E253" s="53"/>
      <c r="F253" s="53"/>
      <c r="G253" s="53"/>
      <c r="H253" s="53"/>
      <c r="I253" s="53"/>
    </row>
    <row r="254" spans="1:9" x14ac:dyDescent="0.2">
      <c r="A254" s="21"/>
      <c r="B254" s="53"/>
      <c r="C254" s="53"/>
      <c r="D254" s="53"/>
      <c r="E254" s="53"/>
      <c r="F254" s="53"/>
      <c r="G254" s="53"/>
      <c r="H254" s="53"/>
      <c r="I254" s="3"/>
    </row>
    <row r="255" spans="1:9" ht="15.75" x14ac:dyDescent="0.25">
      <c r="A255" s="41"/>
      <c r="B255" s="50"/>
      <c r="C255" s="50"/>
      <c r="D255" s="50"/>
      <c r="E255" s="50"/>
      <c r="F255" s="50"/>
      <c r="G255" s="50"/>
      <c r="H255" s="50"/>
      <c r="I255" s="317"/>
    </row>
    <row r="256" spans="1:9" ht="15.75" x14ac:dyDescent="0.25">
      <c r="A256" s="41"/>
      <c r="B256" s="50"/>
      <c r="C256" s="50"/>
      <c r="D256" s="50"/>
      <c r="E256" s="50"/>
      <c r="F256" s="50"/>
      <c r="G256" s="50"/>
      <c r="H256" s="50"/>
      <c r="I256" s="318"/>
    </row>
    <row r="257" spans="1:9" ht="12.75" customHeight="1" x14ac:dyDescent="0.2">
      <c r="A257" s="50"/>
      <c r="B257" s="122"/>
      <c r="C257" s="122"/>
      <c r="D257" s="122"/>
      <c r="E257" s="122"/>
      <c r="F257" s="122"/>
      <c r="G257" s="122"/>
      <c r="H257" s="122"/>
      <c r="I257" s="319"/>
    </row>
    <row r="258" spans="1:9" ht="12.75" customHeight="1" x14ac:dyDescent="0.2">
      <c r="A258" s="50"/>
      <c r="B258" s="122"/>
      <c r="C258" s="122"/>
      <c r="D258" s="122"/>
      <c r="E258" s="122"/>
      <c r="F258" s="122"/>
      <c r="G258" s="122"/>
      <c r="H258" s="122"/>
      <c r="I258" s="319"/>
    </row>
  </sheetData>
  <mergeCells count="117">
    <mergeCell ref="B169:H169"/>
    <mergeCell ref="B170:H170"/>
    <mergeCell ref="A171:H171"/>
    <mergeCell ref="A163:H163"/>
    <mergeCell ref="B164:H164"/>
    <mergeCell ref="B165:H165"/>
    <mergeCell ref="B166:H166"/>
    <mergeCell ref="B167:H167"/>
    <mergeCell ref="B168:H168"/>
    <mergeCell ref="B153:G153"/>
    <mergeCell ref="B154:G154"/>
    <mergeCell ref="B155:G155"/>
    <mergeCell ref="B156:G156"/>
    <mergeCell ref="A157:G157"/>
    <mergeCell ref="A162:I162"/>
    <mergeCell ref="A145:G145"/>
    <mergeCell ref="A149:I149"/>
    <mergeCell ref="B150:G150"/>
    <mergeCell ref="B151:G151"/>
    <mergeCell ref="B152:G152"/>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25:G125"/>
    <mergeCell ref="A126:G126"/>
    <mergeCell ref="B127:G127"/>
    <mergeCell ref="A128:G128"/>
    <mergeCell ref="B130:G130"/>
    <mergeCell ref="B131:G131"/>
    <mergeCell ref="B119:G119"/>
    <mergeCell ref="B120:G120"/>
    <mergeCell ref="B121:G121"/>
    <mergeCell ref="B122:G122"/>
    <mergeCell ref="B123:G123"/>
    <mergeCell ref="B124:G124"/>
    <mergeCell ref="B109:G109"/>
    <mergeCell ref="B110:G110"/>
    <mergeCell ref="B111:G111"/>
    <mergeCell ref="A112:G112"/>
    <mergeCell ref="A113:I113"/>
    <mergeCell ref="A114:I114"/>
    <mergeCell ref="A103:I103"/>
    <mergeCell ref="A104:I104"/>
    <mergeCell ref="B105:G105"/>
    <mergeCell ref="B106:G106"/>
    <mergeCell ref="B107:G107"/>
    <mergeCell ref="B108:G108"/>
    <mergeCell ref="A90:H90"/>
    <mergeCell ref="A98:H98"/>
    <mergeCell ref="B99:H99"/>
    <mergeCell ref="B100:H100"/>
    <mergeCell ref="B101:H101"/>
    <mergeCell ref="A102:H102"/>
    <mergeCell ref="B84:G84"/>
    <mergeCell ref="B85:G85"/>
    <mergeCell ref="B86:G86"/>
    <mergeCell ref="B87:G87"/>
    <mergeCell ref="B88:G88"/>
    <mergeCell ref="B89:G89"/>
    <mergeCell ref="B71:G71"/>
    <mergeCell ref="B72:G72"/>
    <mergeCell ref="B73:G73"/>
    <mergeCell ref="B74:G74"/>
    <mergeCell ref="A75:G75"/>
    <mergeCell ref="B83:G83"/>
    <mergeCell ref="A56:G56"/>
    <mergeCell ref="B66:G66"/>
    <mergeCell ref="B67:G67"/>
    <mergeCell ref="B68:G68"/>
    <mergeCell ref="B69:G69"/>
    <mergeCell ref="B70:G70"/>
    <mergeCell ref="A50:I50"/>
    <mergeCell ref="B51:G51"/>
    <mergeCell ref="B52:G52"/>
    <mergeCell ref="B53:G53"/>
    <mergeCell ref="A54:G54"/>
    <mergeCell ref="B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0:H10"/>
    <mergeCell ref="B11:H11"/>
    <mergeCell ref="B12:H12"/>
    <mergeCell ref="A14:I14"/>
    <mergeCell ref="A15:B15"/>
    <mergeCell ref="C15:D15"/>
    <mergeCell ref="E15:I15"/>
    <mergeCell ref="A1:I1"/>
    <mergeCell ref="A3:F3"/>
    <mergeCell ref="A4:F4"/>
    <mergeCell ref="A6:F6"/>
    <mergeCell ref="A8:I8"/>
    <mergeCell ref="B9:H9"/>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52821-65FA-4B3D-BA5C-04ABFFB48E29}">
  <sheetPr>
    <tabColor rgb="FFFFFF00"/>
  </sheetPr>
  <dimension ref="A1:Q176"/>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0.85546875" customWidth="1"/>
    <col min="13" max="13" width="13.42578125" bestFit="1" customWidth="1"/>
    <col min="14" max="14" width="12.28515625" bestFit="1" customWidth="1"/>
    <col min="15" max="15" width="15.140625" bestFit="1" customWidth="1"/>
    <col min="17" max="17" width="13.140625" customWidth="1"/>
  </cols>
  <sheetData>
    <row r="1" spans="1:9" ht="13.5" thickBot="1" x14ac:dyDescent="0.25">
      <c r="A1" s="441" t="s">
        <v>21</v>
      </c>
      <c r="B1" s="442"/>
      <c r="C1" s="442"/>
      <c r="D1" s="442"/>
      <c r="E1" s="442"/>
      <c r="F1" s="442"/>
      <c r="G1" s="442"/>
      <c r="H1" s="442"/>
      <c r="I1" s="443"/>
    </row>
    <row r="2" spans="1:9" x14ac:dyDescent="0.2">
      <c r="A2" s="289"/>
      <c r="B2" s="289"/>
      <c r="C2" s="289"/>
      <c r="D2" s="289"/>
      <c r="E2" s="289"/>
      <c r="F2" s="289"/>
      <c r="G2" s="289"/>
      <c r="H2" s="289"/>
      <c r="I2" s="289"/>
    </row>
    <row r="3" spans="1:9" x14ac:dyDescent="0.2">
      <c r="A3" s="446" t="str">
        <f>'Assistente I'!A3</f>
        <v>Nº do Processo: 48071.000188/2025-45</v>
      </c>
      <c r="B3" s="445"/>
      <c r="C3" s="445"/>
      <c r="D3" s="445"/>
      <c r="E3" s="445"/>
      <c r="F3" s="445"/>
      <c r="G3" s="289"/>
      <c r="H3" s="289"/>
      <c r="I3" s="289"/>
    </row>
    <row r="4" spans="1:9" x14ac:dyDescent="0.2">
      <c r="A4" s="445" t="s">
        <v>23</v>
      </c>
      <c r="B4" s="445"/>
      <c r="C4" s="445"/>
      <c r="D4" s="445"/>
      <c r="E4" s="445"/>
      <c r="F4" s="445"/>
      <c r="G4" s="289"/>
      <c r="H4" s="289"/>
      <c r="I4" s="289"/>
    </row>
    <row r="5" spans="1:9" x14ac:dyDescent="0.2">
      <c r="A5" s="10"/>
      <c r="B5" s="10"/>
      <c r="C5" s="10"/>
      <c r="D5" s="10"/>
      <c r="E5" s="10"/>
      <c r="F5" s="10"/>
      <c r="G5" s="10"/>
      <c r="H5" s="10"/>
      <c r="I5" s="10"/>
    </row>
    <row r="6" spans="1:9" x14ac:dyDescent="0.2">
      <c r="A6" s="445" t="s">
        <v>24</v>
      </c>
      <c r="B6" s="445"/>
      <c r="C6" s="445"/>
      <c r="D6" s="445"/>
      <c r="E6" s="445"/>
      <c r="F6" s="445"/>
      <c r="G6" s="10"/>
      <c r="H6" s="10"/>
      <c r="I6" s="10"/>
    </row>
    <row r="7" spans="1:9" x14ac:dyDescent="0.2">
      <c r="A7" s="290"/>
      <c r="B7" s="290"/>
      <c r="C7" s="290"/>
      <c r="D7" s="290"/>
      <c r="E7" s="290"/>
      <c r="F7" s="290"/>
      <c r="G7" s="290"/>
      <c r="H7" s="290"/>
      <c r="I7" s="290"/>
    </row>
    <row r="8" spans="1:9" x14ac:dyDescent="0.2">
      <c r="A8" s="396" t="s">
        <v>25</v>
      </c>
      <c r="B8" s="396"/>
      <c r="C8" s="396"/>
      <c r="D8" s="396"/>
      <c r="E8" s="396"/>
      <c r="F8" s="396"/>
      <c r="G8" s="396"/>
      <c r="H8" s="396"/>
      <c r="I8" s="396"/>
    </row>
    <row r="9" spans="1:9" x14ac:dyDescent="0.2">
      <c r="A9" s="291" t="s">
        <v>26</v>
      </c>
      <c r="B9" s="409" t="s">
        <v>27</v>
      </c>
      <c r="C9" s="406"/>
      <c r="D9" s="406"/>
      <c r="E9" s="406"/>
      <c r="F9" s="406"/>
      <c r="G9" s="406"/>
      <c r="H9" s="406"/>
      <c r="I9" s="131">
        <v>46380</v>
      </c>
    </row>
    <row r="10" spans="1:9" x14ac:dyDescent="0.2">
      <c r="A10" s="291" t="s">
        <v>28</v>
      </c>
      <c r="B10" s="409" t="s">
        <v>29</v>
      </c>
      <c r="C10" s="406"/>
      <c r="D10" s="406"/>
      <c r="E10" s="406"/>
      <c r="F10" s="406"/>
      <c r="G10" s="406"/>
      <c r="H10" s="406"/>
      <c r="I10" s="184" t="s">
        <v>30</v>
      </c>
    </row>
    <row r="11" spans="1:9" x14ac:dyDescent="0.2">
      <c r="A11" s="291" t="s">
        <v>31</v>
      </c>
      <c r="B11" s="409" t="s">
        <v>32</v>
      </c>
      <c r="C11" s="409"/>
      <c r="D11" s="409"/>
      <c r="E11" s="409"/>
      <c r="F11" s="409"/>
      <c r="G11" s="409"/>
      <c r="H11" s="409"/>
      <c r="I11" s="184" t="str">
        <f>'Assistente I'!I11</f>
        <v>PB000050/2026</v>
      </c>
    </row>
    <row r="12" spans="1:9" x14ac:dyDescent="0.2">
      <c r="A12" s="291" t="s">
        <v>34</v>
      </c>
      <c r="B12" s="409" t="s">
        <v>35</v>
      </c>
      <c r="C12" s="406"/>
      <c r="D12" s="406"/>
      <c r="E12" s="406"/>
      <c r="F12" s="406"/>
      <c r="G12" s="406"/>
      <c r="H12" s="406"/>
      <c r="I12" s="185">
        <v>60</v>
      </c>
    </row>
    <row r="13" spans="1:9" x14ac:dyDescent="0.2">
      <c r="A13" s="289"/>
      <c r="B13" s="290"/>
      <c r="C13" s="290"/>
      <c r="D13" s="290"/>
      <c r="E13" s="290"/>
      <c r="F13" s="290"/>
      <c r="G13" s="290"/>
      <c r="H13" s="289"/>
      <c r="I13" s="289"/>
    </row>
    <row r="14" spans="1:9" x14ac:dyDescent="0.2">
      <c r="A14" s="396" t="s">
        <v>36</v>
      </c>
      <c r="B14" s="396"/>
      <c r="C14" s="396"/>
      <c r="D14" s="396"/>
      <c r="E14" s="396"/>
      <c r="F14" s="396"/>
      <c r="G14" s="396"/>
      <c r="H14" s="396"/>
      <c r="I14" s="396"/>
    </row>
    <row r="15" spans="1:9" x14ac:dyDescent="0.2">
      <c r="A15" s="392" t="s">
        <v>37</v>
      </c>
      <c r="B15" s="392"/>
      <c r="C15" s="392" t="s">
        <v>38</v>
      </c>
      <c r="D15" s="392"/>
      <c r="E15" s="392" t="s">
        <v>39</v>
      </c>
      <c r="F15" s="392"/>
      <c r="G15" s="392"/>
      <c r="H15" s="392"/>
      <c r="I15" s="392"/>
    </row>
    <row r="16" spans="1:9" ht="27" customHeight="1" x14ac:dyDescent="0.2">
      <c r="A16" s="437" t="s">
        <v>40</v>
      </c>
      <c r="B16" s="438"/>
      <c r="C16" s="437" t="s">
        <v>41</v>
      </c>
      <c r="D16" s="438"/>
      <c r="E16" s="439">
        <v>1</v>
      </c>
      <c r="F16" s="440"/>
      <c r="G16" s="440"/>
      <c r="H16" s="440"/>
      <c r="I16" s="440"/>
    </row>
    <row r="17" spans="1:9" x14ac:dyDescent="0.2">
      <c r="A17" s="39"/>
      <c r="B17" s="292"/>
      <c r="C17" s="40"/>
      <c r="D17" s="293"/>
      <c r="E17" s="41"/>
      <c r="F17" s="294"/>
      <c r="G17" s="294"/>
      <c r="H17" s="294"/>
      <c r="I17" s="294"/>
    </row>
    <row r="18" spans="1:9" x14ac:dyDescent="0.2">
      <c r="A18" s="37" t="s">
        <v>42</v>
      </c>
      <c r="B18" s="292"/>
      <c r="C18" s="40"/>
      <c r="D18" s="293"/>
      <c r="E18" s="41"/>
      <c r="F18" s="294"/>
      <c r="G18" s="294"/>
      <c r="H18" s="294"/>
      <c r="I18" s="294"/>
    </row>
    <row r="19" spans="1:9" x14ac:dyDescent="0.2">
      <c r="A19" s="37" t="s">
        <v>43</v>
      </c>
      <c r="B19" s="292"/>
      <c r="C19" s="40"/>
      <c r="D19" s="293"/>
      <c r="E19" s="41"/>
      <c r="F19" s="294"/>
      <c r="G19" s="294"/>
      <c r="H19" s="294"/>
      <c r="I19" s="294"/>
    </row>
    <row r="20" spans="1:9" x14ac:dyDescent="0.2">
      <c r="A20" s="37" t="s">
        <v>44</v>
      </c>
      <c r="B20" s="292"/>
      <c r="C20" s="40"/>
      <c r="D20" s="293"/>
      <c r="E20" s="41"/>
      <c r="F20" s="294"/>
      <c r="G20" s="294"/>
      <c r="H20" s="294"/>
      <c r="I20" s="294"/>
    </row>
    <row r="21" spans="1:9" x14ac:dyDescent="0.2">
      <c r="A21" s="37" t="s">
        <v>45</v>
      </c>
      <c r="B21" s="292"/>
      <c r="C21" s="40"/>
      <c r="D21" s="293"/>
      <c r="E21" s="41"/>
      <c r="F21" s="294"/>
      <c r="G21" s="294"/>
      <c r="H21" s="294"/>
      <c r="I21" s="294"/>
    </row>
    <row r="22" spans="1:9" ht="14.25" x14ac:dyDescent="0.2">
      <c r="A22" s="55"/>
      <c r="B22" s="292"/>
      <c r="C22" s="40"/>
      <c r="D22" s="293"/>
      <c r="E22" s="41"/>
      <c r="F22" s="294"/>
      <c r="G22" s="294"/>
      <c r="H22" s="294"/>
      <c r="I22" s="294"/>
    </row>
    <row r="23" spans="1:9" x14ac:dyDescent="0.2">
      <c r="A23" s="38" t="s">
        <v>46</v>
      </c>
      <c r="B23" s="292"/>
      <c r="C23" s="40"/>
      <c r="D23" s="293"/>
      <c r="E23" s="41"/>
      <c r="F23" s="294"/>
      <c r="G23" s="294"/>
      <c r="H23" s="294"/>
      <c r="I23" s="294"/>
    </row>
    <row r="24" spans="1:9" x14ac:dyDescent="0.2">
      <c r="A24" s="39"/>
      <c r="B24" s="292"/>
      <c r="C24" s="40"/>
      <c r="D24" s="293"/>
      <c r="E24" s="41"/>
      <c r="F24" s="294"/>
      <c r="G24" s="294"/>
      <c r="H24" s="294"/>
      <c r="I24" s="294"/>
    </row>
    <row r="25" spans="1:9" x14ac:dyDescent="0.2">
      <c r="A25" s="38" t="s">
        <v>47</v>
      </c>
      <c r="B25" s="292"/>
      <c r="C25" s="40"/>
      <c r="D25" s="293"/>
      <c r="E25" s="41"/>
      <c r="F25" s="294"/>
      <c r="G25" s="294"/>
      <c r="H25" s="294"/>
      <c r="I25" s="294"/>
    </row>
    <row r="26" spans="1:9" x14ac:dyDescent="0.2">
      <c r="A26" s="37" t="s">
        <v>48</v>
      </c>
      <c r="B26" s="292"/>
      <c r="C26" s="40"/>
      <c r="D26" s="293"/>
      <c r="E26" s="41"/>
      <c r="F26" s="294"/>
      <c r="G26" s="294"/>
      <c r="H26" s="294"/>
      <c r="I26" s="294"/>
    </row>
    <row r="27" spans="1:9" x14ac:dyDescent="0.2">
      <c r="A27" s="396" t="s">
        <v>49</v>
      </c>
      <c r="B27" s="396"/>
      <c r="C27" s="396"/>
      <c r="D27" s="396"/>
      <c r="E27" s="396"/>
      <c r="F27" s="396"/>
      <c r="G27" s="396"/>
      <c r="H27" s="396"/>
      <c r="I27" s="396"/>
    </row>
    <row r="28" spans="1:9" x14ac:dyDescent="0.2">
      <c r="A28" s="295">
        <v>1</v>
      </c>
      <c r="B28" s="436" t="s">
        <v>50</v>
      </c>
      <c r="C28" s="436"/>
      <c r="D28" s="436"/>
      <c r="E28" s="436"/>
      <c r="F28" s="436"/>
      <c r="G28" s="436"/>
      <c r="H28" s="436"/>
      <c r="I28" s="330" t="s">
        <v>40</v>
      </c>
    </row>
    <row r="29" spans="1:9" x14ac:dyDescent="0.2">
      <c r="A29" s="291">
        <v>2</v>
      </c>
      <c r="B29" s="409" t="s">
        <v>51</v>
      </c>
      <c r="C29" s="409"/>
      <c r="D29" s="409"/>
      <c r="E29" s="409"/>
      <c r="F29" s="409"/>
      <c r="G29" s="409"/>
      <c r="H29" s="409"/>
      <c r="I29" s="184" t="str">
        <f>' Custo est. total'!D16</f>
        <v>4221-05</v>
      </c>
    </row>
    <row r="30" spans="1:9" x14ac:dyDescent="0.2">
      <c r="A30" s="291">
        <v>3</v>
      </c>
      <c r="B30" s="406" t="s">
        <v>52</v>
      </c>
      <c r="C30" s="406"/>
      <c r="D30" s="406"/>
      <c r="E30" s="406"/>
      <c r="F30" s="406"/>
      <c r="G30" s="406"/>
      <c r="H30" s="406"/>
      <c r="I30" s="130">
        <v>1644.3</v>
      </c>
    </row>
    <row r="31" spans="1:9" x14ac:dyDescent="0.2">
      <c r="A31" s="295">
        <v>4</v>
      </c>
      <c r="B31" s="436" t="s">
        <v>53</v>
      </c>
      <c r="C31" s="436"/>
      <c r="D31" s="436"/>
      <c r="E31" s="436"/>
      <c r="F31" s="436"/>
      <c r="G31" s="436"/>
      <c r="H31" s="436"/>
      <c r="I31" s="252" t="s">
        <v>13</v>
      </c>
    </row>
    <row r="32" spans="1:9" x14ac:dyDescent="0.2">
      <c r="A32" s="291">
        <v>5</v>
      </c>
      <c r="B32" s="409" t="s">
        <v>55</v>
      </c>
      <c r="C32" s="406"/>
      <c r="D32" s="406"/>
      <c r="E32" s="406"/>
      <c r="F32" s="406"/>
      <c r="G32" s="406"/>
      <c r="H32" s="406"/>
      <c r="I32" s="131">
        <v>46057</v>
      </c>
    </row>
    <row r="33" spans="1:9" x14ac:dyDescent="0.2">
      <c r="A33" s="289"/>
      <c r="B33" s="290"/>
      <c r="C33" s="290"/>
      <c r="D33" s="290"/>
      <c r="E33" s="290"/>
      <c r="F33" s="290"/>
      <c r="G33" s="290"/>
      <c r="H33" s="290"/>
      <c r="I33" s="296"/>
    </row>
    <row r="34" spans="1:9" x14ac:dyDescent="0.2">
      <c r="A34" s="37" t="s">
        <v>56</v>
      </c>
      <c r="B34" s="290"/>
      <c r="C34" s="290"/>
      <c r="D34" s="290"/>
      <c r="E34" s="290"/>
      <c r="F34" s="290"/>
      <c r="G34" s="290"/>
      <c r="H34" s="290"/>
      <c r="I34" s="296"/>
    </row>
    <row r="35" spans="1:9" x14ac:dyDescent="0.2">
      <c r="A35" s="37" t="s">
        <v>57</v>
      </c>
      <c r="B35" s="290"/>
      <c r="C35" s="290"/>
      <c r="D35" s="290"/>
      <c r="E35" s="290"/>
      <c r="F35" s="290"/>
      <c r="G35" s="290"/>
      <c r="H35" s="290"/>
      <c r="I35" s="296"/>
    </row>
    <row r="37" spans="1:9" x14ac:dyDescent="0.2">
      <c r="A37" s="410" t="s">
        <v>58</v>
      </c>
      <c r="B37" s="410"/>
      <c r="C37" s="410"/>
      <c r="D37" s="410"/>
      <c r="E37" s="410"/>
      <c r="F37" s="410"/>
      <c r="G37" s="410"/>
      <c r="H37" s="410"/>
      <c r="I37" s="410"/>
    </row>
    <row r="38" spans="1:9" x14ac:dyDescent="0.2">
      <c r="A38" s="8">
        <v>1</v>
      </c>
      <c r="B38" s="392" t="s">
        <v>59</v>
      </c>
      <c r="C38" s="392"/>
      <c r="D38" s="392"/>
      <c r="E38" s="392"/>
      <c r="F38" s="392"/>
      <c r="G38" s="392"/>
      <c r="H38" s="8" t="s">
        <v>60</v>
      </c>
      <c r="I38" s="8" t="s">
        <v>61</v>
      </c>
    </row>
    <row r="39" spans="1:9" x14ac:dyDescent="0.2">
      <c r="A39" s="8" t="s">
        <v>26</v>
      </c>
      <c r="B39" s="409" t="s">
        <v>62</v>
      </c>
      <c r="C39" s="409"/>
      <c r="D39" s="409"/>
      <c r="E39" s="409"/>
      <c r="F39" s="409"/>
      <c r="G39" s="409"/>
      <c r="H39" s="22"/>
      <c r="I39" s="167">
        <f>I30</f>
        <v>1644.3</v>
      </c>
    </row>
    <row r="40" spans="1:9" x14ac:dyDescent="0.2">
      <c r="A40" s="8" t="s">
        <v>28</v>
      </c>
      <c r="B40" s="409" t="s">
        <v>63</v>
      </c>
      <c r="C40" s="409"/>
      <c r="D40" s="409"/>
      <c r="E40" s="409"/>
      <c r="F40" s="409"/>
      <c r="G40" s="409"/>
      <c r="H40" s="2"/>
      <c r="I40" s="167">
        <f>I39*H40</f>
        <v>0</v>
      </c>
    </row>
    <row r="41" spans="1:9" x14ac:dyDescent="0.2">
      <c r="A41" s="8" t="s">
        <v>31</v>
      </c>
      <c r="B41" s="409" t="s">
        <v>65</v>
      </c>
      <c r="C41" s="409"/>
      <c r="D41" s="409"/>
      <c r="E41" s="409"/>
      <c r="F41" s="409"/>
      <c r="G41" s="409"/>
      <c r="H41" s="2"/>
      <c r="I41" s="167">
        <f>H41*I39</f>
        <v>0</v>
      </c>
    </row>
    <row r="42" spans="1:9" x14ac:dyDescent="0.2">
      <c r="A42" s="8" t="s">
        <v>34</v>
      </c>
      <c r="B42" s="409" t="s">
        <v>66</v>
      </c>
      <c r="C42" s="409"/>
      <c r="D42" s="409"/>
      <c r="E42" s="409"/>
      <c r="F42" s="409"/>
      <c r="G42" s="409"/>
      <c r="H42" s="2"/>
      <c r="I42" s="167">
        <v>0</v>
      </c>
    </row>
    <row r="43" spans="1:9" x14ac:dyDescent="0.2">
      <c r="A43" s="8" t="s">
        <v>68</v>
      </c>
      <c r="B43" s="409" t="s">
        <v>69</v>
      </c>
      <c r="C43" s="409"/>
      <c r="D43" s="409"/>
      <c r="E43" s="409"/>
      <c r="F43" s="409"/>
      <c r="G43" s="409"/>
      <c r="H43" s="5"/>
      <c r="I43" s="167">
        <v>0</v>
      </c>
    </row>
    <row r="44" spans="1:9" x14ac:dyDescent="0.2">
      <c r="A44" s="8" t="s">
        <v>70</v>
      </c>
      <c r="B44" s="409" t="s">
        <v>71</v>
      </c>
      <c r="C44" s="409"/>
      <c r="D44" s="409"/>
      <c r="E44" s="409"/>
      <c r="F44" s="409"/>
      <c r="G44" s="409"/>
      <c r="H44" s="2"/>
      <c r="I44" s="167">
        <v>0</v>
      </c>
    </row>
    <row r="45" spans="1:9" x14ac:dyDescent="0.2">
      <c r="A45" s="407" t="s">
        <v>72</v>
      </c>
      <c r="B45" s="396"/>
      <c r="C45" s="396"/>
      <c r="D45" s="396"/>
      <c r="E45" s="396"/>
      <c r="F45" s="396"/>
      <c r="G45" s="396"/>
      <c r="H45" s="396"/>
      <c r="I45" s="168">
        <f>SUM(I39:I44)</f>
        <v>1644.3</v>
      </c>
    </row>
    <row r="46" spans="1:9" x14ac:dyDescent="0.2">
      <c r="A46" s="10"/>
      <c r="B46" s="10"/>
      <c r="C46" s="10"/>
      <c r="D46" s="10"/>
      <c r="E46" s="10"/>
      <c r="F46" s="10"/>
      <c r="G46" s="10"/>
      <c r="H46" s="10"/>
      <c r="I46" s="10"/>
    </row>
    <row r="47" spans="1:9" x14ac:dyDescent="0.2">
      <c r="A47" s="37" t="s">
        <v>73</v>
      </c>
      <c r="B47" s="10"/>
      <c r="C47" s="10"/>
      <c r="D47" s="10"/>
      <c r="E47" s="10"/>
      <c r="F47" s="10"/>
      <c r="G47" s="10"/>
      <c r="H47" s="10"/>
      <c r="I47" s="10"/>
    </row>
    <row r="48" spans="1:9" x14ac:dyDescent="0.2">
      <c r="A48" s="37" t="s">
        <v>74</v>
      </c>
      <c r="B48" s="10"/>
      <c r="C48" s="10"/>
      <c r="D48" s="10"/>
      <c r="E48" s="10"/>
      <c r="F48" s="10"/>
      <c r="G48" s="10"/>
      <c r="H48" s="10"/>
      <c r="I48" s="10"/>
    </row>
    <row r="49" spans="1:9" x14ac:dyDescent="0.2">
      <c r="A49" s="3"/>
      <c r="B49" s="3"/>
      <c r="C49" s="3"/>
      <c r="D49" s="3"/>
      <c r="E49" s="3"/>
      <c r="F49" s="3"/>
      <c r="G49" s="3"/>
      <c r="H49" s="3"/>
      <c r="I49" s="4"/>
    </row>
    <row r="50" spans="1:9" x14ac:dyDescent="0.2">
      <c r="A50" s="410" t="s">
        <v>75</v>
      </c>
      <c r="B50" s="410"/>
      <c r="C50" s="410"/>
      <c r="D50" s="410"/>
      <c r="E50" s="410"/>
      <c r="F50" s="410"/>
      <c r="G50" s="410"/>
      <c r="H50" s="410"/>
      <c r="I50" s="410"/>
    </row>
    <row r="51" spans="1:9" x14ac:dyDescent="0.2">
      <c r="A51" s="47" t="s">
        <v>76</v>
      </c>
      <c r="B51" s="433" t="s">
        <v>77</v>
      </c>
      <c r="C51" s="434"/>
      <c r="D51" s="434"/>
      <c r="E51" s="434"/>
      <c r="F51" s="434"/>
      <c r="G51" s="435"/>
      <c r="H51" s="8" t="s">
        <v>60</v>
      </c>
      <c r="I51" s="8" t="s">
        <v>61</v>
      </c>
    </row>
    <row r="52" spans="1:9" x14ac:dyDescent="0.2">
      <c r="A52" s="8" t="s">
        <v>26</v>
      </c>
      <c r="B52" s="409" t="s">
        <v>78</v>
      </c>
      <c r="C52" s="409"/>
      <c r="D52" s="409"/>
      <c r="E52" s="409"/>
      <c r="F52" s="409"/>
      <c r="G52" s="409"/>
      <c r="H52" s="1">
        <f>1/12</f>
        <v>8.3333333333333329E-2</v>
      </c>
      <c r="I52" s="25">
        <f>$I$45*H52</f>
        <v>137.02499999999998</v>
      </c>
    </row>
    <row r="53" spans="1:9" x14ac:dyDescent="0.2">
      <c r="A53" s="8" t="s">
        <v>28</v>
      </c>
      <c r="B53" s="409" t="s">
        <v>79</v>
      </c>
      <c r="C53" s="409"/>
      <c r="D53" s="409"/>
      <c r="E53" s="409"/>
      <c r="F53" s="409"/>
      <c r="G53" s="409"/>
      <c r="H53" s="24">
        <v>0.121</v>
      </c>
      <c r="I53" s="25">
        <f>$I$45*H53</f>
        <v>198.96029999999999</v>
      </c>
    </row>
    <row r="54" spans="1:9" x14ac:dyDescent="0.2">
      <c r="A54" s="396" t="s">
        <v>80</v>
      </c>
      <c r="B54" s="396"/>
      <c r="C54" s="396"/>
      <c r="D54" s="396"/>
      <c r="E54" s="396"/>
      <c r="F54" s="396"/>
      <c r="G54" s="396"/>
      <c r="H54" s="42">
        <f>TRUNC(SUM(H52:H53),4)</f>
        <v>0.20430000000000001</v>
      </c>
      <c r="I54" s="43">
        <f>SUM(I52:I53)</f>
        <v>335.98529999999994</v>
      </c>
    </row>
    <row r="55" spans="1:9" x14ac:dyDescent="0.2">
      <c r="A55" s="47" t="s">
        <v>31</v>
      </c>
      <c r="B55" s="437" t="s">
        <v>188</v>
      </c>
      <c r="C55" s="437"/>
      <c r="D55" s="437"/>
      <c r="E55" s="437"/>
      <c r="F55" s="437"/>
      <c r="G55" s="437"/>
      <c r="H55" s="163">
        <f>H54*H75</f>
        <v>7.518240000000001E-2</v>
      </c>
      <c r="I55" s="164">
        <f>$I$45*H55</f>
        <v>123.62242032000002</v>
      </c>
    </row>
    <row r="56" spans="1:9" x14ac:dyDescent="0.2">
      <c r="A56" s="396" t="s">
        <v>82</v>
      </c>
      <c r="B56" s="396"/>
      <c r="C56" s="396"/>
      <c r="D56" s="396"/>
      <c r="E56" s="396"/>
      <c r="F56" s="396"/>
      <c r="G56" s="396"/>
      <c r="H56" s="42">
        <f>TRUNC(SUM(H54:H55),4)</f>
        <v>0.27939999999999998</v>
      </c>
      <c r="I56" s="43">
        <f>SUM(I54:I55)</f>
        <v>459.60772031999994</v>
      </c>
    </row>
    <row r="57" spans="1:9" x14ac:dyDescent="0.2">
      <c r="A57" s="3"/>
      <c r="B57" s="3"/>
      <c r="C57" s="3"/>
      <c r="D57" s="3"/>
      <c r="E57" s="3"/>
      <c r="F57" s="3"/>
      <c r="G57" s="3"/>
      <c r="H57" s="44"/>
      <c r="I57" s="4"/>
    </row>
    <row r="58" spans="1:9" x14ac:dyDescent="0.2">
      <c r="A58" s="37" t="s">
        <v>83</v>
      </c>
      <c r="B58" s="3"/>
      <c r="C58" s="3"/>
      <c r="D58" s="3"/>
      <c r="E58" s="3"/>
      <c r="F58" s="3"/>
      <c r="G58" s="3"/>
      <c r="H58" s="44"/>
      <c r="I58" s="4"/>
    </row>
    <row r="59" spans="1:9" x14ac:dyDescent="0.2">
      <c r="A59" s="37" t="s">
        <v>84</v>
      </c>
      <c r="B59" s="3"/>
      <c r="C59" s="3"/>
      <c r="D59" s="3"/>
      <c r="E59" s="3"/>
      <c r="F59" s="3"/>
      <c r="G59" s="3"/>
      <c r="H59" s="44"/>
      <c r="I59" s="4"/>
    </row>
    <row r="60" spans="1:9" x14ac:dyDescent="0.2">
      <c r="A60" s="37" t="s">
        <v>85</v>
      </c>
      <c r="B60" s="3"/>
      <c r="C60" s="3"/>
      <c r="D60" s="3"/>
      <c r="E60" s="3"/>
      <c r="F60" s="3"/>
      <c r="G60" s="3"/>
      <c r="H60" s="44"/>
      <c r="I60" s="4"/>
    </row>
    <row r="61" spans="1:9" x14ac:dyDescent="0.2">
      <c r="A61" s="37" t="s">
        <v>86</v>
      </c>
      <c r="B61" s="10"/>
      <c r="C61" s="10"/>
      <c r="D61" s="10"/>
      <c r="E61" s="10"/>
      <c r="F61" s="10"/>
      <c r="G61" s="10"/>
      <c r="H61" s="10"/>
      <c r="I61" s="10"/>
    </row>
    <row r="62" spans="1:9" x14ac:dyDescent="0.2">
      <c r="A62" s="37" t="s">
        <v>87</v>
      </c>
      <c r="B62" s="10"/>
      <c r="C62" s="10"/>
      <c r="D62" s="10"/>
      <c r="E62" s="10"/>
      <c r="F62" s="10"/>
      <c r="G62" s="10"/>
      <c r="H62" s="10"/>
      <c r="I62" s="10"/>
    </row>
    <row r="63" spans="1:9" x14ac:dyDescent="0.2">
      <c r="A63" s="37"/>
      <c r="B63" s="10"/>
      <c r="C63" s="10"/>
      <c r="D63" s="10"/>
      <c r="E63" s="10"/>
      <c r="F63" s="10"/>
      <c r="G63" s="10"/>
      <c r="H63" s="10"/>
      <c r="I63" s="10"/>
    </row>
    <row r="64" spans="1:9" x14ac:dyDescent="0.2">
      <c r="A64" s="37"/>
      <c r="B64" s="10"/>
      <c r="C64" s="10"/>
      <c r="D64" s="10"/>
      <c r="E64" s="10"/>
      <c r="F64" s="10"/>
      <c r="G64" s="10"/>
      <c r="H64" s="10"/>
      <c r="I64" s="10"/>
    </row>
    <row r="65" spans="1:9" x14ac:dyDescent="0.2">
      <c r="A65" s="45"/>
      <c r="B65" s="45"/>
      <c r="C65" s="45"/>
      <c r="D65" s="45"/>
      <c r="E65" s="45"/>
      <c r="F65" s="45"/>
      <c r="G65" s="45"/>
      <c r="H65" s="45"/>
      <c r="I65" s="45"/>
    </row>
    <row r="66" spans="1:9" x14ac:dyDescent="0.2">
      <c r="A66" s="49" t="s">
        <v>88</v>
      </c>
      <c r="B66" s="430" t="s">
        <v>89</v>
      </c>
      <c r="C66" s="431"/>
      <c r="D66" s="431"/>
      <c r="E66" s="431"/>
      <c r="F66" s="431"/>
      <c r="G66" s="432"/>
      <c r="H66" s="34" t="s">
        <v>60</v>
      </c>
      <c r="I66" s="34" t="s">
        <v>61</v>
      </c>
    </row>
    <row r="67" spans="1:9" x14ac:dyDescent="0.2">
      <c r="A67" s="8" t="s">
        <v>26</v>
      </c>
      <c r="B67" s="409" t="s">
        <v>90</v>
      </c>
      <c r="C67" s="409"/>
      <c r="D67" s="409"/>
      <c r="E67" s="409"/>
      <c r="F67" s="409"/>
      <c r="G67" s="409"/>
      <c r="H67" s="1">
        <v>0.2</v>
      </c>
      <c r="I67" s="25">
        <f t="shared" ref="I67:I74" si="0">H67*($I$45)</f>
        <v>328.86</v>
      </c>
    </row>
    <row r="68" spans="1:9" x14ac:dyDescent="0.2">
      <c r="A68" s="8" t="s">
        <v>28</v>
      </c>
      <c r="B68" s="409" t="s">
        <v>91</v>
      </c>
      <c r="C68" s="409"/>
      <c r="D68" s="409"/>
      <c r="E68" s="409"/>
      <c r="F68" s="409"/>
      <c r="G68" s="409"/>
      <c r="H68" s="1">
        <v>2.5000000000000001E-2</v>
      </c>
      <c r="I68" s="25">
        <f t="shared" si="0"/>
        <v>41.107500000000002</v>
      </c>
    </row>
    <row r="69" spans="1:9" x14ac:dyDescent="0.2">
      <c r="A69" s="8" t="s">
        <v>31</v>
      </c>
      <c r="B69" s="409" t="s">
        <v>92</v>
      </c>
      <c r="C69" s="409"/>
      <c r="D69" s="409"/>
      <c r="E69" s="409"/>
      <c r="F69" s="409"/>
      <c r="G69" s="409"/>
      <c r="H69" s="1">
        <v>0.03</v>
      </c>
      <c r="I69" s="25">
        <f t="shared" si="0"/>
        <v>49.328999999999994</v>
      </c>
    </row>
    <row r="70" spans="1:9" x14ac:dyDescent="0.2">
      <c r="A70" s="8" t="s">
        <v>34</v>
      </c>
      <c r="B70" s="409" t="s">
        <v>94</v>
      </c>
      <c r="C70" s="409"/>
      <c r="D70" s="409"/>
      <c r="E70" s="409"/>
      <c r="F70" s="409"/>
      <c r="G70" s="409"/>
      <c r="H70" s="1">
        <v>1.4999999999999999E-2</v>
      </c>
      <c r="I70" s="25">
        <f t="shared" si="0"/>
        <v>24.664499999999997</v>
      </c>
    </row>
    <row r="71" spans="1:9" x14ac:dyDescent="0.2">
      <c r="A71" s="8" t="s">
        <v>68</v>
      </c>
      <c r="B71" s="409" t="s">
        <v>95</v>
      </c>
      <c r="C71" s="409"/>
      <c r="D71" s="409"/>
      <c r="E71" s="409"/>
      <c r="F71" s="409"/>
      <c r="G71" s="409"/>
      <c r="H71" s="1">
        <v>0.01</v>
      </c>
      <c r="I71" s="25">
        <f t="shared" si="0"/>
        <v>16.443000000000001</v>
      </c>
    </row>
    <row r="72" spans="1:9" x14ac:dyDescent="0.2">
      <c r="A72" s="8" t="s">
        <v>70</v>
      </c>
      <c r="B72" s="409" t="s">
        <v>96</v>
      </c>
      <c r="C72" s="409"/>
      <c r="D72" s="409"/>
      <c r="E72" s="409"/>
      <c r="F72" s="409"/>
      <c r="G72" s="409"/>
      <c r="H72" s="1">
        <v>6.0000000000000001E-3</v>
      </c>
      <c r="I72" s="25">
        <f t="shared" si="0"/>
        <v>9.8658000000000001</v>
      </c>
    </row>
    <row r="73" spans="1:9" x14ac:dyDescent="0.2">
      <c r="A73" s="8" t="s">
        <v>97</v>
      </c>
      <c r="B73" s="409" t="s">
        <v>98</v>
      </c>
      <c r="C73" s="409"/>
      <c r="D73" s="409"/>
      <c r="E73" s="409"/>
      <c r="F73" s="409"/>
      <c r="G73" s="409"/>
      <c r="H73" s="1">
        <v>2E-3</v>
      </c>
      <c r="I73" s="25">
        <f t="shared" si="0"/>
        <v>3.2886000000000002</v>
      </c>
    </row>
    <row r="74" spans="1:9" x14ac:dyDescent="0.2">
      <c r="A74" s="8" t="s">
        <v>99</v>
      </c>
      <c r="B74" s="409" t="s">
        <v>100</v>
      </c>
      <c r="C74" s="409"/>
      <c r="D74" s="409"/>
      <c r="E74" s="409"/>
      <c r="F74" s="409"/>
      <c r="G74" s="409"/>
      <c r="H74" s="1">
        <v>0.08</v>
      </c>
      <c r="I74" s="25">
        <f t="shared" si="0"/>
        <v>131.54400000000001</v>
      </c>
    </row>
    <row r="75" spans="1:9" x14ac:dyDescent="0.2">
      <c r="A75" s="396" t="s">
        <v>101</v>
      </c>
      <c r="B75" s="396"/>
      <c r="C75" s="396"/>
      <c r="D75" s="396"/>
      <c r="E75" s="396"/>
      <c r="F75" s="396"/>
      <c r="G75" s="396"/>
      <c r="H75" s="42">
        <f>SUM(H67:H74)</f>
        <v>0.36800000000000005</v>
      </c>
      <c r="I75" s="43">
        <f>SUM(I67:I74)</f>
        <v>605.10239999999999</v>
      </c>
    </row>
    <row r="76" spans="1:9" x14ac:dyDescent="0.2">
      <c r="A76" s="3"/>
      <c r="B76" s="3"/>
      <c r="C76" s="3"/>
      <c r="D76" s="3"/>
      <c r="E76" s="3"/>
      <c r="F76" s="3"/>
      <c r="G76" s="3"/>
      <c r="H76" s="44"/>
      <c r="I76" s="4"/>
    </row>
    <row r="77" spans="1:9" x14ac:dyDescent="0.2">
      <c r="A77" s="37" t="s">
        <v>102</v>
      </c>
      <c r="B77" s="3"/>
      <c r="C77" s="3"/>
      <c r="D77" s="3"/>
      <c r="E77" s="3"/>
      <c r="F77" s="3"/>
      <c r="G77" s="3"/>
      <c r="H77" s="44"/>
      <c r="I77" s="4"/>
    </row>
    <row r="78" spans="1:9" x14ac:dyDescent="0.2">
      <c r="A78" s="37" t="s">
        <v>103</v>
      </c>
      <c r="B78" s="3"/>
      <c r="C78" s="3"/>
      <c r="D78" s="3"/>
      <c r="E78" s="3"/>
      <c r="F78" s="3"/>
      <c r="G78" s="3"/>
      <c r="H78" s="44"/>
      <c r="I78" s="4"/>
    </row>
    <row r="79" spans="1:9" x14ac:dyDescent="0.2">
      <c r="A79" s="37" t="s">
        <v>104</v>
      </c>
      <c r="B79" s="3"/>
      <c r="C79" s="3"/>
      <c r="D79" s="3"/>
      <c r="E79" s="3"/>
      <c r="F79" s="3"/>
      <c r="G79" s="3"/>
      <c r="H79" s="44"/>
      <c r="I79" s="4"/>
    </row>
    <row r="80" spans="1:9" x14ac:dyDescent="0.2">
      <c r="A80" s="37" t="s">
        <v>105</v>
      </c>
      <c r="B80" s="3"/>
      <c r="C80" s="3"/>
      <c r="D80" s="3"/>
      <c r="E80" s="3"/>
      <c r="F80" s="3"/>
      <c r="G80" s="3"/>
      <c r="H80" s="44"/>
      <c r="I80" s="4"/>
    </row>
    <row r="81" spans="1:9" x14ac:dyDescent="0.2">
      <c r="A81" s="37" t="s">
        <v>106</v>
      </c>
      <c r="B81" s="3"/>
      <c r="C81" s="3"/>
      <c r="D81" s="3"/>
      <c r="E81" s="3"/>
      <c r="F81" s="3"/>
      <c r="G81" s="3"/>
      <c r="H81" s="44"/>
      <c r="I81" s="4"/>
    </row>
    <row r="82" spans="1:9" x14ac:dyDescent="0.2">
      <c r="A82" s="10"/>
      <c r="B82" s="10"/>
      <c r="C82" s="10"/>
      <c r="D82" s="10"/>
      <c r="E82" s="10"/>
      <c r="F82" s="10"/>
      <c r="G82" s="10"/>
      <c r="H82" s="10"/>
      <c r="I82" s="10"/>
    </row>
    <row r="83" spans="1:9" x14ac:dyDescent="0.2">
      <c r="A83" s="49" t="s">
        <v>107</v>
      </c>
      <c r="B83" s="397" t="s">
        <v>108</v>
      </c>
      <c r="C83" s="414"/>
      <c r="D83" s="414"/>
      <c r="E83" s="414"/>
      <c r="F83" s="414"/>
      <c r="G83" s="415"/>
      <c r="H83" s="42"/>
      <c r="I83" s="34" t="s">
        <v>61</v>
      </c>
    </row>
    <row r="84" spans="1:9" x14ac:dyDescent="0.2">
      <c r="A84" s="8" t="s">
        <v>26</v>
      </c>
      <c r="B84" s="413" t="s">
        <v>109</v>
      </c>
      <c r="C84" s="413"/>
      <c r="D84" s="413"/>
      <c r="E84" s="413"/>
      <c r="F84" s="413"/>
      <c r="G84" s="413"/>
      <c r="H84" s="23" t="s">
        <v>110</v>
      </c>
      <c r="I84" s="27">
        <f>'Mód2.3'!O12</f>
        <v>116.94200000000004</v>
      </c>
    </row>
    <row r="85" spans="1:9" x14ac:dyDescent="0.2">
      <c r="A85" s="8" t="s">
        <v>28</v>
      </c>
      <c r="B85" s="413" t="s">
        <v>111</v>
      </c>
      <c r="C85" s="413"/>
      <c r="D85" s="413"/>
      <c r="E85" s="413"/>
      <c r="F85" s="413"/>
      <c r="G85" s="413"/>
      <c r="H85" s="23" t="s">
        <v>110</v>
      </c>
      <c r="I85" s="27">
        <f>'Mód2.3'!E25</f>
        <v>594</v>
      </c>
    </row>
    <row r="86" spans="1:9" x14ac:dyDescent="0.2">
      <c r="A86" s="8" t="s">
        <v>31</v>
      </c>
      <c r="B86" s="413" t="s">
        <v>112</v>
      </c>
      <c r="C86" s="413"/>
      <c r="D86" s="413"/>
      <c r="E86" s="413"/>
      <c r="F86" s="413"/>
      <c r="G86" s="413"/>
      <c r="H86" s="23" t="s">
        <v>110</v>
      </c>
      <c r="I86" s="27">
        <f>'Mód2.3'!E33</f>
        <v>22</v>
      </c>
    </row>
    <row r="87" spans="1:9" x14ac:dyDescent="0.2">
      <c r="A87" s="47" t="s">
        <v>34</v>
      </c>
      <c r="B87" s="429" t="s">
        <v>113</v>
      </c>
      <c r="C87" s="429"/>
      <c r="D87" s="429"/>
      <c r="E87" s="429"/>
      <c r="F87" s="429"/>
      <c r="G87" s="429"/>
      <c r="H87" s="36" t="s">
        <v>110</v>
      </c>
      <c r="I87" s="169">
        <f>'Mód2.3'!E42</f>
        <v>0</v>
      </c>
    </row>
    <row r="88" spans="1:9" x14ac:dyDescent="0.2">
      <c r="A88" s="8" t="s">
        <v>68</v>
      </c>
      <c r="B88" s="413" t="s">
        <v>114</v>
      </c>
      <c r="C88" s="413"/>
      <c r="D88" s="413"/>
      <c r="E88" s="413"/>
      <c r="F88" s="413"/>
      <c r="G88" s="413"/>
      <c r="H88" s="23" t="s">
        <v>110</v>
      </c>
      <c r="I88" s="27">
        <f>'Mód2.3'!E52</f>
        <v>20</v>
      </c>
    </row>
    <row r="89" spans="1:9" x14ac:dyDescent="0.2">
      <c r="A89" s="8" t="s">
        <v>70</v>
      </c>
      <c r="B89" s="413" t="s">
        <v>115</v>
      </c>
      <c r="C89" s="413"/>
      <c r="D89" s="413"/>
      <c r="E89" s="413"/>
      <c r="F89" s="413"/>
      <c r="G89" s="413"/>
      <c r="H89" s="23" t="s">
        <v>110</v>
      </c>
      <c r="I89" s="27">
        <f>'Mód2.3'!E60</f>
        <v>421.31200000000007</v>
      </c>
    </row>
    <row r="90" spans="1:9" x14ac:dyDescent="0.2">
      <c r="A90" s="396" t="s">
        <v>116</v>
      </c>
      <c r="B90" s="396"/>
      <c r="C90" s="396"/>
      <c r="D90" s="396"/>
      <c r="E90" s="396"/>
      <c r="F90" s="396"/>
      <c r="G90" s="396"/>
      <c r="H90" s="396"/>
      <c r="I90" s="43">
        <f>SUM(I84:I89)</f>
        <v>1174.2540000000001</v>
      </c>
    </row>
    <row r="91" spans="1:9" x14ac:dyDescent="0.2">
      <c r="A91" s="3"/>
      <c r="B91" s="3"/>
      <c r="C91" s="3"/>
      <c r="D91" s="3"/>
      <c r="E91" s="3"/>
      <c r="F91" s="3"/>
      <c r="G91" s="3"/>
      <c r="H91" s="3"/>
      <c r="I91" s="4"/>
    </row>
    <row r="92" spans="1:9" x14ac:dyDescent="0.2">
      <c r="A92" s="37" t="s">
        <v>117</v>
      </c>
      <c r="B92" s="3"/>
      <c r="C92" s="3"/>
      <c r="D92" s="3"/>
      <c r="E92" s="3"/>
      <c r="F92" s="3"/>
      <c r="G92" s="3"/>
      <c r="H92" s="3"/>
      <c r="I92" s="4"/>
    </row>
    <row r="93" spans="1:9" x14ac:dyDescent="0.2">
      <c r="A93" s="37" t="s">
        <v>118</v>
      </c>
      <c r="B93" s="3"/>
      <c r="C93" s="3"/>
      <c r="D93" s="3"/>
      <c r="E93" s="3"/>
      <c r="F93" s="3"/>
      <c r="G93" s="3"/>
      <c r="H93" s="3"/>
      <c r="I93" s="4"/>
    </row>
    <row r="94" spans="1:9" x14ac:dyDescent="0.2">
      <c r="A94" s="37" t="s">
        <v>119</v>
      </c>
      <c r="B94" s="3"/>
      <c r="C94" s="3"/>
      <c r="D94" s="3"/>
      <c r="E94" s="3"/>
      <c r="F94" s="3"/>
      <c r="G94" s="3"/>
      <c r="H94" s="3"/>
      <c r="I94" s="4"/>
    </row>
    <row r="95" spans="1:9" x14ac:dyDescent="0.2">
      <c r="A95" s="37" t="s">
        <v>120</v>
      </c>
      <c r="B95" s="3"/>
      <c r="C95" s="3"/>
      <c r="D95" s="3"/>
      <c r="E95" s="3"/>
      <c r="F95" s="3"/>
      <c r="G95" s="3"/>
      <c r="H95" s="3"/>
      <c r="I95" s="4"/>
    </row>
    <row r="96" spans="1:9" x14ac:dyDescent="0.2">
      <c r="A96" s="10"/>
      <c r="B96" s="10"/>
      <c r="C96" s="10"/>
      <c r="D96" s="10"/>
      <c r="E96" s="10"/>
      <c r="F96" s="10"/>
      <c r="G96" s="10"/>
      <c r="H96" s="10"/>
      <c r="I96" s="10"/>
    </row>
    <row r="97" spans="1:9" x14ac:dyDescent="0.2">
      <c r="A97" s="49">
        <v>2</v>
      </c>
      <c r="B97" s="48" t="s">
        <v>121</v>
      </c>
      <c r="C97" s="48"/>
      <c r="D97" s="48"/>
      <c r="E97" s="48"/>
      <c r="F97" s="48"/>
      <c r="G97" s="48"/>
      <c r="H97" s="48"/>
      <c r="I97" s="48"/>
    </row>
    <row r="98" spans="1:9" x14ac:dyDescent="0.2">
      <c r="A98" s="392" t="s">
        <v>122</v>
      </c>
      <c r="B98" s="392"/>
      <c r="C98" s="392"/>
      <c r="D98" s="392"/>
      <c r="E98" s="392"/>
      <c r="F98" s="392"/>
      <c r="G98" s="392"/>
      <c r="H98" s="392"/>
      <c r="I98" s="8" t="s">
        <v>61</v>
      </c>
    </row>
    <row r="99" spans="1:9" x14ac:dyDescent="0.2">
      <c r="A99" s="8" t="s">
        <v>76</v>
      </c>
      <c r="B99" s="428" t="s">
        <v>123</v>
      </c>
      <c r="C99" s="428"/>
      <c r="D99" s="428"/>
      <c r="E99" s="428"/>
      <c r="F99" s="428"/>
      <c r="G99" s="428"/>
      <c r="H99" s="428"/>
      <c r="I99" s="25">
        <f>I56</f>
        <v>459.60772031999994</v>
      </c>
    </row>
    <row r="100" spans="1:9" x14ac:dyDescent="0.2">
      <c r="A100" s="8" t="s">
        <v>88</v>
      </c>
      <c r="B100" s="428" t="s">
        <v>124</v>
      </c>
      <c r="C100" s="428"/>
      <c r="D100" s="428"/>
      <c r="E100" s="428"/>
      <c r="F100" s="428"/>
      <c r="G100" s="428"/>
      <c r="H100" s="428"/>
      <c r="I100" s="25">
        <f>I75</f>
        <v>605.10239999999999</v>
      </c>
    </row>
    <row r="101" spans="1:9" x14ac:dyDescent="0.2">
      <c r="A101" s="8" t="s">
        <v>107</v>
      </c>
      <c r="B101" s="428" t="s">
        <v>125</v>
      </c>
      <c r="C101" s="428"/>
      <c r="D101" s="428"/>
      <c r="E101" s="428"/>
      <c r="F101" s="428"/>
      <c r="G101" s="428"/>
      <c r="H101" s="428"/>
      <c r="I101" s="25">
        <f>I90</f>
        <v>1174.2540000000001</v>
      </c>
    </row>
    <row r="102" spans="1:9" x14ac:dyDescent="0.2">
      <c r="A102" s="407" t="s">
        <v>126</v>
      </c>
      <c r="B102" s="407"/>
      <c r="C102" s="407"/>
      <c r="D102" s="407"/>
      <c r="E102" s="407"/>
      <c r="F102" s="407"/>
      <c r="G102" s="407"/>
      <c r="H102" s="407"/>
      <c r="I102" s="299">
        <f>SUM(I99:I101)</f>
        <v>2238.9641203199999</v>
      </c>
    </row>
    <row r="103" spans="1:9" x14ac:dyDescent="0.2">
      <c r="A103" s="411"/>
      <c r="B103" s="412"/>
      <c r="C103" s="412"/>
      <c r="D103" s="412"/>
      <c r="E103" s="412"/>
      <c r="F103" s="412"/>
      <c r="G103" s="412"/>
      <c r="H103" s="412"/>
      <c r="I103" s="412"/>
    </row>
    <row r="104" spans="1:9" x14ac:dyDescent="0.2">
      <c r="A104" s="410" t="s">
        <v>127</v>
      </c>
      <c r="B104" s="410"/>
      <c r="C104" s="410"/>
      <c r="D104" s="410"/>
      <c r="E104" s="410"/>
      <c r="F104" s="410"/>
      <c r="G104" s="410"/>
      <c r="H104" s="410"/>
      <c r="I104" s="410"/>
    </row>
    <row r="105" spans="1:9" x14ac:dyDescent="0.2">
      <c r="A105" s="8">
        <v>3</v>
      </c>
      <c r="B105" s="392" t="s">
        <v>128</v>
      </c>
      <c r="C105" s="392"/>
      <c r="D105" s="392"/>
      <c r="E105" s="392"/>
      <c r="F105" s="392"/>
      <c r="G105" s="392"/>
      <c r="H105" s="8" t="s">
        <v>60</v>
      </c>
      <c r="I105" s="8" t="s">
        <v>61</v>
      </c>
    </row>
    <row r="106" spans="1:9" x14ac:dyDescent="0.2">
      <c r="A106" s="8" t="s">
        <v>26</v>
      </c>
      <c r="B106" s="409" t="s">
        <v>129</v>
      </c>
      <c r="C106" s="409"/>
      <c r="D106" s="409"/>
      <c r="E106" s="409"/>
      <c r="F106" s="409"/>
      <c r="G106" s="409"/>
      <c r="H106" s="1">
        <v>4.1999999999999997E-3</v>
      </c>
      <c r="I106" s="25">
        <f>H106*I45</f>
        <v>6.9060599999999992</v>
      </c>
    </row>
    <row r="107" spans="1:9" x14ac:dyDescent="0.2">
      <c r="A107" s="47" t="s">
        <v>28</v>
      </c>
      <c r="B107" s="425" t="s">
        <v>130</v>
      </c>
      <c r="C107" s="425"/>
      <c r="D107" s="425"/>
      <c r="E107" s="425"/>
      <c r="F107" s="425"/>
      <c r="G107" s="425"/>
      <c r="H107" s="163">
        <f>H74</f>
        <v>0.08</v>
      </c>
      <c r="I107" s="164">
        <f>I106*H107</f>
        <v>0.5524848</v>
      </c>
    </row>
    <row r="108" spans="1:9" x14ac:dyDescent="0.2">
      <c r="A108" s="47" t="s">
        <v>31</v>
      </c>
      <c r="B108" s="425" t="s">
        <v>131</v>
      </c>
      <c r="C108" s="425"/>
      <c r="D108" s="425"/>
      <c r="E108" s="425"/>
      <c r="F108" s="425"/>
      <c r="G108" s="425"/>
      <c r="H108" s="163">
        <v>2E-3</v>
      </c>
      <c r="I108" s="164">
        <f>H108*I45</f>
        <v>3.2886000000000002</v>
      </c>
    </row>
    <row r="109" spans="1:9" x14ac:dyDescent="0.2">
      <c r="A109" s="8" t="s">
        <v>34</v>
      </c>
      <c r="B109" s="409" t="s">
        <v>132</v>
      </c>
      <c r="C109" s="409"/>
      <c r="D109" s="409"/>
      <c r="E109" s="409"/>
      <c r="F109" s="409"/>
      <c r="G109" s="409"/>
      <c r="H109" s="1">
        <v>1.9400000000000001E-2</v>
      </c>
      <c r="I109" s="25">
        <f>H109*I45</f>
        <v>31.899419999999999</v>
      </c>
    </row>
    <row r="110" spans="1:9" x14ac:dyDescent="0.2">
      <c r="A110" s="8" t="s">
        <v>68</v>
      </c>
      <c r="B110" s="426" t="s">
        <v>133</v>
      </c>
      <c r="C110" s="426"/>
      <c r="D110" s="426"/>
      <c r="E110" s="426"/>
      <c r="F110" s="426"/>
      <c r="G110" s="426"/>
      <c r="H110" s="24">
        <f>H75</f>
        <v>0.36800000000000005</v>
      </c>
      <c r="I110" s="25">
        <f>I109*H110</f>
        <v>11.738986560000001</v>
      </c>
    </row>
    <row r="111" spans="1:9" x14ac:dyDescent="0.2">
      <c r="A111" s="47" t="s">
        <v>70</v>
      </c>
      <c r="B111" s="425" t="s">
        <v>134</v>
      </c>
      <c r="C111" s="425"/>
      <c r="D111" s="425"/>
      <c r="E111" s="425"/>
      <c r="F111" s="425"/>
      <c r="G111" s="425"/>
      <c r="H111" s="163">
        <v>3.7999999999999999E-2</v>
      </c>
      <c r="I111" s="164">
        <f>H111*I45</f>
        <v>62.483399999999996</v>
      </c>
    </row>
    <row r="112" spans="1:9" x14ac:dyDescent="0.2">
      <c r="A112" s="407" t="s">
        <v>135</v>
      </c>
      <c r="B112" s="407"/>
      <c r="C112" s="407"/>
      <c r="D112" s="407"/>
      <c r="E112" s="407"/>
      <c r="F112" s="407"/>
      <c r="G112" s="407"/>
      <c r="H112" s="42"/>
      <c r="I112" s="129">
        <f>SUM(I106:I111)</f>
        <v>116.86895136</v>
      </c>
    </row>
    <row r="113" spans="1:9" x14ac:dyDescent="0.2">
      <c r="A113" s="393"/>
      <c r="B113" s="427"/>
      <c r="C113" s="427"/>
      <c r="D113" s="427"/>
      <c r="E113" s="427"/>
      <c r="F113" s="427"/>
      <c r="G113" s="427"/>
      <c r="H113" s="427"/>
      <c r="I113" s="427"/>
    </row>
    <row r="114" spans="1:9" x14ac:dyDescent="0.2">
      <c r="A114" s="410" t="s">
        <v>136</v>
      </c>
      <c r="B114" s="410"/>
      <c r="C114" s="410"/>
      <c r="D114" s="410"/>
      <c r="E114" s="410"/>
      <c r="F114" s="410"/>
      <c r="G114" s="410"/>
      <c r="H114" s="410"/>
      <c r="I114" s="410"/>
    </row>
    <row r="115" spans="1:9" x14ac:dyDescent="0.2">
      <c r="A115" s="3"/>
      <c r="B115" s="3"/>
      <c r="C115" s="3"/>
      <c r="D115" s="3"/>
      <c r="E115" s="3"/>
      <c r="F115" s="3"/>
      <c r="G115" s="3"/>
      <c r="H115" s="3"/>
      <c r="I115" s="3"/>
    </row>
    <row r="116" spans="1:9" x14ac:dyDescent="0.2">
      <c r="A116" s="37" t="s">
        <v>137</v>
      </c>
      <c r="B116" s="3"/>
      <c r="C116" s="3"/>
      <c r="D116" s="3"/>
      <c r="E116" s="3"/>
      <c r="F116" s="3"/>
      <c r="G116" s="3"/>
      <c r="H116" s="3"/>
      <c r="I116" s="3"/>
    </row>
    <row r="117" spans="1:9" x14ac:dyDescent="0.2">
      <c r="A117" s="37" t="s">
        <v>138</v>
      </c>
      <c r="B117" s="3"/>
      <c r="C117" s="3"/>
      <c r="D117" s="3"/>
      <c r="E117" s="3"/>
      <c r="F117" s="3"/>
      <c r="G117" s="3"/>
      <c r="H117" s="3"/>
      <c r="I117" s="3"/>
    </row>
    <row r="118" spans="1:9" x14ac:dyDescent="0.2">
      <c r="A118" s="3"/>
      <c r="B118" s="3"/>
      <c r="C118" s="3"/>
      <c r="D118" s="3"/>
      <c r="E118" s="3"/>
      <c r="F118" s="3"/>
      <c r="G118" s="3"/>
      <c r="H118" s="3"/>
      <c r="I118" s="3"/>
    </row>
    <row r="119" spans="1:9" x14ac:dyDescent="0.2">
      <c r="A119" s="49" t="s">
        <v>139</v>
      </c>
      <c r="B119" s="396" t="s">
        <v>140</v>
      </c>
      <c r="C119" s="396"/>
      <c r="D119" s="396"/>
      <c r="E119" s="396"/>
      <c r="F119" s="396"/>
      <c r="G119" s="396"/>
      <c r="H119" s="34" t="s">
        <v>60</v>
      </c>
      <c r="I119" s="34" t="s">
        <v>61</v>
      </c>
    </row>
    <row r="120" spans="1:9" x14ac:dyDescent="0.2">
      <c r="A120" s="49" t="s">
        <v>26</v>
      </c>
      <c r="B120" s="409" t="s">
        <v>141</v>
      </c>
      <c r="C120" s="409"/>
      <c r="D120" s="409"/>
      <c r="E120" s="409"/>
      <c r="F120" s="409"/>
      <c r="G120" s="409"/>
      <c r="H120" s="43"/>
      <c r="I120" s="43"/>
    </row>
    <row r="121" spans="1:9" x14ac:dyDescent="0.2">
      <c r="A121" s="8" t="s">
        <v>28</v>
      </c>
      <c r="B121" s="409" t="s">
        <v>142</v>
      </c>
      <c r="C121" s="409"/>
      <c r="D121" s="409"/>
      <c r="E121" s="409"/>
      <c r="F121" s="409"/>
      <c r="G121" s="409"/>
      <c r="H121" s="173">
        <v>1.67E-2</v>
      </c>
      <c r="I121" s="25">
        <f>H121*$I$45</f>
        <v>27.459809999999997</v>
      </c>
    </row>
    <row r="122" spans="1:9" x14ac:dyDescent="0.2">
      <c r="A122" s="8" t="s">
        <v>31</v>
      </c>
      <c r="B122" s="409" t="s">
        <v>144</v>
      </c>
      <c r="C122" s="409"/>
      <c r="D122" s="409"/>
      <c r="E122" s="409"/>
      <c r="F122" s="409"/>
      <c r="G122" s="409"/>
      <c r="H122" s="173">
        <v>2.0000000000000001E-4</v>
      </c>
      <c r="I122" s="25">
        <f>H122*$I$45</f>
        <v>0.32885999999999999</v>
      </c>
    </row>
    <row r="123" spans="1:9" x14ac:dyDescent="0.2">
      <c r="A123" s="47" t="s">
        <v>34</v>
      </c>
      <c r="B123" s="425" t="s">
        <v>145</v>
      </c>
      <c r="C123" s="425"/>
      <c r="D123" s="425"/>
      <c r="E123" s="425"/>
      <c r="F123" s="425"/>
      <c r="G123" s="425"/>
      <c r="H123" s="163">
        <v>6.9999999999999999E-4</v>
      </c>
      <c r="I123" s="164">
        <f>H123*$I$45</f>
        <v>1.1510099999999999</v>
      </c>
    </row>
    <row r="124" spans="1:9" x14ac:dyDescent="0.2">
      <c r="A124" s="8" t="s">
        <v>68</v>
      </c>
      <c r="B124" s="409" t="s">
        <v>146</v>
      </c>
      <c r="C124" s="409"/>
      <c r="D124" s="409"/>
      <c r="E124" s="409"/>
      <c r="F124" s="409"/>
      <c r="G124" s="409"/>
      <c r="H124" s="173">
        <v>2.8999999999999998E-3</v>
      </c>
      <c r="I124" s="25">
        <f>H124*$I$45</f>
        <v>4.7684699999999998</v>
      </c>
    </row>
    <row r="125" spans="1:9" x14ac:dyDescent="0.2">
      <c r="A125" s="8" t="s">
        <v>70</v>
      </c>
      <c r="B125" s="409" t="s">
        <v>147</v>
      </c>
      <c r="C125" s="409"/>
      <c r="D125" s="409"/>
      <c r="E125" s="409"/>
      <c r="F125" s="409"/>
      <c r="G125" s="409"/>
      <c r="H125" s="173"/>
      <c r="I125" s="25">
        <f t="shared" ref="I125" si="1">H125*$I$45</f>
        <v>0</v>
      </c>
    </row>
    <row r="126" spans="1:9" x14ac:dyDescent="0.2">
      <c r="A126" s="396" t="s">
        <v>148</v>
      </c>
      <c r="B126" s="396"/>
      <c r="C126" s="396"/>
      <c r="D126" s="396"/>
      <c r="E126" s="396"/>
      <c r="F126" s="396"/>
      <c r="G126" s="396"/>
      <c r="H126" s="42"/>
      <c r="I126" s="43">
        <f>SUM(I121:I125)</f>
        <v>33.708149999999996</v>
      </c>
    </row>
    <row r="127" spans="1:9" x14ac:dyDescent="0.2">
      <c r="A127" s="8" t="s">
        <v>70</v>
      </c>
      <c r="B127" s="409" t="s">
        <v>149</v>
      </c>
      <c r="C127" s="409"/>
      <c r="D127" s="409"/>
      <c r="E127" s="409"/>
      <c r="F127" s="409"/>
      <c r="G127" s="409"/>
      <c r="H127" s="1">
        <f>H75</f>
        <v>0.36800000000000005</v>
      </c>
      <c r="I127" s="25">
        <f>I126*H127</f>
        <v>12.4045992</v>
      </c>
    </row>
    <row r="128" spans="1:9" x14ac:dyDescent="0.2">
      <c r="A128" s="396" t="s">
        <v>150</v>
      </c>
      <c r="B128" s="396"/>
      <c r="C128" s="396"/>
      <c r="D128" s="396"/>
      <c r="E128" s="396"/>
      <c r="F128" s="396"/>
      <c r="G128" s="396"/>
      <c r="H128" s="42"/>
      <c r="I128" s="43">
        <f>SUM(I126:I127)</f>
        <v>46.112749199999996</v>
      </c>
    </row>
    <row r="129" spans="1:10" x14ac:dyDescent="0.2">
      <c r="A129" s="3"/>
      <c r="B129" s="3"/>
      <c r="C129" s="3"/>
      <c r="D129" s="3"/>
      <c r="E129" s="3"/>
      <c r="F129" s="3"/>
      <c r="G129" s="3"/>
      <c r="H129" s="3"/>
      <c r="I129" s="3"/>
    </row>
    <row r="130" spans="1:10" x14ac:dyDescent="0.2">
      <c r="A130" s="49" t="s">
        <v>151</v>
      </c>
      <c r="B130" s="397" t="s">
        <v>152</v>
      </c>
      <c r="C130" s="414"/>
      <c r="D130" s="414"/>
      <c r="E130" s="414"/>
      <c r="F130" s="414"/>
      <c r="G130" s="415"/>
      <c r="H130" s="34" t="s">
        <v>60</v>
      </c>
      <c r="I130" s="34" t="s">
        <v>61</v>
      </c>
    </row>
    <row r="131" spans="1:10" x14ac:dyDescent="0.2">
      <c r="A131" s="8" t="s">
        <v>26</v>
      </c>
      <c r="B131" s="422" t="s">
        <v>153</v>
      </c>
      <c r="C131" s="423"/>
      <c r="D131" s="423"/>
      <c r="E131" s="423"/>
      <c r="F131" s="423"/>
      <c r="G131" s="424"/>
      <c r="H131" s="173">
        <v>0</v>
      </c>
      <c r="I131" s="25">
        <v>0</v>
      </c>
    </row>
    <row r="132" spans="1:10" x14ac:dyDescent="0.2">
      <c r="A132" s="397" t="s">
        <v>154</v>
      </c>
      <c r="B132" s="414"/>
      <c r="C132" s="414"/>
      <c r="D132" s="414"/>
      <c r="E132" s="414"/>
      <c r="F132" s="414"/>
      <c r="G132" s="415"/>
      <c r="H132" s="42">
        <f>TRUNC(SUM(H131),4)</f>
        <v>0</v>
      </c>
      <c r="I132" s="43">
        <f>SUM(I131)</f>
        <v>0</v>
      </c>
    </row>
    <row r="133" spans="1:10" x14ac:dyDescent="0.2">
      <c r="A133" s="51"/>
      <c r="B133" s="45"/>
      <c r="C133" s="45"/>
      <c r="D133" s="45"/>
      <c r="E133" s="45"/>
      <c r="F133" s="45"/>
      <c r="G133" s="45"/>
      <c r="H133" s="45"/>
      <c r="I133" s="45"/>
    </row>
    <row r="134" spans="1:10" x14ac:dyDescent="0.2">
      <c r="A134" s="396" t="s">
        <v>155</v>
      </c>
      <c r="B134" s="396"/>
      <c r="C134" s="396"/>
      <c r="D134" s="396"/>
      <c r="E134" s="396"/>
      <c r="F134" s="396"/>
      <c r="G134" s="396"/>
      <c r="H134" s="396"/>
      <c r="I134" s="396"/>
    </row>
    <row r="135" spans="1:10" x14ac:dyDescent="0.2">
      <c r="A135" s="47">
        <v>4</v>
      </c>
      <c r="B135" s="416" t="s">
        <v>156</v>
      </c>
      <c r="C135" s="417"/>
      <c r="D135" s="417"/>
      <c r="E135" s="417"/>
      <c r="F135" s="417"/>
      <c r="G135" s="418"/>
      <c r="H135" s="46"/>
      <c r="I135" s="8" t="s">
        <v>61</v>
      </c>
    </row>
    <row r="136" spans="1:10" x14ac:dyDescent="0.2">
      <c r="A136" s="8" t="s">
        <v>139</v>
      </c>
      <c r="B136" s="419" t="s">
        <v>157</v>
      </c>
      <c r="C136" s="420"/>
      <c r="D136" s="420"/>
      <c r="E136" s="420"/>
      <c r="F136" s="420"/>
      <c r="G136" s="421"/>
      <c r="H136" s="22"/>
      <c r="I136" s="25">
        <f>I128</f>
        <v>46.112749199999996</v>
      </c>
    </row>
    <row r="137" spans="1:10" x14ac:dyDescent="0.2">
      <c r="A137" s="8" t="s">
        <v>151</v>
      </c>
      <c r="B137" s="419" t="s">
        <v>158</v>
      </c>
      <c r="C137" s="420"/>
      <c r="D137" s="420"/>
      <c r="E137" s="420"/>
      <c r="F137" s="420"/>
      <c r="G137" s="421"/>
      <c r="H137" s="22"/>
      <c r="I137" s="25">
        <f>I132</f>
        <v>0</v>
      </c>
    </row>
    <row r="138" spans="1:10" x14ac:dyDescent="0.2">
      <c r="A138" s="407" t="s">
        <v>159</v>
      </c>
      <c r="B138" s="407"/>
      <c r="C138" s="407"/>
      <c r="D138" s="407"/>
      <c r="E138" s="407"/>
      <c r="F138" s="407"/>
      <c r="G138" s="407"/>
      <c r="H138" s="407"/>
      <c r="I138" s="129">
        <f>SUM(I136:I137)</f>
        <v>46.112749199999996</v>
      </c>
    </row>
    <row r="139" spans="1:10" x14ac:dyDescent="0.2">
      <c r="A139" s="411"/>
      <c r="B139" s="412"/>
      <c r="C139" s="412"/>
      <c r="D139" s="412"/>
      <c r="E139" s="412"/>
      <c r="F139" s="412"/>
      <c r="G139" s="412"/>
      <c r="H139" s="412"/>
      <c r="I139" s="412"/>
    </row>
    <row r="140" spans="1:10" x14ac:dyDescent="0.2">
      <c r="A140" s="410" t="s">
        <v>160</v>
      </c>
      <c r="B140" s="410"/>
      <c r="C140" s="410"/>
      <c r="D140" s="410"/>
      <c r="E140" s="410"/>
      <c r="F140" s="410"/>
      <c r="G140" s="410"/>
      <c r="H140" s="410"/>
      <c r="I140" s="410"/>
    </row>
    <row r="141" spans="1:10" x14ac:dyDescent="0.2">
      <c r="A141" s="8">
        <v>5</v>
      </c>
      <c r="B141" s="392" t="s">
        <v>161</v>
      </c>
      <c r="C141" s="392"/>
      <c r="D141" s="392"/>
      <c r="E141" s="392"/>
      <c r="F141" s="392"/>
      <c r="G141" s="392"/>
      <c r="H141" s="8"/>
      <c r="I141" s="8" t="s">
        <v>61</v>
      </c>
    </row>
    <row r="142" spans="1:10" x14ac:dyDescent="0.2">
      <c r="A142" s="8" t="s">
        <v>26</v>
      </c>
      <c r="B142" s="413" t="s">
        <v>162</v>
      </c>
      <c r="C142" s="413"/>
      <c r="D142" s="413"/>
      <c r="E142" s="413"/>
      <c r="F142" s="413"/>
      <c r="G142" s="413"/>
      <c r="H142" s="23" t="s">
        <v>110</v>
      </c>
      <c r="I142" s="25" cm="1">
        <f t="array" ref="I142:J142">Uniforme!K67:L67</f>
        <v>69.393013888888888</v>
      </c>
      <c r="J142">
        <v>0</v>
      </c>
    </row>
    <row r="143" spans="1:10" x14ac:dyDescent="0.2">
      <c r="A143" s="8" t="s">
        <v>28</v>
      </c>
      <c r="B143" s="413" t="s">
        <v>163</v>
      </c>
      <c r="C143" s="413"/>
      <c r="D143" s="413"/>
      <c r="E143" s="413"/>
      <c r="F143" s="413"/>
      <c r="G143" s="413"/>
      <c r="H143" s="23" t="s">
        <v>110</v>
      </c>
      <c r="I143" s="25">
        <v>0</v>
      </c>
    </row>
    <row r="144" spans="1:10" x14ac:dyDescent="0.2">
      <c r="A144" s="28" t="s">
        <v>31</v>
      </c>
      <c r="B144" s="413" t="s">
        <v>164</v>
      </c>
      <c r="C144" s="413"/>
      <c r="D144" s="413"/>
      <c r="E144" s="413"/>
      <c r="F144" s="413"/>
      <c r="G144" s="413"/>
      <c r="H144" s="23" t="s">
        <v>110</v>
      </c>
      <c r="I144" s="25">
        <v>0</v>
      </c>
    </row>
    <row r="145" spans="1:17" x14ac:dyDescent="0.2">
      <c r="A145" s="407" t="s">
        <v>165</v>
      </c>
      <c r="B145" s="407"/>
      <c r="C145" s="407"/>
      <c r="D145" s="407"/>
      <c r="E145" s="407"/>
      <c r="F145" s="407"/>
      <c r="G145" s="407"/>
      <c r="H145" s="42" t="s">
        <v>110</v>
      </c>
      <c r="I145" s="129">
        <f>SUM(I142:I144)</f>
        <v>69.393013888888888</v>
      </c>
    </row>
    <row r="146" spans="1:17" x14ac:dyDescent="0.2">
      <c r="A146" s="53"/>
      <c r="B146" s="53"/>
      <c r="C146" s="53"/>
      <c r="D146" s="53"/>
      <c r="E146" s="53"/>
      <c r="F146" s="53"/>
      <c r="G146" s="53"/>
      <c r="H146" s="53"/>
      <c r="I146" s="53"/>
    </row>
    <row r="147" spans="1:17" x14ac:dyDescent="0.2">
      <c r="A147" s="37" t="s">
        <v>166</v>
      </c>
      <c r="B147" s="3"/>
      <c r="C147" s="3"/>
      <c r="D147" s="3"/>
      <c r="E147" s="3"/>
      <c r="F147" s="3"/>
      <c r="G147" s="3"/>
      <c r="H147" s="3"/>
      <c r="I147" s="3"/>
    </row>
    <row r="148" spans="1:17" x14ac:dyDescent="0.2">
      <c r="A148" s="52"/>
      <c r="B148" s="3"/>
      <c r="C148" s="3"/>
      <c r="D148" s="3"/>
      <c r="E148" s="3"/>
      <c r="F148" s="3"/>
      <c r="G148" s="3"/>
      <c r="H148" s="3"/>
      <c r="I148" s="3"/>
    </row>
    <row r="149" spans="1:17" x14ac:dyDescent="0.2">
      <c r="A149" s="410" t="s">
        <v>167</v>
      </c>
      <c r="B149" s="410"/>
      <c r="C149" s="410"/>
      <c r="D149" s="410"/>
      <c r="E149" s="410"/>
      <c r="F149" s="410"/>
      <c r="G149" s="410"/>
      <c r="H149" s="410"/>
      <c r="I149" s="410"/>
      <c r="M149" s="320"/>
    </row>
    <row r="150" spans="1:17" x14ac:dyDescent="0.2">
      <c r="A150" s="8">
        <v>6</v>
      </c>
      <c r="B150" s="392" t="s">
        <v>168</v>
      </c>
      <c r="C150" s="392"/>
      <c r="D150" s="392"/>
      <c r="E150" s="392"/>
      <c r="F150" s="392"/>
      <c r="G150" s="392"/>
      <c r="H150" s="8" t="s">
        <v>60</v>
      </c>
      <c r="I150" s="8" t="s">
        <v>61</v>
      </c>
      <c r="M150" s="320"/>
    </row>
    <row r="151" spans="1:17" x14ac:dyDescent="0.2">
      <c r="A151" s="8" t="s">
        <v>26</v>
      </c>
      <c r="B151" s="409" t="s">
        <v>169</v>
      </c>
      <c r="C151" s="409"/>
      <c r="D151" s="409"/>
      <c r="E151" s="409"/>
      <c r="F151" s="409"/>
      <c r="G151" s="409"/>
      <c r="H151" s="29">
        <v>0.05</v>
      </c>
      <c r="I151" s="297">
        <f>H151*I169</f>
        <v>205.78194173844446</v>
      </c>
      <c r="M151" s="320"/>
    </row>
    <row r="152" spans="1:17" x14ac:dyDescent="0.2">
      <c r="A152" s="8" t="s">
        <v>28</v>
      </c>
      <c r="B152" s="409" t="s">
        <v>171</v>
      </c>
      <c r="C152" s="409"/>
      <c r="D152" s="409"/>
      <c r="E152" s="409"/>
      <c r="F152" s="409"/>
      <c r="G152" s="409"/>
      <c r="H152" s="29">
        <v>0.1</v>
      </c>
      <c r="I152" s="297">
        <f>H152*(I151+I169)</f>
        <v>432.14207765073337</v>
      </c>
      <c r="M152" s="320"/>
    </row>
    <row r="153" spans="1:17" x14ac:dyDescent="0.2">
      <c r="A153" s="8" t="s">
        <v>31</v>
      </c>
      <c r="B153" s="408" t="s">
        <v>172</v>
      </c>
      <c r="C153" s="408"/>
      <c r="D153" s="408"/>
      <c r="E153" s="408"/>
      <c r="F153" s="408"/>
      <c r="G153" s="408"/>
      <c r="H153" s="2"/>
      <c r="I153" s="30"/>
      <c r="M153" s="320"/>
    </row>
    <row r="154" spans="1:17" x14ac:dyDescent="0.2">
      <c r="A154" s="8" t="s">
        <v>173</v>
      </c>
      <c r="B154" s="409" t="s">
        <v>174</v>
      </c>
      <c r="C154" s="409"/>
      <c r="D154" s="409"/>
      <c r="E154" s="409"/>
      <c r="F154" s="409"/>
      <c r="G154" s="409"/>
      <c r="H154" s="6">
        <v>1.6500000000000001E-2</v>
      </c>
      <c r="I154" s="297">
        <f>$I$171*H154</f>
        <v>91.467915000000005</v>
      </c>
      <c r="M154" s="320"/>
    </row>
    <row r="155" spans="1:17" x14ac:dyDescent="0.2">
      <c r="A155" s="8" t="s">
        <v>176</v>
      </c>
      <c r="B155" s="409" t="s">
        <v>177</v>
      </c>
      <c r="C155" s="409"/>
      <c r="D155" s="409"/>
      <c r="E155" s="409"/>
      <c r="F155" s="409"/>
      <c r="G155" s="409"/>
      <c r="H155" s="6">
        <v>7.5999999999999998E-2</v>
      </c>
      <c r="I155" s="297">
        <f t="shared" ref="I155:I156" si="2">$I$171*H155</f>
        <v>421.30676</v>
      </c>
      <c r="M155" s="320"/>
    </row>
    <row r="156" spans="1:17" x14ac:dyDescent="0.2">
      <c r="A156" s="8" t="s">
        <v>178</v>
      </c>
      <c r="B156" s="409" t="s">
        <v>179</v>
      </c>
      <c r="C156" s="409"/>
      <c r="D156" s="409"/>
      <c r="E156" s="409"/>
      <c r="F156" s="409"/>
      <c r="G156" s="409"/>
      <c r="H156" s="6">
        <v>0.05</v>
      </c>
      <c r="I156" s="297">
        <f t="shared" si="2"/>
        <v>277.1755</v>
      </c>
      <c r="M156" s="320"/>
      <c r="Q156" s="320"/>
    </row>
    <row r="157" spans="1:17" x14ac:dyDescent="0.2">
      <c r="A157" s="407" t="s">
        <v>180</v>
      </c>
      <c r="B157" s="407"/>
      <c r="C157" s="407"/>
      <c r="D157" s="407"/>
      <c r="E157" s="407"/>
      <c r="F157" s="407"/>
      <c r="G157" s="407"/>
      <c r="H157" s="54">
        <f>SUM(H151:H156)</f>
        <v>0.29250000000000004</v>
      </c>
      <c r="I157" s="299">
        <f>SUM(I151:I156)</f>
        <v>1427.8741943891778</v>
      </c>
      <c r="M157" s="320"/>
      <c r="Q157" s="320"/>
    </row>
    <row r="158" spans="1:17" x14ac:dyDescent="0.2">
      <c r="A158" s="326"/>
      <c r="B158" s="298"/>
      <c r="C158" s="298"/>
      <c r="D158" s="298"/>
      <c r="E158" s="298"/>
      <c r="F158" s="298"/>
      <c r="G158" s="298"/>
      <c r="H158" s="298"/>
      <c r="I158" s="298"/>
      <c r="M158" s="320"/>
      <c r="N158" s="320"/>
      <c r="O158" s="320"/>
      <c r="Q158" s="320"/>
    </row>
    <row r="159" spans="1:17" x14ac:dyDescent="0.2">
      <c r="A159" s="37" t="s">
        <v>181</v>
      </c>
      <c r="B159" s="298"/>
      <c r="C159" s="298"/>
      <c r="D159" s="298"/>
      <c r="E159" s="298"/>
      <c r="F159" s="298"/>
      <c r="G159" s="298"/>
      <c r="H159" s="298"/>
      <c r="I159" s="298"/>
      <c r="M159" s="320"/>
      <c r="N159" s="320"/>
      <c r="O159" s="320"/>
      <c r="Q159" s="320"/>
    </row>
    <row r="160" spans="1:17" x14ac:dyDescent="0.2">
      <c r="A160" s="37" t="s">
        <v>182</v>
      </c>
      <c r="B160" s="298"/>
      <c r="C160" s="298"/>
      <c r="D160" s="298"/>
      <c r="E160" s="298"/>
      <c r="F160" s="298"/>
      <c r="G160" s="298"/>
      <c r="H160" s="298"/>
      <c r="I160" s="298"/>
      <c r="M160" s="320"/>
      <c r="O160" s="320"/>
      <c r="Q160" s="320"/>
    </row>
    <row r="161" spans="1:17" x14ac:dyDescent="0.2">
      <c r="A161" s="289"/>
      <c r="B161" s="289"/>
      <c r="C161" s="289"/>
      <c r="D161" s="289"/>
      <c r="E161" s="289"/>
      <c r="F161" s="289"/>
      <c r="G161" s="289"/>
      <c r="H161" s="289"/>
      <c r="I161" s="4"/>
      <c r="M161" s="320"/>
      <c r="Q161" s="320"/>
    </row>
    <row r="162" spans="1:17" x14ac:dyDescent="0.2">
      <c r="A162" s="396" t="s">
        <v>183</v>
      </c>
      <c r="B162" s="396"/>
      <c r="C162" s="396"/>
      <c r="D162" s="396"/>
      <c r="E162" s="396"/>
      <c r="F162" s="396"/>
      <c r="G162" s="396"/>
      <c r="H162" s="396"/>
      <c r="I162" s="396"/>
      <c r="M162" s="320"/>
    </row>
    <row r="163" spans="1:17" x14ac:dyDescent="0.2">
      <c r="A163" s="392" t="s">
        <v>184</v>
      </c>
      <c r="B163" s="392"/>
      <c r="C163" s="392"/>
      <c r="D163" s="392"/>
      <c r="E163" s="392"/>
      <c r="F163" s="392"/>
      <c r="G163" s="392"/>
      <c r="H163" s="392"/>
      <c r="I163" s="8" t="s">
        <v>61</v>
      </c>
      <c r="M163" s="320"/>
    </row>
    <row r="164" spans="1:17" x14ac:dyDescent="0.2">
      <c r="A164" s="291" t="s">
        <v>26</v>
      </c>
      <c r="B164" s="406" t="str">
        <f>A37</f>
        <v>MÓDULO 1 - COMPOSIÇÃO DA REMUNERAÇÃO</v>
      </c>
      <c r="C164" s="406"/>
      <c r="D164" s="406"/>
      <c r="E164" s="406"/>
      <c r="F164" s="406"/>
      <c r="G164" s="406"/>
      <c r="H164" s="406"/>
      <c r="I164" s="297">
        <f>I45</f>
        <v>1644.3</v>
      </c>
      <c r="M164" s="320"/>
    </row>
    <row r="165" spans="1:17" x14ac:dyDescent="0.2">
      <c r="A165" s="291" t="s">
        <v>28</v>
      </c>
      <c r="B165" s="406" t="str">
        <f>A50</f>
        <v>MÓDULO 2 – ENCARGOS E BENEFÍCIOS ANUAIS, MENSAIS E DIÁRIOS</v>
      </c>
      <c r="C165" s="406"/>
      <c r="D165" s="406"/>
      <c r="E165" s="406"/>
      <c r="F165" s="406"/>
      <c r="G165" s="406"/>
      <c r="H165" s="406"/>
      <c r="I165" s="297">
        <f>I102</f>
        <v>2238.9641203199999</v>
      </c>
      <c r="M165" s="320"/>
    </row>
    <row r="166" spans="1:17" x14ac:dyDescent="0.2">
      <c r="A166" s="291" t="s">
        <v>31</v>
      </c>
      <c r="B166" s="406" t="str">
        <f>A104</f>
        <v>MÓDULO 3 – PROVISÃO PARA RESCISÃO</v>
      </c>
      <c r="C166" s="406"/>
      <c r="D166" s="406"/>
      <c r="E166" s="406"/>
      <c r="F166" s="406"/>
      <c r="G166" s="406"/>
      <c r="H166" s="406"/>
      <c r="I166" s="297">
        <f>I112</f>
        <v>116.86895136</v>
      </c>
      <c r="M166" s="320"/>
      <c r="O166" s="320"/>
    </row>
    <row r="167" spans="1:17" x14ac:dyDescent="0.2">
      <c r="A167" s="23" t="s">
        <v>34</v>
      </c>
      <c r="B167" s="406" t="str">
        <f>A114</f>
        <v>MÓDULO 4 – CUSTO DE REPOSIÇÃO DO PROFISSIONAL AUSENTE</v>
      </c>
      <c r="C167" s="406"/>
      <c r="D167" s="406"/>
      <c r="E167" s="406"/>
      <c r="F167" s="406"/>
      <c r="G167" s="406"/>
      <c r="H167" s="406"/>
      <c r="I167" s="297">
        <f>I138</f>
        <v>46.112749199999996</v>
      </c>
      <c r="M167" s="320"/>
    </row>
    <row r="168" spans="1:17" x14ac:dyDescent="0.2">
      <c r="A168" s="23" t="s">
        <v>68</v>
      </c>
      <c r="B168" s="406" t="str">
        <f>A140</f>
        <v>MÓDULO 5 – INSUMOS DIVERSOS</v>
      </c>
      <c r="C168" s="406"/>
      <c r="D168" s="406"/>
      <c r="E168" s="406"/>
      <c r="F168" s="406"/>
      <c r="G168" s="406"/>
      <c r="H168" s="406"/>
      <c r="I168" s="297">
        <f>I145</f>
        <v>69.393013888888888</v>
      </c>
      <c r="M168" s="320"/>
    </row>
    <row r="169" spans="1:17" x14ac:dyDescent="0.2">
      <c r="A169" s="8"/>
      <c r="B169" s="392" t="s">
        <v>185</v>
      </c>
      <c r="C169" s="392"/>
      <c r="D169" s="392"/>
      <c r="E169" s="392"/>
      <c r="F169" s="392"/>
      <c r="G169" s="392"/>
      <c r="H169" s="392"/>
      <c r="I169" s="26">
        <f>SUM(I164:I168)</f>
        <v>4115.638834768889</v>
      </c>
      <c r="M169" s="320"/>
    </row>
    <row r="170" spans="1:17" x14ac:dyDescent="0.2">
      <c r="A170" s="23" t="s">
        <v>70</v>
      </c>
      <c r="B170" s="406" t="str">
        <f>A149</f>
        <v>MÓDULO 6 – CUSTOS INDIRETOS, TRIBUTOS E LUCRO</v>
      </c>
      <c r="C170" s="406"/>
      <c r="D170" s="406"/>
      <c r="E170" s="406"/>
      <c r="F170" s="406"/>
      <c r="G170" s="406"/>
      <c r="H170" s="406"/>
      <c r="I170" s="25">
        <f>I157</f>
        <v>1427.8741943891778</v>
      </c>
      <c r="M170" s="320"/>
    </row>
    <row r="171" spans="1:17" x14ac:dyDescent="0.2">
      <c r="A171" s="407" t="s">
        <v>186</v>
      </c>
      <c r="B171" s="407"/>
      <c r="C171" s="407"/>
      <c r="D171" s="407"/>
      <c r="E171" s="407"/>
      <c r="F171" s="407"/>
      <c r="G171" s="407"/>
      <c r="H171" s="407"/>
      <c r="I171" s="299">
        <f>ROUND(SUM(I45,I102,I112,I138,I145,I151,I152)/(1-SUM(H154:H156)),2)</f>
        <v>5543.51</v>
      </c>
      <c r="M171" s="320"/>
    </row>
    <row r="173" spans="1:17" x14ac:dyDescent="0.2">
      <c r="G173" s="331"/>
      <c r="H173" s="65"/>
      <c r="I173" s="332"/>
    </row>
    <row r="175" spans="1:17" x14ac:dyDescent="0.2">
      <c r="G175" s="339"/>
      <c r="H175" s="340"/>
      <c r="I175" s="341"/>
    </row>
    <row r="176" spans="1:17" x14ac:dyDescent="0.2">
      <c r="G176" s="447"/>
      <c r="H176" s="447"/>
      <c r="I176" s="338"/>
    </row>
  </sheetData>
  <mergeCells count="118">
    <mergeCell ref="G176:H176"/>
    <mergeCell ref="B169:H169"/>
    <mergeCell ref="B170:H170"/>
    <mergeCell ref="A171:H171"/>
    <mergeCell ref="A163:H163"/>
    <mergeCell ref="B164:H164"/>
    <mergeCell ref="B165:H165"/>
    <mergeCell ref="B166:H166"/>
    <mergeCell ref="B167:H167"/>
    <mergeCell ref="B168:H168"/>
    <mergeCell ref="B153:G153"/>
    <mergeCell ref="B154:G154"/>
    <mergeCell ref="B155:G155"/>
    <mergeCell ref="B156:G156"/>
    <mergeCell ref="A157:G157"/>
    <mergeCell ref="A162:I162"/>
    <mergeCell ref="A145:G145"/>
    <mergeCell ref="A149:I149"/>
    <mergeCell ref="B150:G150"/>
    <mergeCell ref="B151:G151"/>
    <mergeCell ref="B152:G152"/>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25:G125"/>
    <mergeCell ref="A126:G126"/>
    <mergeCell ref="B127:G127"/>
    <mergeCell ref="A128:G128"/>
    <mergeCell ref="B130:G130"/>
    <mergeCell ref="B131:G131"/>
    <mergeCell ref="B119:G119"/>
    <mergeCell ref="B120:G120"/>
    <mergeCell ref="B121:G121"/>
    <mergeCell ref="B122:G122"/>
    <mergeCell ref="B123:G123"/>
    <mergeCell ref="B124:G124"/>
    <mergeCell ref="B109:G109"/>
    <mergeCell ref="B110:G110"/>
    <mergeCell ref="B111:G111"/>
    <mergeCell ref="A112:G112"/>
    <mergeCell ref="A113:I113"/>
    <mergeCell ref="A114:I114"/>
    <mergeCell ref="A103:I103"/>
    <mergeCell ref="A104:I104"/>
    <mergeCell ref="B105:G105"/>
    <mergeCell ref="B106:G106"/>
    <mergeCell ref="B107:G107"/>
    <mergeCell ref="B108:G108"/>
    <mergeCell ref="A90:H90"/>
    <mergeCell ref="A98:H98"/>
    <mergeCell ref="B99:H99"/>
    <mergeCell ref="B100:H100"/>
    <mergeCell ref="B101:H101"/>
    <mergeCell ref="A102:H102"/>
    <mergeCell ref="B84:G84"/>
    <mergeCell ref="B85:G85"/>
    <mergeCell ref="B86:G86"/>
    <mergeCell ref="B87:G87"/>
    <mergeCell ref="B88:G88"/>
    <mergeCell ref="B89:G89"/>
    <mergeCell ref="B71:G71"/>
    <mergeCell ref="B72:G72"/>
    <mergeCell ref="B73:G73"/>
    <mergeCell ref="B74:G74"/>
    <mergeCell ref="A75:G75"/>
    <mergeCell ref="B83:G83"/>
    <mergeCell ref="A56:G56"/>
    <mergeCell ref="B66:G66"/>
    <mergeCell ref="B67:G67"/>
    <mergeCell ref="B68:G68"/>
    <mergeCell ref="B69:G69"/>
    <mergeCell ref="B70:G70"/>
    <mergeCell ref="A50:I50"/>
    <mergeCell ref="B51:G51"/>
    <mergeCell ref="B52:G52"/>
    <mergeCell ref="B53:G53"/>
    <mergeCell ref="A54:G54"/>
    <mergeCell ref="B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0:H10"/>
    <mergeCell ref="B11:H11"/>
    <mergeCell ref="B12:H12"/>
    <mergeCell ref="A14:I14"/>
    <mergeCell ref="A15:B15"/>
    <mergeCell ref="C15:D15"/>
    <mergeCell ref="E15:I15"/>
    <mergeCell ref="A1:I1"/>
    <mergeCell ref="A3:F3"/>
    <mergeCell ref="A4:F4"/>
    <mergeCell ref="A6:F6"/>
    <mergeCell ref="A8:I8"/>
    <mergeCell ref="B9:H9"/>
  </mergeCells>
  <pageMargins left="0.511811024" right="0.511811024" top="0.78740157499999996" bottom="0.78740157499999996" header="0.31496062000000002" footer="0.3149606200000000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68658-50B8-4CD3-8833-6483E9E0F254}">
  <sheetPr>
    <tabColor rgb="FFFFFF00"/>
  </sheetPr>
  <dimension ref="A1:Q176"/>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0.85546875" customWidth="1"/>
    <col min="13" max="13" width="13.42578125" bestFit="1" customWidth="1"/>
    <col min="14" max="14" width="12.28515625" bestFit="1" customWidth="1"/>
    <col min="15" max="15" width="15.140625" bestFit="1" customWidth="1"/>
    <col min="17" max="17" width="13.140625" customWidth="1"/>
  </cols>
  <sheetData>
    <row r="1" spans="1:9" ht="13.5" thickBot="1" x14ac:dyDescent="0.25">
      <c r="A1" s="441" t="s">
        <v>21</v>
      </c>
      <c r="B1" s="442"/>
      <c r="C1" s="442"/>
      <c r="D1" s="442"/>
      <c r="E1" s="442"/>
      <c r="F1" s="442"/>
      <c r="G1" s="442"/>
      <c r="H1" s="442"/>
      <c r="I1" s="443"/>
    </row>
    <row r="2" spans="1:9" x14ac:dyDescent="0.2">
      <c r="A2" s="289"/>
      <c r="B2" s="289"/>
      <c r="C2" s="289"/>
      <c r="D2" s="289"/>
      <c r="E2" s="289"/>
      <c r="F2" s="289"/>
      <c r="G2" s="289"/>
      <c r="H2" s="289"/>
      <c r="I2" s="289"/>
    </row>
    <row r="3" spans="1:9" x14ac:dyDescent="0.2">
      <c r="A3" s="446" t="str">
        <f>'Assistente I'!A3</f>
        <v>Nº do Processo: 48071.000188/2025-45</v>
      </c>
      <c r="B3" s="445"/>
      <c r="C3" s="445"/>
      <c r="D3" s="445"/>
      <c r="E3" s="445"/>
      <c r="F3" s="445"/>
      <c r="G3" s="289"/>
      <c r="H3" s="289"/>
      <c r="I3" s="289"/>
    </row>
    <row r="4" spans="1:9" x14ac:dyDescent="0.2">
      <c r="A4" s="445" t="s">
        <v>23</v>
      </c>
      <c r="B4" s="445"/>
      <c r="C4" s="445"/>
      <c r="D4" s="445"/>
      <c r="E4" s="445"/>
      <c r="F4" s="445"/>
      <c r="G4" s="289"/>
      <c r="H4" s="289"/>
      <c r="I4" s="289"/>
    </row>
    <row r="5" spans="1:9" x14ac:dyDescent="0.2">
      <c r="A5" s="10"/>
      <c r="B5" s="10"/>
      <c r="C5" s="10"/>
      <c r="D5" s="10"/>
      <c r="E5" s="10"/>
      <c r="F5" s="10"/>
      <c r="G5" s="10"/>
      <c r="H5" s="10"/>
      <c r="I5" s="10"/>
    </row>
    <row r="6" spans="1:9" x14ac:dyDescent="0.2">
      <c r="A6" s="445" t="s">
        <v>24</v>
      </c>
      <c r="B6" s="445"/>
      <c r="C6" s="445"/>
      <c r="D6" s="445"/>
      <c r="E6" s="445"/>
      <c r="F6" s="445"/>
      <c r="G6" s="10"/>
      <c r="H6" s="10"/>
      <c r="I6" s="10"/>
    </row>
    <row r="7" spans="1:9" x14ac:dyDescent="0.2">
      <c r="A7" s="290"/>
      <c r="B7" s="290"/>
      <c r="C7" s="290"/>
      <c r="D7" s="290"/>
      <c r="E7" s="290"/>
      <c r="F7" s="290"/>
      <c r="G7" s="290"/>
      <c r="H7" s="290"/>
      <c r="I7" s="290"/>
    </row>
    <row r="8" spans="1:9" x14ac:dyDescent="0.2">
      <c r="A8" s="396" t="s">
        <v>25</v>
      </c>
      <c r="B8" s="396"/>
      <c r="C8" s="396"/>
      <c r="D8" s="396"/>
      <c r="E8" s="396"/>
      <c r="F8" s="396"/>
      <c r="G8" s="396"/>
      <c r="H8" s="396"/>
      <c r="I8" s="396"/>
    </row>
    <row r="9" spans="1:9" x14ac:dyDescent="0.2">
      <c r="A9" s="291" t="s">
        <v>26</v>
      </c>
      <c r="B9" s="409" t="s">
        <v>27</v>
      </c>
      <c r="C9" s="406"/>
      <c r="D9" s="406"/>
      <c r="E9" s="406"/>
      <c r="F9" s="406"/>
      <c r="G9" s="406"/>
      <c r="H9" s="406"/>
      <c r="I9" s="131">
        <v>46380</v>
      </c>
    </row>
    <row r="10" spans="1:9" x14ac:dyDescent="0.2">
      <c r="A10" s="291" t="s">
        <v>28</v>
      </c>
      <c r="B10" s="409" t="s">
        <v>29</v>
      </c>
      <c r="C10" s="406"/>
      <c r="D10" s="406"/>
      <c r="E10" s="406"/>
      <c r="F10" s="406"/>
      <c r="G10" s="406"/>
      <c r="H10" s="406"/>
      <c r="I10" s="184" t="s">
        <v>30</v>
      </c>
    </row>
    <row r="11" spans="1:9" x14ac:dyDescent="0.2">
      <c r="A11" s="291" t="s">
        <v>31</v>
      </c>
      <c r="B11" s="409" t="s">
        <v>32</v>
      </c>
      <c r="C11" s="409"/>
      <c r="D11" s="409"/>
      <c r="E11" s="409"/>
      <c r="F11" s="409"/>
      <c r="G11" s="409"/>
      <c r="H11" s="409"/>
      <c r="I11" s="184" t="s">
        <v>189</v>
      </c>
    </row>
    <row r="12" spans="1:9" x14ac:dyDescent="0.2">
      <c r="A12" s="291" t="s">
        <v>34</v>
      </c>
      <c r="B12" s="409" t="s">
        <v>35</v>
      </c>
      <c r="C12" s="406"/>
      <c r="D12" s="406"/>
      <c r="E12" s="406"/>
      <c r="F12" s="406"/>
      <c r="G12" s="406"/>
      <c r="H12" s="406"/>
      <c r="I12" s="185">
        <v>60</v>
      </c>
    </row>
    <row r="13" spans="1:9" x14ac:dyDescent="0.2">
      <c r="A13" s="289"/>
      <c r="B13" s="290"/>
      <c r="C13" s="290"/>
      <c r="D13" s="290"/>
      <c r="E13" s="290"/>
      <c r="F13" s="290"/>
      <c r="G13" s="290"/>
      <c r="H13" s="289"/>
      <c r="I13" s="289"/>
    </row>
    <row r="14" spans="1:9" x14ac:dyDescent="0.2">
      <c r="A14" s="396" t="s">
        <v>36</v>
      </c>
      <c r="B14" s="396"/>
      <c r="C14" s="396"/>
      <c r="D14" s="396"/>
      <c r="E14" s="396"/>
      <c r="F14" s="396"/>
      <c r="G14" s="396"/>
      <c r="H14" s="396"/>
      <c r="I14" s="396"/>
    </row>
    <row r="15" spans="1:9" x14ac:dyDescent="0.2">
      <c r="A15" s="392" t="s">
        <v>37</v>
      </c>
      <c r="B15" s="392"/>
      <c r="C15" s="392" t="s">
        <v>38</v>
      </c>
      <c r="D15" s="392"/>
      <c r="E15" s="392" t="s">
        <v>39</v>
      </c>
      <c r="F15" s="392"/>
      <c r="G15" s="392"/>
      <c r="H15" s="392"/>
      <c r="I15" s="392"/>
    </row>
    <row r="16" spans="1:9" ht="28.5" customHeight="1" x14ac:dyDescent="0.2">
      <c r="A16" s="437" t="s">
        <v>40</v>
      </c>
      <c r="B16" s="438"/>
      <c r="C16" s="437" t="s">
        <v>41</v>
      </c>
      <c r="D16" s="438"/>
      <c r="E16" s="439">
        <v>2</v>
      </c>
      <c r="F16" s="440"/>
      <c r="G16" s="440"/>
      <c r="H16" s="440"/>
      <c r="I16" s="440"/>
    </row>
    <row r="17" spans="1:9" x14ac:dyDescent="0.2">
      <c r="A17" s="39"/>
      <c r="B17" s="292"/>
      <c r="C17" s="40"/>
      <c r="D17" s="293"/>
      <c r="E17" s="41"/>
      <c r="F17" s="294"/>
      <c r="G17" s="294"/>
      <c r="H17" s="294"/>
      <c r="I17" s="294"/>
    </row>
    <row r="18" spans="1:9" x14ac:dyDescent="0.2">
      <c r="A18" s="37" t="s">
        <v>42</v>
      </c>
      <c r="B18" s="292"/>
      <c r="C18" s="40"/>
      <c r="D18" s="293"/>
      <c r="E18" s="41"/>
      <c r="F18" s="294"/>
      <c r="G18" s="294"/>
      <c r="H18" s="294"/>
      <c r="I18" s="294"/>
    </row>
    <row r="19" spans="1:9" x14ac:dyDescent="0.2">
      <c r="A19" s="37" t="s">
        <v>43</v>
      </c>
      <c r="B19" s="292"/>
      <c r="C19" s="40"/>
      <c r="D19" s="293"/>
      <c r="E19" s="41"/>
      <c r="F19" s="294"/>
      <c r="G19" s="294"/>
      <c r="H19" s="294"/>
      <c r="I19" s="294"/>
    </row>
    <row r="20" spans="1:9" x14ac:dyDescent="0.2">
      <c r="A20" s="37" t="s">
        <v>44</v>
      </c>
      <c r="B20" s="292"/>
      <c r="C20" s="40"/>
      <c r="D20" s="293"/>
      <c r="E20" s="41"/>
      <c r="F20" s="294"/>
      <c r="G20" s="294"/>
      <c r="H20" s="294"/>
      <c r="I20" s="294"/>
    </row>
    <row r="21" spans="1:9" x14ac:dyDescent="0.2">
      <c r="A21" s="37" t="s">
        <v>45</v>
      </c>
      <c r="B21" s="292"/>
      <c r="C21" s="40"/>
      <c r="D21" s="293"/>
      <c r="E21" s="41"/>
      <c r="F21" s="294"/>
      <c r="G21" s="294"/>
      <c r="H21" s="294"/>
      <c r="I21" s="294"/>
    </row>
    <row r="22" spans="1:9" ht="14.25" x14ac:dyDescent="0.2">
      <c r="A22" s="55"/>
      <c r="B22" s="292"/>
      <c r="C22" s="40"/>
      <c r="D22" s="293"/>
      <c r="E22" s="41"/>
      <c r="F22" s="294"/>
      <c r="G22" s="294"/>
      <c r="H22" s="294"/>
      <c r="I22" s="294"/>
    </row>
    <row r="23" spans="1:9" x14ac:dyDescent="0.2">
      <c r="A23" s="38" t="s">
        <v>46</v>
      </c>
      <c r="B23" s="292"/>
      <c r="C23" s="40"/>
      <c r="D23" s="293"/>
      <c r="E23" s="41"/>
      <c r="F23" s="294"/>
      <c r="G23" s="294"/>
      <c r="H23" s="294"/>
      <c r="I23" s="294"/>
    </row>
    <row r="24" spans="1:9" x14ac:dyDescent="0.2">
      <c r="A24" s="39"/>
      <c r="B24" s="292"/>
      <c r="C24" s="40"/>
      <c r="D24" s="293"/>
      <c r="E24" s="41"/>
      <c r="F24" s="294"/>
      <c r="G24" s="294"/>
      <c r="H24" s="294"/>
      <c r="I24" s="294"/>
    </row>
    <row r="25" spans="1:9" x14ac:dyDescent="0.2">
      <c r="A25" s="38" t="s">
        <v>47</v>
      </c>
      <c r="B25" s="292"/>
      <c r="C25" s="40"/>
      <c r="D25" s="293"/>
      <c r="E25" s="41"/>
      <c r="F25" s="294"/>
      <c r="G25" s="294"/>
      <c r="H25" s="294"/>
      <c r="I25" s="294"/>
    </row>
    <row r="26" spans="1:9" x14ac:dyDescent="0.2">
      <c r="A26" s="37" t="s">
        <v>48</v>
      </c>
      <c r="B26" s="292"/>
      <c r="C26" s="40"/>
      <c r="D26" s="293"/>
      <c r="E26" s="41"/>
      <c r="F26" s="294"/>
      <c r="G26" s="294"/>
      <c r="H26" s="294"/>
      <c r="I26" s="294"/>
    </row>
    <row r="27" spans="1:9" x14ac:dyDescent="0.2">
      <c r="A27" s="396" t="s">
        <v>49</v>
      </c>
      <c r="B27" s="396"/>
      <c r="C27" s="396"/>
      <c r="D27" s="396"/>
      <c r="E27" s="396"/>
      <c r="F27" s="396"/>
      <c r="G27" s="396"/>
      <c r="H27" s="396"/>
      <c r="I27" s="396"/>
    </row>
    <row r="28" spans="1:9" x14ac:dyDescent="0.2">
      <c r="A28" s="295">
        <v>1</v>
      </c>
      <c r="B28" s="436" t="s">
        <v>50</v>
      </c>
      <c r="C28" s="436"/>
      <c r="D28" s="436"/>
      <c r="E28" s="436"/>
      <c r="F28" s="436"/>
      <c r="G28" s="436"/>
      <c r="H28" s="436"/>
      <c r="I28" s="330" t="s">
        <v>40</v>
      </c>
    </row>
    <row r="29" spans="1:9" x14ac:dyDescent="0.2">
      <c r="A29" s="291">
        <v>2</v>
      </c>
      <c r="B29" s="409" t="s">
        <v>51</v>
      </c>
      <c r="C29" s="409"/>
      <c r="D29" s="409"/>
      <c r="E29" s="409"/>
      <c r="F29" s="409"/>
      <c r="G29" s="409"/>
      <c r="H29" s="409"/>
      <c r="I29" s="184" t="str">
        <f>' Custo est. total'!D17</f>
        <v>7823-05</v>
      </c>
    </row>
    <row r="30" spans="1:9" x14ac:dyDescent="0.2">
      <c r="A30" s="291">
        <v>3</v>
      </c>
      <c r="B30" s="406" t="s">
        <v>52</v>
      </c>
      <c r="C30" s="406"/>
      <c r="D30" s="406"/>
      <c r="E30" s="406"/>
      <c r="F30" s="406"/>
      <c r="G30" s="406"/>
      <c r="H30" s="406"/>
      <c r="I30" s="130">
        <v>1856</v>
      </c>
    </row>
    <row r="31" spans="1:9" x14ac:dyDescent="0.2">
      <c r="A31" s="295">
        <v>4</v>
      </c>
      <c r="B31" s="436" t="s">
        <v>53</v>
      </c>
      <c r="C31" s="436"/>
      <c r="D31" s="436"/>
      <c r="E31" s="436"/>
      <c r="F31" s="436"/>
      <c r="G31" s="436"/>
      <c r="H31" s="436"/>
      <c r="I31" s="252" t="s">
        <v>190</v>
      </c>
    </row>
    <row r="32" spans="1:9" x14ac:dyDescent="0.2">
      <c r="A32" s="291">
        <v>5</v>
      </c>
      <c r="B32" s="409" t="s">
        <v>55</v>
      </c>
      <c r="C32" s="406"/>
      <c r="D32" s="406"/>
      <c r="E32" s="406"/>
      <c r="F32" s="406"/>
      <c r="G32" s="406"/>
      <c r="H32" s="406"/>
      <c r="I32" s="131">
        <v>45824</v>
      </c>
    </row>
    <row r="33" spans="1:9" x14ac:dyDescent="0.2">
      <c r="A33" s="289"/>
      <c r="B33" s="290"/>
      <c r="C33" s="290"/>
      <c r="D33" s="290"/>
      <c r="E33" s="290"/>
      <c r="F33" s="290"/>
      <c r="G33" s="290"/>
      <c r="H33" s="290"/>
      <c r="I33" s="296"/>
    </row>
    <row r="34" spans="1:9" x14ac:dyDescent="0.2">
      <c r="A34" s="37" t="s">
        <v>56</v>
      </c>
      <c r="B34" s="290"/>
      <c r="C34" s="290"/>
      <c r="D34" s="290"/>
      <c r="E34" s="290"/>
      <c r="F34" s="290"/>
      <c r="G34" s="290"/>
      <c r="H34" s="290"/>
      <c r="I34" s="296"/>
    </row>
    <row r="35" spans="1:9" x14ac:dyDescent="0.2">
      <c r="A35" s="37" t="s">
        <v>57</v>
      </c>
      <c r="B35" s="290"/>
      <c r="C35" s="290"/>
      <c r="D35" s="290"/>
      <c r="E35" s="290"/>
      <c r="F35" s="290"/>
      <c r="G35" s="290"/>
      <c r="H35" s="290"/>
      <c r="I35" s="296"/>
    </row>
    <row r="37" spans="1:9" x14ac:dyDescent="0.2">
      <c r="A37" s="410" t="s">
        <v>58</v>
      </c>
      <c r="B37" s="410"/>
      <c r="C37" s="410"/>
      <c r="D37" s="410"/>
      <c r="E37" s="410"/>
      <c r="F37" s="410"/>
      <c r="G37" s="410"/>
      <c r="H37" s="410"/>
      <c r="I37" s="410"/>
    </row>
    <row r="38" spans="1:9" x14ac:dyDescent="0.2">
      <c r="A38" s="8">
        <v>1</v>
      </c>
      <c r="B38" s="392" t="s">
        <v>59</v>
      </c>
      <c r="C38" s="392"/>
      <c r="D38" s="392"/>
      <c r="E38" s="392"/>
      <c r="F38" s="392"/>
      <c r="G38" s="392"/>
      <c r="H38" s="8" t="s">
        <v>60</v>
      </c>
      <c r="I38" s="8" t="s">
        <v>61</v>
      </c>
    </row>
    <row r="39" spans="1:9" x14ac:dyDescent="0.2">
      <c r="A39" s="8" t="s">
        <v>26</v>
      </c>
      <c r="B39" s="409" t="s">
        <v>62</v>
      </c>
      <c r="C39" s="409"/>
      <c r="D39" s="409"/>
      <c r="E39" s="409"/>
      <c r="F39" s="409"/>
      <c r="G39" s="409"/>
      <c r="H39" s="22"/>
      <c r="I39" s="167">
        <f>I30</f>
        <v>1856</v>
      </c>
    </row>
    <row r="40" spans="1:9" x14ac:dyDescent="0.2">
      <c r="A40" s="8" t="s">
        <v>28</v>
      </c>
      <c r="B40" s="409" t="s">
        <v>63</v>
      </c>
      <c r="C40" s="409"/>
      <c r="D40" s="409"/>
      <c r="E40" s="409"/>
      <c r="F40" s="409"/>
      <c r="G40" s="409"/>
      <c r="H40" s="2"/>
      <c r="I40" s="167">
        <f>I39*H40</f>
        <v>0</v>
      </c>
    </row>
    <row r="41" spans="1:9" x14ac:dyDescent="0.2">
      <c r="A41" s="8" t="s">
        <v>31</v>
      </c>
      <c r="B41" s="409" t="s">
        <v>65</v>
      </c>
      <c r="C41" s="409"/>
      <c r="D41" s="409"/>
      <c r="E41" s="409"/>
      <c r="F41" s="409"/>
      <c r="G41" s="409"/>
      <c r="H41" s="2"/>
      <c r="I41" s="167">
        <f>H41*I39</f>
        <v>0</v>
      </c>
    </row>
    <row r="42" spans="1:9" x14ac:dyDescent="0.2">
      <c r="A42" s="8" t="s">
        <v>34</v>
      </c>
      <c r="B42" s="409" t="s">
        <v>66</v>
      </c>
      <c r="C42" s="409"/>
      <c r="D42" s="409"/>
      <c r="E42" s="409"/>
      <c r="F42" s="409"/>
      <c r="G42" s="409"/>
      <c r="H42" s="2"/>
      <c r="I42" s="167">
        <v>0</v>
      </c>
    </row>
    <row r="43" spans="1:9" x14ac:dyDescent="0.2">
      <c r="A43" s="8" t="s">
        <v>68</v>
      </c>
      <c r="B43" s="409" t="s">
        <v>69</v>
      </c>
      <c r="C43" s="409"/>
      <c r="D43" s="409"/>
      <c r="E43" s="409"/>
      <c r="F43" s="409"/>
      <c r="G43" s="409"/>
      <c r="H43" s="5"/>
      <c r="I43" s="167">
        <v>0</v>
      </c>
    </row>
    <row r="44" spans="1:9" x14ac:dyDescent="0.2">
      <c r="A44" s="8" t="s">
        <v>70</v>
      </c>
      <c r="B44" s="409" t="s">
        <v>71</v>
      </c>
      <c r="C44" s="409"/>
      <c r="D44" s="409"/>
      <c r="E44" s="409"/>
      <c r="F44" s="409"/>
      <c r="G44" s="409"/>
      <c r="H44" s="2"/>
      <c r="I44" s="167">
        <v>0</v>
      </c>
    </row>
    <row r="45" spans="1:9" x14ac:dyDescent="0.2">
      <c r="A45" s="407" t="s">
        <v>72</v>
      </c>
      <c r="B45" s="396"/>
      <c r="C45" s="396"/>
      <c r="D45" s="396"/>
      <c r="E45" s="396"/>
      <c r="F45" s="396"/>
      <c r="G45" s="396"/>
      <c r="H45" s="396"/>
      <c r="I45" s="168">
        <f>SUM(I39:I44)</f>
        <v>1856</v>
      </c>
    </row>
    <row r="46" spans="1:9" x14ac:dyDescent="0.2">
      <c r="A46" s="10"/>
      <c r="B46" s="10"/>
      <c r="C46" s="10"/>
      <c r="D46" s="10"/>
      <c r="E46" s="10"/>
      <c r="F46" s="10"/>
      <c r="G46" s="10"/>
      <c r="H46" s="10"/>
      <c r="I46" s="10"/>
    </row>
    <row r="47" spans="1:9" x14ac:dyDescent="0.2">
      <c r="A47" s="37" t="s">
        <v>73</v>
      </c>
      <c r="B47" s="10"/>
      <c r="C47" s="10"/>
      <c r="D47" s="10"/>
      <c r="E47" s="10"/>
      <c r="F47" s="10"/>
      <c r="G47" s="10"/>
      <c r="H47" s="10"/>
      <c r="I47" s="10"/>
    </row>
    <row r="48" spans="1:9" x14ac:dyDescent="0.2">
      <c r="A48" s="37" t="s">
        <v>74</v>
      </c>
      <c r="B48" s="10"/>
      <c r="C48" s="10"/>
      <c r="D48" s="10"/>
      <c r="E48" s="10"/>
      <c r="F48" s="10"/>
      <c r="G48" s="10"/>
      <c r="H48" s="10"/>
      <c r="I48" s="10"/>
    </row>
    <row r="49" spans="1:9" x14ac:dyDescent="0.2">
      <c r="A49" s="3"/>
      <c r="B49" s="3"/>
      <c r="C49" s="3"/>
      <c r="D49" s="3"/>
      <c r="E49" s="3"/>
      <c r="F49" s="3"/>
      <c r="G49" s="3"/>
      <c r="H49" s="3"/>
      <c r="I49" s="4"/>
    </row>
    <row r="50" spans="1:9" x14ac:dyDescent="0.2">
      <c r="A50" s="410" t="s">
        <v>75</v>
      </c>
      <c r="B50" s="410"/>
      <c r="C50" s="410"/>
      <c r="D50" s="410"/>
      <c r="E50" s="410"/>
      <c r="F50" s="410"/>
      <c r="G50" s="410"/>
      <c r="H50" s="410"/>
      <c r="I50" s="410"/>
    </row>
    <row r="51" spans="1:9" x14ac:dyDescent="0.2">
      <c r="A51" s="47" t="s">
        <v>76</v>
      </c>
      <c r="B51" s="433" t="s">
        <v>77</v>
      </c>
      <c r="C51" s="434"/>
      <c r="D51" s="434"/>
      <c r="E51" s="434"/>
      <c r="F51" s="434"/>
      <c r="G51" s="435"/>
      <c r="H51" s="8" t="s">
        <v>60</v>
      </c>
      <c r="I51" s="8" t="s">
        <v>61</v>
      </c>
    </row>
    <row r="52" spans="1:9" x14ac:dyDescent="0.2">
      <c r="A52" s="8" t="s">
        <v>26</v>
      </c>
      <c r="B52" s="409" t="s">
        <v>78</v>
      </c>
      <c r="C52" s="409"/>
      <c r="D52" s="409"/>
      <c r="E52" s="409"/>
      <c r="F52" s="409"/>
      <c r="G52" s="409"/>
      <c r="H52" s="1">
        <f>1/12</f>
        <v>8.3333333333333329E-2</v>
      </c>
      <c r="I52" s="25">
        <f>$I$45*H52</f>
        <v>154.66666666666666</v>
      </c>
    </row>
    <row r="53" spans="1:9" x14ac:dyDescent="0.2">
      <c r="A53" s="8" t="s">
        <v>28</v>
      </c>
      <c r="B53" s="409" t="s">
        <v>79</v>
      </c>
      <c r="C53" s="409"/>
      <c r="D53" s="409"/>
      <c r="E53" s="409"/>
      <c r="F53" s="409"/>
      <c r="G53" s="409"/>
      <c r="H53" s="24">
        <v>0.121</v>
      </c>
      <c r="I53" s="25">
        <f>$I$45*H53</f>
        <v>224.57599999999999</v>
      </c>
    </row>
    <row r="54" spans="1:9" x14ac:dyDescent="0.2">
      <c r="A54" s="396" t="s">
        <v>80</v>
      </c>
      <c r="B54" s="396"/>
      <c r="C54" s="396"/>
      <c r="D54" s="396"/>
      <c r="E54" s="396"/>
      <c r="F54" s="396"/>
      <c r="G54" s="396"/>
      <c r="H54" s="42">
        <f>TRUNC(SUM(H52:H53),4)</f>
        <v>0.20430000000000001</v>
      </c>
      <c r="I54" s="43">
        <f>SUM(I52:I53)</f>
        <v>379.24266666666665</v>
      </c>
    </row>
    <row r="55" spans="1:9" x14ac:dyDescent="0.2">
      <c r="A55" s="47" t="s">
        <v>31</v>
      </c>
      <c r="B55" s="437" t="s">
        <v>188</v>
      </c>
      <c r="C55" s="437"/>
      <c r="D55" s="437"/>
      <c r="E55" s="437"/>
      <c r="F55" s="437"/>
      <c r="G55" s="437"/>
      <c r="H55" s="163">
        <f>H54*H75</f>
        <v>7.518240000000001E-2</v>
      </c>
      <c r="I55" s="164">
        <f>$I$45*H55</f>
        <v>139.53853440000003</v>
      </c>
    </row>
    <row r="56" spans="1:9" x14ac:dyDescent="0.2">
      <c r="A56" s="396" t="s">
        <v>82</v>
      </c>
      <c r="B56" s="396"/>
      <c r="C56" s="396"/>
      <c r="D56" s="396"/>
      <c r="E56" s="396"/>
      <c r="F56" s="396"/>
      <c r="G56" s="396"/>
      <c r="H56" s="42">
        <f>TRUNC(SUM(H54:H55),4)</f>
        <v>0.27939999999999998</v>
      </c>
      <c r="I56" s="43">
        <f>SUM(I54:I55)</f>
        <v>518.78120106666665</v>
      </c>
    </row>
    <row r="57" spans="1:9" x14ac:dyDescent="0.2">
      <c r="A57" s="3"/>
      <c r="B57" s="3"/>
      <c r="C57" s="3"/>
      <c r="D57" s="3"/>
      <c r="E57" s="3"/>
      <c r="F57" s="3"/>
      <c r="G57" s="3"/>
      <c r="H57" s="44"/>
      <c r="I57" s="4"/>
    </row>
    <row r="58" spans="1:9" x14ac:dyDescent="0.2">
      <c r="A58" s="37" t="s">
        <v>83</v>
      </c>
      <c r="B58" s="3"/>
      <c r="C58" s="3"/>
      <c r="D58" s="3"/>
      <c r="E58" s="3"/>
      <c r="F58" s="3"/>
      <c r="G58" s="3"/>
      <c r="H58" s="44"/>
      <c r="I58" s="4"/>
    </row>
    <row r="59" spans="1:9" x14ac:dyDescent="0.2">
      <c r="A59" s="37" t="s">
        <v>84</v>
      </c>
      <c r="B59" s="3"/>
      <c r="C59" s="3"/>
      <c r="D59" s="3"/>
      <c r="E59" s="3"/>
      <c r="F59" s="3"/>
      <c r="G59" s="3"/>
      <c r="H59" s="44"/>
      <c r="I59" s="4"/>
    </row>
    <row r="60" spans="1:9" x14ac:dyDescent="0.2">
      <c r="A60" s="37" t="s">
        <v>85</v>
      </c>
      <c r="B60" s="3"/>
      <c r="C60" s="3"/>
      <c r="D60" s="3"/>
      <c r="E60" s="3"/>
      <c r="F60" s="3"/>
      <c r="G60" s="3"/>
      <c r="H60" s="44"/>
      <c r="I60" s="4"/>
    </row>
    <row r="61" spans="1:9" x14ac:dyDescent="0.2">
      <c r="A61" s="37" t="s">
        <v>86</v>
      </c>
      <c r="B61" s="10"/>
      <c r="C61" s="10"/>
      <c r="D61" s="10"/>
      <c r="E61" s="10"/>
      <c r="F61" s="10"/>
      <c r="G61" s="10"/>
      <c r="H61" s="10"/>
      <c r="I61" s="10"/>
    </row>
    <row r="62" spans="1:9" x14ac:dyDescent="0.2">
      <c r="A62" s="37" t="s">
        <v>87</v>
      </c>
      <c r="B62" s="10"/>
      <c r="C62" s="10"/>
      <c r="D62" s="10"/>
      <c r="E62" s="10"/>
      <c r="F62" s="10"/>
      <c r="G62" s="10"/>
      <c r="H62" s="10"/>
      <c r="I62" s="10"/>
    </row>
    <row r="63" spans="1:9" x14ac:dyDescent="0.2">
      <c r="A63" s="37"/>
      <c r="B63" s="10"/>
      <c r="C63" s="10"/>
      <c r="D63" s="10"/>
      <c r="E63" s="10"/>
      <c r="F63" s="10"/>
      <c r="G63" s="10"/>
      <c r="H63" s="10"/>
      <c r="I63" s="10"/>
    </row>
    <row r="64" spans="1:9" x14ac:dyDescent="0.2">
      <c r="A64" s="37"/>
      <c r="B64" s="10"/>
      <c r="C64" s="10"/>
      <c r="D64" s="10"/>
      <c r="E64" s="10"/>
      <c r="F64" s="10"/>
      <c r="G64" s="10"/>
      <c r="H64" s="10"/>
      <c r="I64" s="10"/>
    </row>
    <row r="65" spans="1:9" x14ac:dyDescent="0.2">
      <c r="A65" s="45"/>
      <c r="B65" s="45"/>
      <c r="C65" s="45"/>
      <c r="D65" s="45"/>
      <c r="E65" s="45"/>
      <c r="F65" s="45"/>
      <c r="G65" s="45"/>
      <c r="H65" s="45"/>
      <c r="I65" s="45"/>
    </row>
    <row r="66" spans="1:9" x14ac:dyDescent="0.2">
      <c r="A66" s="49" t="s">
        <v>88</v>
      </c>
      <c r="B66" s="430" t="s">
        <v>89</v>
      </c>
      <c r="C66" s="431"/>
      <c r="D66" s="431"/>
      <c r="E66" s="431"/>
      <c r="F66" s="431"/>
      <c r="G66" s="432"/>
      <c r="H66" s="34" t="s">
        <v>60</v>
      </c>
      <c r="I66" s="34" t="s">
        <v>61</v>
      </c>
    </row>
    <row r="67" spans="1:9" x14ac:dyDescent="0.2">
      <c r="A67" s="8" t="s">
        <v>26</v>
      </c>
      <c r="B67" s="409" t="s">
        <v>90</v>
      </c>
      <c r="C67" s="409"/>
      <c r="D67" s="409"/>
      <c r="E67" s="409"/>
      <c r="F67" s="409"/>
      <c r="G67" s="409"/>
      <c r="H67" s="1">
        <v>0.2</v>
      </c>
      <c r="I67" s="25">
        <f t="shared" ref="I67:I74" si="0">H67*($I$45)</f>
        <v>371.20000000000005</v>
      </c>
    </row>
    <row r="68" spans="1:9" x14ac:dyDescent="0.2">
      <c r="A68" s="8" t="s">
        <v>28</v>
      </c>
      <c r="B68" s="409" t="s">
        <v>91</v>
      </c>
      <c r="C68" s="409"/>
      <c r="D68" s="409"/>
      <c r="E68" s="409"/>
      <c r="F68" s="409"/>
      <c r="G68" s="409"/>
      <c r="H68" s="1">
        <v>2.5000000000000001E-2</v>
      </c>
      <c r="I68" s="25">
        <f t="shared" si="0"/>
        <v>46.400000000000006</v>
      </c>
    </row>
    <row r="69" spans="1:9" x14ac:dyDescent="0.2">
      <c r="A69" s="8" t="s">
        <v>31</v>
      </c>
      <c r="B69" s="409" t="s">
        <v>92</v>
      </c>
      <c r="C69" s="409"/>
      <c r="D69" s="409"/>
      <c r="E69" s="409"/>
      <c r="F69" s="409"/>
      <c r="G69" s="409"/>
      <c r="H69" s="1">
        <v>0.03</v>
      </c>
      <c r="I69" s="25">
        <f t="shared" si="0"/>
        <v>55.68</v>
      </c>
    </row>
    <row r="70" spans="1:9" x14ac:dyDescent="0.2">
      <c r="A70" s="8" t="s">
        <v>34</v>
      </c>
      <c r="B70" s="409" t="s">
        <v>94</v>
      </c>
      <c r="C70" s="409"/>
      <c r="D70" s="409"/>
      <c r="E70" s="409"/>
      <c r="F70" s="409"/>
      <c r="G70" s="409"/>
      <c r="H70" s="1">
        <v>1.4999999999999999E-2</v>
      </c>
      <c r="I70" s="25">
        <f t="shared" si="0"/>
        <v>27.84</v>
      </c>
    </row>
    <row r="71" spans="1:9" x14ac:dyDescent="0.2">
      <c r="A71" s="8" t="s">
        <v>68</v>
      </c>
      <c r="B71" s="409" t="s">
        <v>95</v>
      </c>
      <c r="C71" s="409"/>
      <c r="D71" s="409"/>
      <c r="E71" s="409"/>
      <c r="F71" s="409"/>
      <c r="G71" s="409"/>
      <c r="H71" s="1">
        <v>0.01</v>
      </c>
      <c r="I71" s="25">
        <f t="shared" si="0"/>
        <v>18.559999999999999</v>
      </c>
    </row>
    <row r="72" spans="1:9" x14ac:dyDescent="0.2">
      <c r="A72" s="8" t="s">
        <v>70</v>
      </c>
      <c r="B72" s="409" t="s">
        <v>96</v>
      </c>
      <c r="C72" s="409"/>
      <c r="D72" s="409"/>
      <c r="E72" s="409"/>
      <c r="F72" s="409"/>
      <c r="G72" s="409"/>
      <c r="H72" s="1">
        <v>6.0000000000000001E-3</v>
      </c>
      <c r="I72" s="25">
        <f t="shared" si="0"/>
        <v>11.136000000000001</v>
      </c>
    </row>
    <row r="73" spans="1:9" x14ac:dyDescent="0.2">
      <c r="A73" s="8" t="s">
        <v>97</v>
      </c>
      <c r="B73" s="409" t="s">
        <v>98</v>
      </c>
      <c r="C73" s="409"/>
      <c r="D73" s="409"/>
      <c r="E73" s="409"/>
      <c r="F73" s="409"/>
      <c r="G73" s="409"/>
      <c r="H73" s="1">
        <v>2E-3</v>
      </c>
      <c r="I73" s="25">
        <f t="shared" si="0"/>
        <v>3.7120000000000002</v>
      </c>
    </row>
    <row r="74" spans="1:9" x14ac:dyDescent="0.2">
      <c r="A74" s="8" t="s">
        <v>99</v>
      </c>
      <c r="B74" s="409" t="s">
        <v>100</v>
      </c>
      <c r="C74" s="409"/>
      <c r="D74" s="409"/>
      <c r="E74" s="409"/>
      <c r="F74" s="409"/>
      <c r="G74" s="409"/>
      <c r="H74" s="1">
        <v>0.08</v>
      </c>
      <c r="I74" s="25">
        <f t="shared" si="0"/>
        <v>148.47999999999999</v>
      </c>
    </row>
    <row r="75" spans="1:9" x14ac:dyDescent="0.2">
      <c r="A75" s="396" t="s">
        <v>101</v>
      </c>
      <c r="B75" s="396"/>
      <c r="C75" s="396"/>
      <c r="D75" s="396"/>
      <c r="E75" s="396"/>
      <c r="F75" s="396"/>
      <c r="G75" s="396"/>
      <c r="H75" s="42">
        <f>SUM(H67:H74)</f>
        <v>0.36800000000000005</v>
      </c>
      <c r="I75" s="43">
        <f>SUM(I67:I74)</f>
        <v>683.00799999999992</v>
      </c>
    </row>
    <row r="76" spans="1:9" x14ac:dyDescent="0.2">
      <c r="A76" s="3"/>
      <c r="B76" s="3"/>
      <c r="C76" s="3"/>
      <c r="D76" s="3"/>
      <c r="E76" s="3"/>
      <c r="F76" s="3"/>
      <c r="G76" s="3"/>
      <c r="H76" s="44"/>
      <c r="I76" s="4"/>
    </row>
    <row r="77" spans="1:9" x14ac:dyDescent="0.2">
      <c r="A77" s="37" t="s">
        <v>102</v>
      </c>
      <c r="B77" s="3"/>
      <c r="C77" s="3"/>
      <c r="D77" s="3"/>
      <c r="E77" s="3"/>
      <c r="F77" s="3"/>
      <c r="G77" s="3"/>
      <c r="H77" s="44"/>
      <c r="I77" s="4"/>
    </row>
    <row r="78" spans="1:9" x14ac:dyDescent="0.2">
      <c r="A78" s="37" t="s">
        <v>103</v>
      </c>
      <c r="B78" s="3"/>
      <c r="C78" s="3"/>
      <c r="D78" s="3"/>
      <c r="E78" s="3"/>
      <c r="F78" s="3"/>
      <c r="G78" s="3"/>
      <c r="H78" s="44"/>
      <c r="I78" s="4"/>
    </row>
    <row r="79" spans="1:9" x14ac:dyDescent="0.2">
      <c r="A79" s="37" t="s">
        <v>104</v>
      </c>
      <c r="B79" s="3"/>
      <c r="C79" s="3"/>
      <c r="D79" s="3"/>
      <c r="E79" s="3"/>
      <c r="F79" s="3"/>
      <c r="G79" s="3"/>
      <c r="H79" s="44"/>
      <c r="I79" s="4"/>
    </row>
    <row r="80" spans="1:9" x14ac:dyDescent="0.2">
      <c r="A80" s="37" t="s">
        <v>105</v>
      </c>
      <c r="B80" s="3"/>
      <c r="C80" s="3"/>
      <c r="D80" s="3"/>
      <c r="E80" s="3"/>
      <c r="F80" s="3"/>
      <c r="G80" s="3"/>
      <c r="H80" s="44"/>
      <c r="I80" s="4"/>
    </row>
    <row r="81" spans="1:9" x14ac:dyDescent="0.2">
      <c r="A81" s="37" t="s">
        <v>106</v>
      </c>
      <c r="B81" s="3"/>
      <c r="C81" s="3"/>
      <c r="D81" s="3"/>
      <c r="E81" s="3"/>
      <c r="F81" s="3"/>
      <c r="G81" s="3"/>
      <c r="H81" s="44"/>
      <c r="I81" s="4"/>
    </row>
    <row r="82" spans="1:9" x14ac:dyDescent="0.2">
      <c r="A82" s="10"/>
      <c r="B82" s="10"/>
      <c r="C82" s="10"/>
      <c r="D82" s="10"/>
      <c r="E82" s="10"/>
      <c r="F82" s="10"/>
      <c r="G82" s="10"/>
      <c r="H82" s="10"/>
      <c r="I82" s="10"/>
    </row>
    <row r="83" spans="1:9" x14ac:dyDescent="0.2">
      <c r="A83" s="49" t="s">
        <v>107</v>
      </c>
      <c r="B83" s="397" t="s">
        <v>108</v>
      </c>
      <c r="C83" s="414"/>
      <c r="D83" s="414"/>
      <c r="E83" s="414"/>
      <c r="F83" s="414"/>
      <c r="G83" s="415"/>
      <c r="H83" s="42"/>
      <c r="I83" s="34" t="s">
        <v>61</v>
      </c>
    </row>
    <row r="84" spans="1:9" x14ac:dyDescent="0.2">
      <c r="A84" s="8" t="s">
        <v>26</v>
      </c>
      <c r="B84" s="413" t="s">
        <v>109</v>
      </c>
      <c r="C84" s="413"/>
      <c r="D84" s="413"/>
      <c r="E84" s="413"/>
      <c r="F84" s="413"/>
      <c r="G84" s="413"/>
      <c r="H84" s="23" t="s">
        <v>110</v>
      </c>
      <c r="I84" s="27">
        <f>'Mód2.3'!T12</f>
        <v>104.24000000000002</v>
      </c>
    </row>
    <row r="85" spans="1:9" x14ac:dyDescent="0.2">
      <c r="A85" s="8" t="s">
        <v>28</v>
      </c>
      <c r="B85" s="413" t="s">
        <v>111</v>
      </c>
      <c r="C85" s="413"/>
      <c r="D85" s="413"/>
      <c r="E85" s="413"/>
      <c r="F85" s="413"/>
      <c r="G85" s="413"/>
      <c r="H85" s="23" t="s">
        <v>110</v>
      </c>
      <c r="I85" s="27">
        <f>'Mód2.3'!J25</f>
        <v>407</v>
      </c>
    </row>
    <row r="86" spans="1:9" x14ac:dyDescent="0.2">
      <c r="A86" s="8" t="s">
        <v>31</v>
      </c>
      <c r="B86" s="413" t="s">
        <v>112</v>
      </c>
      <c r="C86" s="413"/>
      <c r="D86" s="413"/>
      <c r="E86" s="413"/>
      <c r="F86" s="413"/>
      <c r="G86" s="413"/>
      <c r="H86" s="23" t="s">
        <v>110</v>
      </c>
      <c r="I86" s="27">
        <f>'Mód2.3'!J33</f>
        <v>15</v>
      </c>
    </row>
    <row r="87" spans="1:9" x14ac:dyDescent="0.2">
      <c r="A87" s="47" t="s">
        <v>34</v>
      </c>
      <c r="B87" s="429" t="s">
        <v>113</v>
      </c>
      <c r="C87" s="429"/>
      <c r="D87" s="429"/>
      <c r="E87" s="429"/>
      <c r="F87" s="429"/>
      <c r="G87" s="429"/>
      <c r="H87" s="36" t="s">
        <v>110</v>
      </c>
      <c r="I87" s="169">
        <f>'Mód2.3'!E42</f>
        <v>0</v>
      </c>
    </row>
    <row r="88" spans="1:9" x14ac:dyDescent="0.2">
      <c r="A88" s="8" t="s">
        <v>68</v>
      </c>
      <c r="B88" s="413" t="s">
        <v>114</v>
      </c>
      <c r="C88" s="413"/>
      <c r="D88" s="413"/>
      <c r="E88" s="413"/>
      <c r="F88" s="413"/>
      <c r="G88" s="413"/>
      <c r="H88" s="23" t="s">
        <v>110</v>
      </c>
      <c r="I88" s="27">
        <f>'Mód2.3'!J52</f>
        <v>15</v>
      </c>
    </row>
    <row r="89" spans="1:9" x14ac:dyDescent="0.2">
      <c r="A89" s="8" t="s">
        <v>70</v>
      </c>
      <c r="B89" s="413" t="s">
        <v>115</v>
      </c>
      <c r="C89" s="413"/>
      <c r="D89" s="413"/>
      <c r="E89" s="413"/>
      <c r="F89" s="413"/>
      <c r="G89" s="413"/>
      <c r="H89" s="23" t="s">
        <v>110</v>
      </c>
      <c r="I89" s="27">
        <f>'Mód2.3'!J60</f>
        <v>421.31200000000007</v>
      </c>
    </row>
    <row r="90" spans="1:9" x14ac:dyDescent="0.2">
      <c r="A90" s="396" t="s">
        <v>116</v>
      </c>
      <c r="B90" s="396"/>
      <c r="C90" s="396"/>
      <c r="D90" s="396"/>
      <c r="E90" s="396"/>
      <c r="F90" s="396"/>
      <c r="G90" s="396"/>
      <c r="H90" s="396"/>
      <c r="I90" s="43">
        <f>SUM(I84:I89)</f>
        <v>962.55200000000013</v>
      </c>
    </row>
    <row r="91" spans="1:9" x14ac:dyDescent="0.2">
      <c r="A91" s="3"/>
      <c r="B91" s="3"/>
      <c r="C91" s="3"/>
      <c r="D91" s="3"/>
      <c r="E91" s="3"/>
      <c r="F91" s="3"/>
      <c r="G91" s="3"/>
      <c r="H91" s="3"/>
      <c r="I91" s="4"/>
    </row>
    <row r="92" spans="1:9" x14ac:dyDescent="0.2">
      <c r="A92" s="37" t="s">
        <v>117</v>
      </c>
      <c r="B92" s="3"/>
      <c r="C92" s="3"/>
      <c r="D92" s="3"/>
      <c r="E92" s="3"/>
      <c r="F92" s="3"/>
      <c r="G92" s="3"/>
      <c r="H92" s="3"/>
      <c r="I92" s="4"/>
    </row>
    <row r="93" spans="1:9" x14ac:dyDescent="0.2">
      <c r="A93" s="37" t="s">
        <v>118</v>
      </c>
      <c r="B93" s="3"/>
      <c r="C93" s="3"/>
      <c r="D93" s="3"/>
      <c r="E93" s="3"/>
      <c r="F93" s="3"/>
      <c r="G93" s="3"/>
      <c r="H93" s="3"/>
      <c r="I93" s="4"/>
    </row>
    <row r="94" spans="1:9" x14ac:dyDescent="0.2">
      <c r="A94" s="37" t="s">
        <v>119</v>
      </c>
      <c r="B94" s="3"/>
      <c r="C94" s="3"/>
      <c r="D94" s="3"/>
      <c r="E94" s="3"/>
      <c r="F94" s="3"/>
      <c r="G94" s="3"/>
      <c r="H94" s="3"/>
      <c r="I94" s="4"/>
    </row>
    <row r="95" spans="1:9" x14ac:dyDescent="0.2">
      <c r="A95" s="37" t="s">
        <v>120</v>
      </c>
      <c r="B95" s="3"/>
      <c r="C95" s="3"/>
      <c r="D95" s="3"/>
      <c r="E95" s="3"/>
      <c r="F95" s="3"/>
      <c r="G95" s="3"/>
      <c r="H95" s="3"/>
      <c r="I95" s="4"/>
    </row>
    <row r="96" spans="1:9" x14ac:dyDescent="0.2">
      <c r="A96" s="10"/>
      <c r="B96" s="10"/>
      <c r="C96" s="10"/>
      <c r="D96" s="10"/>
      <c r="E96" s="10"/>
      <c r="F96" s="10"/>
      <c r="G96" s="10"/>
      <c r="H96" s="10"/>
      <c r="I96" s="10"/>
    </row>
    <row r="97" spans="1:9" x14ac:dyDescent="0.2">
      <c r="A97" s="49">
        <v>2</v>
      </c>
      <c r="B97" s="48" t="s">
        <v>121</v>
      </c>
      <c r="C97" s="48"/>
      <c r="D97" s="48"/>
      <c r="E97" s="48"/>
      <c r="F97" s="48"/>
      <c r="G97" s="48"/>
      <c r="H97" s="48"/>
      <c r="I97" s="48"/>
    </row>
    <row r="98" spans="1:9" x14ac:dyDescent="0.2">
      <c r="A98" s="392" t="s">
        <v>122</v>
      </c>
      <c r="B98" s="392"/>
      <c r="C98" s="392"/>
      <c r="D98" s="392"/>
      <c r="E98" s="392"/>
      <c r="F98" s="392"/>
      <c r="G98" s="392"/>
      <c r="H98" s="392"/>
      <c r="I98" s="8" t="s">
        <v>61</v>
      </c>
    </row>
    <row r="99" spans="1:9" x14ac:dyDescent="0.2">
      <c r="A99" s="8" t="s">
        <v>76</v>
      </c>
      <c r="B99" s="428" t="s">
        <v>123</v>
      </c>
      <c r="C99" s="428"/>
      <c r="D99" s="428"/>
      <c r="E99" s="428"/>
      <c r="F99" s="428"/>
      <c r="G99" s="428"/>
      <c r="H99" s="428"/>
      <c r="I99" s="25">
        <f>I56</f>
        <v>518.78120106666665</v>
      </c>
    </row>
    <row r="100" spans="1:9" x14ac:dyDescent="0.2">
      <c r="A100" s="8" t="s">
        <v>88</v>
      </c>
      <c r="B100" s="428" t="s">
        <v>124</v>
      </c>
      <c r="C100" s="428"/>
      <c r="D100" s="428"/>
      <c r="E100" s="428"/>
      <c r="F100" s="428"/>
      <c r="G100" s="428"/>
      <c r="H100" s="428"/>
      <c r="I100" s="25">
        <f>I75</f>
        <v>683.00799999999992</v>
      </c>
    </row>
    <row r="101" spans="1:9" x14ac:dyDescent="0.2">
      <c r="A101" s="8" t="s">
        <v>107</v>
      </c>
      <c r="B101" s="428" t="s">
        <v>125</v>
      </c>
      <c r="C101" s="428"/>
      <c r="D101" s="428"/>
      <c r="E101" s="428"/>
      <c r="F101" s="428"/>
      <c r="G101" s="428"/>
      <c r="H101" s="428"/>
      <c r="I101" s="25">
        <f>I90</f>
        <v>962.55200000000013</v>
      </c>
    </row>
    <row r="102" spans="1:9" x14ac:dyDescent="0.2">
      <c r="A102" s="407" t="s">
        <v>126</v>
      </c>
      <c r="B102" s="407"/>
      <c r="C102" s="407"/>
      <c r="D102" s="407"/>
      <c r="E102" s="407"/>
      <c r="F102" s="407"/>
      <c r="G102" s="407"/>
      <c r="H102" s="407"/>
      <c r="I102" s="299">
        <f>SUM(I99:I101)</f>
        <v>2164.3412010666666</v>
      </c>
    </row>
    <row r="103" spans="1:9" x14ac:dyDescent="0.2">
      <c r="A103" s="411"/>
      <c r="B103" s="412"/>
      <c r="C103" s="412"/>
      <c r="D103" s="412"/>
      <c r="E103" s="412"/>
      <c r="F103" s="412"/>
      <c r="G103" s="412"/>
      <c r="H103" s="412"/>
      <c r="I103" s="412"/>
    </row>
    <row r="104" spans="1:9" x14ac:dyDescent="0.2">
      <c r="A104" s="410" t="s">
        <v>127</v>
      </c>
      <c r="B104" s="410"/>
      <c r="C104" s="410"/>
      <c r="D104" s="410"/>
      <c r="E104" s="410"/>
      <c r="F104" s="410"/>
      <c r="G104" s="410"/>
      <c r="H104" s="410"/>
      <c r="I104" s="410"/>
    </row>
    <row r="105" spans="1:9" x14ac:dyDescent="0.2">
      <c r="A105" s="8">
        <v>3</v>
      </c>
      <c r="B105" s="392" t="s">
        <v>128</v>
      </c>
      <c r="C105" s="392"/>
      <c r="D105" s="392"/>
      <c r="E105" s="392"/>
      <c r="F105" s="392"/>
      <c r="G105" s="392"/>
      <c r="H105" s="8" t="s">
        <v>60</v>
      </c>
      <c r="I105" s="8" t="s">
        <v>61</v>
      </c>
    </row>
    <row r="106" spans="1:9" x14ac:dyDescent="0.2">
      <c r="A106" s="8" t="s">
        <v>26</v>
      </c>
      <c r="B106" s="409" t="s">
        <v>129</v>
      </c>
      <c r="C106" s="409"/>
      <c r="D106" s="409"/>
      <c r="E106" s="409"/>
      <c r="F106" s="409"/>
      <c r="G106" s="409"/>
      <c r="H106" s="1">
        <v>4.1999999999999997E-3</v>
      </c>
      <c r="I106" s="25">
        <f>H106*I45</f>
        <v>7.7951999999999995</v>
      </c>
    </row>
    <row r="107" spans="1:9" x14ac:dyDescent="0.2">
      <c r="A107" s="47" t="s">
        <v>28</v>
      </c>
      <c r="B107" s="425" t="s">
        <v>130</v>
      </c>
      <c r="C107" s="425"/>
      <c r="D107" s="425"/>
      <c r="E107" s="425"/>
      <c r="F107" s="425"/>
      <c r="G107" s="425"/>
      <c r="H107" s="163">
        <f>H74</f>
        <v>0.08</v>
      </c>
      <c r="I107" s="164">
        <f>I106*H107</f>
        <v>0.62361599999999995</v>
      </c>
    </row>
    <row r="108" spans="1:9" x14ac:dyDescent="0.2">
      <c r="A108" s="47" t="s">
        <v>31</v>
      </c>
      <c r="B108" s="425" t="s">
        <v>131</v>
      </c>
      <c r="C108" s="425"/>
      <c r="D108" s="425"/>
      <c r="E108" s="425"/>
      <c r="F108" s="425"/>
      <c r="G108" s="425"/>
      <c r="H108" s="163">
        <v>2E-3</v>
      </c>
      <c r="I108" s="164">
        <f>H108*I45</f>
        <v>3.7120000000000002</v>
      </c>
    </row>
    <row r="109" spans="1:9" x14ac:dyDescent="0.2">
      <c r="A109" s="8" t="s">
        <v>34</v>
      </c>
      <c r="B109" s="409" t="s">
        <v>132</v>
      </c>
      <c r="C109" s="409"/>
      <c r="D109" s="409"/>
      <c r="E109" s="409"/>
      <c r="F109" s="409"/>
      <c r="G109" s="409"/>
      <c r="H109" s="1">
        <v>1.9400000000000001E-2</v>
      </c>
      <c r="I109" s="25">
        <f>H109*I45</f>
        <v>36.006399999999999</v>
      </c>
    </row>
    <row r="110" spans="1:9" x14ac:dyDescent="0.2">
      <c r="A110" s="8" t="s">
        <v>68</v>
      </c>
      <c r="B110" s="426" t="s">
        <v>133</v>
      </c>
      <c r="C110" s="426"/>
      <c r="D110" s="426"/>
      <c r="E110" s="426"/>
      <c r="F110" s="426"/>
      <c r="G110" s="426"/>
      <c r="H110" s="24">
        <f>H75</f>
        <v>0.36800000000000005</v>
      </c>
      <c r="I110" s="25">
        <f>I109*H110</f>
        <v>13.250355200000001</v>
      </c>
    </row>
    <row r="111" spans="1:9" x14ac:dyDescent="0.2">
      <c r="A111" s="47" t="s">
        <v>70</v>
      </c>
      <c r="B111" s="425" t="s">
        <v>134</v>
      </c>
      <c r="C111" s="425"/>
      <c r="D111" s="425"/>
      <c r="E111" s="425"/>
      <c r="F111" s="425"/>
      <c r="G111" s="425"/>
      <c r="H111" s="163">
        <v>3.7999999999999999E-2</v>
      </c>
      <c r="I111" s="164">
        <f>H111*I45</f>
        <v>70.527999999999992</v>
      </c>
    </row>
    <row r="112" spans="1:9" x14ac:dyDescent="0.2">
      <c r="A112" s="407" t="s">
        <v>135</v>
      </c>
      <c r="B112" s="407"/>
      <c r="C112" s="407"/>
      <c r="D112" s="407"/>
      <c r="E112" s="407"/>
      <c r="F112" s="407"/>
      <c r="G112" s="407"/>
      <c r="H112" s="42"/>
      <c r="I112" s="129">
        <f>SUM(I106:I111)</f>
        <v>131.91557119999999</v>
      </c>
    </row>
    <row r="113" spans="1:9" x14ac:dyDescent="0.2">
      <c r="A113" s="393"/>
      <c r="B113" s="427"/>
      <c r="C113" s="427"/>
      <c r="D113" s="427"/>
      <c r="E113" s="427"/>
      <c r="F113" s="427"/>
      <c r="G113" s="427"/>
      <c r="H113" s="427"/>
      <c r="I113" s="427"/>
    </row>
    <row r="114" spans="1:9" x14ac:dyDescent="0.2">
      <c r="A114" s="410" t="s">
        <v>136</v>
      </c>
      <c r="B114" s="410"/>
      <c r="C114" s="410"/>
      <c r="D114" s="410"/>
      <c r="E114" s="410"/>
      <c r="F114" s="410"/>
      <c r="G114" s="410"/>
      <c r="H114" s="410"/>
      <c r="I114" s="410"/>
    </row>
    <row r="115" spans="1:9" x14ac:dyDescent="0.2">
      <c r="A115" s="3"/>
      <c r="B115" s="3"/>
      <c r="C115" s="3"/>
      <c r="D115" s="3"/>
      <c r="E115" s="3"/>
      <c r="F115" s="3"/>
      <c r="G115" s="3"/>
      <c r="H115" s="3"/>
      <c r="I115" s="3"/>
    </row>
    <row r="116" spans="1:9" x14ac:dyDescent="0.2">
      <c r="A116" s="37" t="s">
        <v>137</v>
      </c>
      <c r="B116" s="3"/>
      <c r="C116" s="3"/>
      <c r="D116" s="3"/>
      <c r="E116" s="3"/>
      <c r="F116" s="3"/>
      <c r="G116" s="3"/>
      <c r="H116" s="3"/>
      <c r="I116" s="3"/>
    </row>
    <row r="117" spans="1:9" x14ac:dyDescent="0.2">
      <c r="A117" s="37" t="s">
        <v>138</v>
      </c>
      <c r="B117" s="3"/>
      <c r="C117" s="3"/>
      <c r="D117" s="3"/>
      <c r="E117" s="3"/>
      <c r="F117" s="3"/>
      <c r="G117" s="3"/>
      <c r="H117" s="3"/>
      <c r="I117" s="3"/>
    </row>
    <row r="118" spans="1:9" x14ac:dyDescent="0.2">
      <c r="A118" s="3"/>
      <c r="B118" s="3"/>
      <c r="C118" s="3"/>
      <c r="D118" s="3"/>
      <c r="E118" s="3"/>
      <c r="F118" s="3"/>
      <c r="G118" s="3"/>
      <c r="H118" s="3"/>
      <c r="I118" s="3"/>
    </row>
    <row r="119" spans="1:9" x14ac:dyDescent="0.2">
      <c r="A119" s="49" t="s">
        <v>139</v>
      </c>
      <c r="B119" s="396" t="s">
        <v>140</v>
      </c>
      <c r="C119" s="396"/>
      <c r="D119" s="396"/>
      <c r="E119" s="396"/>
      <c r="F119" s="396"/>
      <c r="G119" s="396"/>
      <c r="H119" s="34" t="s">
        <v>60</v>
      </c>
      <c r="I119" s="34" t="s">
        <v>61</v>
      </c>
    </row>
    <row r="120" spans="1:9" x14ac:dyDescent="0.2">
      <c r="A120" s="49" t="s">
        <v>26</v>
      </c>
      <c r="B120" s="409" t="s">
        <v>141</v>
      </c>
      <c r="C120" s="409"/>
      <c r="D120" s="409"/>
      <c r="E120" s="409"/>
      <c r="F120" s="409"/>
      <c r="G120" s="409"/>
      <c r="H120" s="43"/>
      <c r="I120" s="43"/>
    </row>
    <row r="121" spans="1:9" x14ac:dyDescent="0.2">
      <c r="A121" s="8" t="s">
        <v>28</v>
      </c>
      <c r="B121" s="409" t="s">
        <v>142</v>
      </c>
      <c r="C121" s="409"/>
      <c r="D121" s="409"/>
      <c r="E121" s="409"/>
      <c r="F121" s="409"/>
      <c r="G121" s="409"/>
      <c r="H121" s="173">
        <v>1.67E-2</v>
      </c>
      <c r="I121" s="25">
        <f>H121*$I$45</f>
        <v>30.995200000000001</v>
      </c>
    </row>
    <row r="122" spans="1:9" x14ac:dyDescent="0.2">
      <c r="A122" s="8" t="s">
        <v>31</v>
      </c>
      <c r="B122" s="409" t="s">
        <v>144</v>
      </c>
      <c r="C122" s="409"/>
      <c r="D122" s="409"/>
      <c r="E122" s="409"/>
      <c r="F122" s="409"/>
      <c r="G122" s="409"/>
      <c r="H122" s="173">
        <v>2.0000000000000001E-4</v>
      </c>
      <c r="I122" s="25">
        <f>H122*$I$45</f>
        <v>0.37120000000000003</v>
      </c>
    </row>
    <row r="123" spans="1:9" x14ac:dyDescent="0.2">
      <c r="A123" s="47" t="s">
        <v>34</v>
      </c>
      <c r="B123" s="425" t="s">
        <v>145</v>
      </c>
      <c r="C123" s="425"/>
      <c r="D123" s="425"/>
      <c r="E123" s="425"/>
      <c r="F123" s="425"/>
      <c r="G123" s="425"/>
      <c r="H123" s="163">
        <v>6.9999999999999999E-4</v>
      </c>
      <c r="I123" s="164">
        <f>H123*$I$45</f>
        <v>1.2991999999999999</v>
      </c>
    </row>
    <row r="124" spans="1:9" x14ac:dyDescent="0.2">
      <c r="A124" s="8" t="s">
        <v>68</v>
      </c>
      <c r="B124" s="409" t="s">
        <v>146</v>
      </c>
      <c r="C124" s="409"/>
      <c r="D124" s="409"/>
      <c r="E124" s="409"/>
      <c r="F124" s="409"/>
      <c r="G124" s="409"/>
      <c r="H124" s="173">
        <v>2.8999999999999998E-3</v>
      </c>
      <c r="I124" s="25">
        <f>H124*$I$45</f>
        <v>5.3823999999999996</v>
      </c>
    </row>
    <row r="125" spans="1:9" x14ac:dyDescent="0.2">
      <c r="A125" s="8" t="s">
        <v>70</v>
      </c>
      <c r="B125" s="409" t="s">
        <v>147</v>
      </c>
      <c r="C125" s="409"/>
      <c r="D125" s="409"/>
      <c r="E125" s="409"/>
      <c r="F125" s="409"/>
      <c r="G125" s="409"/>
      <c r="H125" s="173"/>
      <c r="I125" s="25">
        <f t="shared" ref="I125" si="1">H125*$I$45</f>
        <v>0</v>
      </c>
    </row>
    <row r="126" spans="1:9" x14ac:dyDescent="0.2">
      <c r="A126" s="396" t="s">
        <v>148</v>
      </c>
      <c r="B126" s="396"/>
      <c r="C126" s="396"/>
      <c r="D126" s="396"/>
      <c r="E126" s="396"/>
      <c r="F126" s="396"/>
      <c r="G126" s="396"/>
      <c r="H126" s="42"/>
      <c r="I126" s="43">
        <f>SUM(I121:I125)</f>
        <v>38.048000000000002</v>
      </c>
    </row>
    <row r="127" spans="1:9" x14ac:dyDescent="0.2">
      <c r="A127" s="8" t="s">
        <v>70</v>
      </c>
      <c r="B127" s="409" t="s">
        <v>149</v>
      </c>
      <c r="C127" s="409"/>
      <c r="D127" s="409"/>
      <c r="E127" s="409"/>
      <c r="F127" s="409"/>
      <c r="G127" s="409"/>
      <c r="H127" s="1">
        <f>H75</f>
        <v>0.36800000000000005</v>
      </c>
      <c r="I127" s="25">
        <f>I126*H127</f>
        <v>14.001664000000002</v>
      </c>
    </row>
    <row r="128" spans="1:9" x14ac:dyDescent="0.2">
      <c r="A128" s="396" t="s">
        <v>150</v>
      </c>
      <c r="B128" s="396"/>
      <c r="C128" s="396"/>
      <c r="D128" s="396"/>
      <c r="E128" s="396"/>
      <c r="F128" s="396"/>
      <c r="G128" s="396"/>
      <c r="H128" s="42"/>
      <c r="I128" s="43">
        <f>SUM(I126:I127)</f>
        <v>52.049664000000007</v>
      </c>
    </row>
    <row r="129" spans="1:10" x14ac:dyDescent="0.2">
      <c r="A129" s="3"/>
      <c r="B129" s="3"/>
      <c r="C129" s="3"/>
      <c r="D129" s="3"/>
      <c r="E129" s="3"/>
      <c r="F129" s="3"/>
      <c r="G129" s="3"/>
      <c r="H129" s="3"/>
      <c r="I129" s="3"/>
    </row>
    <row r="130" spans="1:10" x14ac:dyDescent="0.2">
      <c r="A130" s="49" t="s">
        <v>151</v>
      </c>
      <c r="B130" s="397" t="s">
        <v>152</v>
      </c>
      <c r="C130" s="414"/>
      <c r="D130" s="414"/>
      <c r="E130" s="414"/>
      <c r="F130" s="414"/>
      <c r="G130" s="415"/>
      <c r="H130" s="34" t="s">
        <v>60</v>
      </c>
      <c r="I130" s="34" t="s">
        <v>61</v>
      </c>
    </row>
    <row r="131" spans="1:10" x14ac:dyDescent="0.2">
      <c r="A131" s="8" t="s">
        <v>26</v>
      </c>
      <c r="B131" s="422" t="s">
        <v>153</v>
      </c>
      <c r="C131" s="423"/>
      <c r="D131" s="423"/>
      <c r="E131" s="423"/>
      <c r="F131" s="423"/>
      <c r="G131" s="424"/>
      <c r="H131" s="173">
        <v>0</v>
      </c>
      <c r="I131" s="25">
        <v>0</v>
      </c>
    </row>
    <row r="132" spans="1:10" x14ac:dyDescent="0.2">
      <c r="A132" s="397" t="s">
        <v>154</v>
      </c>
      <c r="B132" s="414"/>
      <c r="C132" s="414"/>
      <c r="D132" s="414"/>
      <c r="E132" s="414"/>
      <c r="F132" s="414"/>
      <c r="G132" s="415"/>
      <c r="H132" s="42">
        <f>TRUNC(SUM(H131),4)</f>
        <v>0</v>
      </c>
      <c r="I132" s="43">
        <f>SUM(I131)</f>
        <v>0</v>
      </c>
    </row>
    <row r="133" spans="1:10" x14ac:dyDescent="0.2">
      <c r="A133" s="51"/>
      <c r="B133" s="45"/>
      <c r="C133" s="45"/>
      <c r="D133" s="45"/>
      <c r="E133" s="45"/>
      <c r="F133" s="45"/>
      <c r="G133" s="45"/>
      <c r="H133" s="45"/>
      <c r="I133" s="45"/>
    </row>
    <row r="134" spans="1:10" x14ac:dyDescent="0.2">
      <c r="A134" s="396" t="s">
        <v>155</v>
      </c>
      <c r="B134" s="396"/>
      <c r="C134" s="396"/>
      <c r="D134" s="396"/>
      <c r="E134" s="396"/>
      <c r="F134" s="396"/>
      <c r="G134" s="396"/>
      <c r="H134" s="396"/>
      <c r="I134" s="396"/>
    </row>
    <row r="135" spans="1:10" x14ac:dyDescent="0.2">
      <c r="A135" s="47">
        <v>4</v>
      </c>
      <c r="B135" s="416" t="s">
        <v>156</v>
      </c>
      <c r="C135" s="417"/>
      <c r="D135" s="417"/>
      <c r="E135" s="417"/>
      <c r="F135" s="417"/>
      <c r="G135" s="418"/>
      <c r="H135" s="46"/>
      <c r="I135" s="8" t="s">
        <v>61</v>
      </c>
    </row>
    <row r="136" spans="1:10" x14ac:dyDescent="0.2">
      <c r="A136" s="8" t="s">
        <v>139</v>
      </c>
      <c r="B136" s="419" t="s">
        <v>157</v>
      </c>
      <c r="C136" s="420"/>
      <c r="D136" s="420"/>
      <c r="E136" s="420"/>
      <c r="F136" s="420"/>
      <c r="G136" s="421"/>
      <c r="H136" s="22"/>
      <c r="I136" s="25">
        <f>I128</f>
        <v>52.049664000000007</v>
      </c>
    </row>
    <row r="137" spans="1:10" x14ac:dyDescent="0.2">
      <c r="A137" s="8" t="s">
        <v>151</v>
      </c>
      <c r="B137" s="419" t="s">
        <v>158</v>
      </c>
      <c r="C137" s="420"/>
      <c r="D137" s="420"/>
      <c r="E137" s="420"/>
      <c r="F137" s="420"/>
      <c r="G137" s="421"/>
      <c r="H137" s="22"/>
      <c r="I137" s="25">
        <f>I132</f>
        <v>0</v>
      </c>
    </row>
    <row r="138" spans="1:10" x14ac:dyDescent="0.2">
      <c r="A138" s="407" t="s">
        <v>159</v>
      </c>
      <c r="B138" s="407"/>
      <c r="C138" s="407"/>
      <c r="D138" s="407"/>
      <c r="E138" s="407"/>
      <c r="F138" s="407"/>
      <c r="G138" s="407"/>
      <c r="H138" s="407"/>
      <c r="I138" s="129">
        <f>SUM(I136:I137)</f>
        <v>52.049664000000007</v>
      </c>
    </row>
    <row r="139" spans="1:10" x14ac:dyDescent="0.2">
      <c r="A139" s="411"/>
      <c r="B139" s="412"/>
      <c r="C139" s="412"/>
      <c r="D139" s="412"/>
      <c r="E139" s="412"/>
      <c r="F139" s="412"/>
      <c r="G139" s="412"/>
      <c r="H139" s="412"/>
      <c r="I139" s="412"/>
    </row>
    <row r="140" spans="1:10" x14ac:dyDescent="0.2">
      <c r="A140" s="410" t="s">
        <v>160</v>
      </c>
      <c r="B140" s="410"/>
      <c r="C140" s="410"/>
      <c r="D140" s="410"/>
      <c r="E140" s="410"/>
      <c r="F140" s="410"/>
      <c r="G140" s="410"/>
      <c r="H140" s="410"/>
      <c r="I140" s="410"/>
    </row>
    <row r="141" spans="1:10" x14ac:dyDescent="0.2">
      <c r="A141" s="8">
        <v>5</v>
      </c>
      <c r="B141" s="392" t="s">
        <v>161</v>
      </c>
      <c r="C141" s="392"/>
      <c r="D141" s="392"/>
      <c r="E141" s="392"/>
      <c r="F141" s="392"/>
      <c r="G141" s="392"/>
      <c r="H141" s="8"/>
      <c r="I141" s="8" t="s">
        <v>61</v>
      </c>
    </row>
    <row r="142" spans="1:10" x14ac:dyDescent="0.2">
      <c r="A142" s="8" t="s">
        <v>26</v>
      </c>
      <c r="B142" s="413" t="s">
        <v>162</v>
      </c>
      <c r="C142" s="413"/>
      <c r="D142" s="413"/>
      <c r="E142" s="413"/>
      <c r="F142" s="413"/>
      <c r="G142" s="413"/>
      <c r="H142" s="23" t="s">
        <v>110</v>
      </c>
      <c r="I142" s="25" cm="1">
        <f t="array" ref="I142:J142">Uniforme!K67:L67</f>
        <v>69.393013888888888</v>
      </c>
      <c r="J142">
        <v>0</v>
      </c>
    </row>
    <row r="143" spans="1:10" x14ac:dyDescent="0.2">
      <c r="A143" s="8" t="s">
        <v>28</v>
      </c>
      <c r="B143" s="413" t="s">
        <v>163</v>
      </c>
      <c r="C143" s="413"/>
      <c r="D143" s="413"/>
      <c r="E143" s="413"/>
      <c r="F143" s="413"/>
      <c r="G143" s="413"/>
      <c r="H143" s="23" t="s">
        <v>110</v>
      </c>
      <c r="I143" s="25">
        <v>0</v>
      </c>
    </row>
    <row r="144" spans="1:10" x14ac:dyDescent="0.2">
      <c r="A144" s="28" t="s">
        <v>31</v>
      </c>
      <c r="B144" s="413" t="s">
        <v>164</v>
      </c>
      <c r="C144" s="413"/>
      <c r="D144" s="413"/>
      <c r="E144" s="413"/>
      <c r="F144" s="413"/>
      <c r="G144" s="413"/>
      <c r="H144" s="23" t="s">
        <v>110</v>
      </c>
      <c r="I144" s="25">
        <v>0</v>
      </c>
    </row>
    <row r="145" spans="1:17" x14ac:dyDescent="0.2">
      <c r="A145" s="407" t="s">
        <v>165</v>
      </c>
      <c r="B145" s="407"/>
      <c r="C145" s="407"/>
      <c r="D145" s="407"/>
      <c r="E145" s="407"/>
      <c r="F145" s="407"/>
      <c r="G145" s="407"/>
      <c r="H145" s="42" t="s">
        <v>110</v>
      </c>
      <c r="I145" s="129">
        <f>SUM(I142:I144)</f>
        <v>69.393013888888888</v>
      </c>
    </row>
    <row r="146" spans="1:17" x14ac:dyDescent="0.2">
      <c r="A146" s="53"/>
      <c r="B146" s="53"/>
      <c r="C146" s="53"/>
      <c r="D146" s="53"/>
      <c r="E146" s="53"/>
      <c r="F146" s="53"/>
      <c r="G146" s="53"/>
      <c r="H146" s="53"/>
      <c r="I146" s="53"/>
    </row>
    <row r="147" spans="1:17" x14ac:dyDescent="0.2">
      <c r="A147" s="37" t="s">
        <v>166</v>
      </c>
      <c r="B147" s="3"/>
      <c r="C147" s="3"/>
      <c r="D147" s="3"/>
      <c r="E147" s="3"/>
      <c r="F147" s="3"/>
      <c r="G147" s="3"/>
      <c r="H147" s="3"/>
      <c r="I147" s="3"/>
    </row>
    <row r="148" spans="1:17" x14ac:dyDescent="0.2">
      <c r="A148" s="52"/>
      <c r="B148" s="3"/>
      <c r="C148" s="3"/>
      <c r="D148" s="3"/>
      <c r="E148" s="3"/>
      <c r="F148" s="3"/>
      <c r="G148" s="3"/>
      <c r="H148" s="3"/>
      <c r="I148" s="3"/>
    </row>
    <row r="149" spans="1:17" x14ac:dyDescent="0.2">
      <c r="A149" s="410" t="s">
        <v>167</v>
      </c>
      <c r="B149" s="410"/>
      <c r="C149" s="410"/>
      <c r="D149" s="410"/>
      <c r="E149" s="410"/>
      <c r="F149" s="410"/>
      <c r="G149" s="410"/>
      <c r="H149" s="410"/>
      <c r="I149" s="410"/>
      <c r="M149" s="320"/>
    </row>
    <row r="150" spans="1:17" x14ac:dyDescent="0.2">
      <c r="A150" s="8">
        <v>6</v>
      </c>
      <c r="B150" s="392" t="s">
        <v>168</v>
      </c>
      <c r="C150" s="392"/>
      <c r="D150" s="392"/>
      <c r="E150" s="392"/>
      <c r="F150" s="392"/>
      <c r="G150" s="392"/>
      <c r="H150" s="8" t="s">
        <v>60</v>
      </c>
      <c r="I150" s="8" t="s">
        <v>61</v>
      </c>
      <c r="M150" s="320"/>
    </row>
    <row r="151" spans="1:17" x14ac:dyDescent="0.2">
      <c r="A151" s="8" t="s">
        <v>26</v>
      </c>
      <c r="B151" s="409" t="s">
        <v>169</v>
      </c>
      <c r="C151" s="409"/>
      <c r="D151" s="409"/>
      <c r="E151" s="409"/>
      <c r="F151" s="409"/>
      <c r="G151" s="409"/>
      <c r="H151" s="29">
        <v>0.05</v>
      </c>
      <c r="I151" s="297">
        <f>H151*I169</f>
        <v>213.68497250777779</v>
      </c>
      <c r="M151" s="320"/>
    </row>
    <row r="152" spans="1:17" x14ac:dyDescent="0.2">
      <c r="A152" s="8" t="s">
        <v>28</v>
      </c>
      <c r="B152" s="409" t="s">
        <v>171</v>
      </c>
      <c r="C152" s="409"/>
      <c r="D152" s="409"/>
      <c r="E152" s="409"/>
      <c r="F152" s="409"/>
      <c r="G152" s="409"/>
      <c r="H152" s="29">
        <v>0.1</v>
      </c>
      <c r="I152" s="297">
        <f>H152*(I151+I169)</f>
        <v>448.73844226633338</v>
      </c>
      <c r="M152" s="320"/>
    </row>
    <row r="153" spans="1:17" x14ac:dyDescent="0.2">
      <c r="A153" s="8" t="s">
        <v>31</v>
      </c>
      <c r="B153" s="408" t="s">
        <v>172</v>
      </c>
      <c r="C153" s="408"/>
      <c r="D153" s="408"/>
      <c r="E153" s="408"/>
      <c r="F153" s="408"/>
      <c r="G153" s="408"/>
      <c r="H153" s="2"/>
      <c r="I153" s="30"/>
      <c r="M153" s="320"/>
    </row>
    <row r="154" spans="1:17" x14ac:dyDescent="0.2">
      <c r="A154" s="8" t="s">
        <v>173</v>
      </c>
      <c r="B154" s="409" t="s">
        <v>174</v>
      </c>
      <c r="C154" s="409"/>
      <c r="D154" s="409"/>
      <c r="E154" s="409"/>
      <c r="F154" s="409"/>
      <c r="G154" s="409"/>
      <c r="H154" s="6">
        <v>1.6500000000000001E-2</v>
      </c>
      <c r="I154" s="297">
        <f>$I$171*H154</f>
        <v>94.980765000000005</v>
      </c>
      <c r="M154" s="320"/>
    </row>
    <row r="155" spans="1:17" x14ac:dyDescent="0.2">
      <c r="A155" s="8" t="s">
        <v>176</v>
      </c>
      <c r="B155" s="409" t="s">
        <v>177</v>
      </c>
      <c r="C155" s="409"/>
      <c r="D155" s="409"/>
      <c r="E155" s="409"/>
      <c r="F155" s="409"/>
      <c r="G155" s="409"/>
      <c r="H155" s="6">
        <v>7.5999999999999998E-2</v>
      </c>
      <c r="I155" s="297">
        <f t="shared" ref="I155:I156" si="2">$I$171*H155</f>
        <v>437.48715999999996</v>
      </c>
      <c r="M155" s="320"/>
    </row>
    <row r="156" spans="1:17" x14ac:dyDescent="0.2">
      <c r="A156" s="8" t="s">
        <v>178</v>
      </c>
      <c r="B156" s="409" t="s">
        <v>179</v>
      </c>
      <c r="C156" s="409"/>
      <c r="D156" s="409"/>
      <c r="E156" s="409"/>
      <c r="F156" s="409"/>
      <c r="G156" s="409"/>
      <c r="H156" s="6">
        <v>0.05</v>
      </c>
      <c r="I156" s="297">
        <f t="shared" si="2"/>
        <v>287.82049999999998</v>
      </c>
      <c r="M156" s="320"/>
      <c r="Q156" s="320"/>
    </row>
    <row r="157" spans="1:17" x14ac:dyDescent="0.2">
      <c r="A157" s="407" t="s">
        <v>180</v>
      </c>
      <c r="B157" s="407"/>
      <c r="C157" s="407"/>
      <c r="D157" s="407"/>
      <c r="E157" s="407"/>
      <c r="F157" s="407"/>
      <c r="G157" s="407"/>
      <c r="H157" s="54">
        <f>SUM(H151:H156)</f>
        <v>0.29250000000000004</v>
      </c>
      <c r="I157" s="299">
        <f>SUM(I151:I156)</f>
        <v>1482.7118397741112</v>
      </c>
      <c r="M157" s="320"/>
      <c r="Q157" s="320"/>
    </row>
    <row r="158" spans="1:17" x14ac:dyDescent="0.2">
      <c r="A158" s="326"/>
      <c r="B158" s="298"/>
      <c r="C158" s="298"/>
      <c r="D158" s="298"/>
      <c r="E158" s="298"/>
      <c r="F158" s="298"/>
      <c r="G158" s="298"/>
      <c r="H158" s="298"/>
      <c r="I158" s="298"/>
      <c r="M158" s="320"/>
      <c r="N158" s="320"/>
      <c r="O158" s="320"/>
      <c r="Q158" s="320"/>
    </row>
    <row r="159" spans="1:17" x14ac:dyDescent="0.2">
      <c r="A159" s="37" t="s">
        <v>181</v>
      </c>
      <c r="B159" s="298"/>
      <c r="C159" s="298"/>
      <c r="D159" s="298"/>
      <c r="E159" s="298"/>
      <c r="F159" s="298"/>
      <c r="G159" s="298"/>
      <c r="H159" s="298"/>
      <c r="I159" s="298"/>
      <c r="M159" s="320"/>
      <c r="N159" s="320"/>
      <c r="O159" s="320"/>
      <c r="Q159" s="320"/>
    </row>
    <row r="160" spans="1:17" x14ac:dyDescent="0.2">
      <c r="A160" s="37" t="s">
        <v>182</v>
      </c>
      <c r="B160" s="298"/>
      <c r="C160" s="298"/>
      <c r="D160" s="298"/>
      <c r="E160" s="298"/>
      <c r="F160" s="298"/>
      <c r="G160" s="298"/>
      <c r="H160" s="298"/>
      <c r="I160" s="298"/>
      <c r="M160" s="320"/>
      <c r="O160" s="320"/>
      <c r="Q160" s="320"/>
    </row>
    <row r="161" spans="1:17" x14ac:dyDescent="0.2">
      <c r="A161" s="289"/>
      <c r="B161" s="289"/>
      <c r="C161" s="289"/>
      <c r="D161" s="289"/>
      <c r="E161" s="289"/>
      <c r="F161" s="289"/>
      <c r="G161" s="289"/>
      <c r="H161" s="289"/>
      <c r="I161" s="4"/>
      <c r="M161" s="320"/>
      <c r="Q161" s="320"/>
    </row>
    <row r="162" spans="1:17" x14ac:dyDescent="0.2">
      <c r="A162" s="396" t="s">
        <v>183</v>
      </c>
      <c r="B162" s="396"/>
      <c r="C162" s="396"/>
      <c r="D162" s="396"/>
      <c r="E162" s="396"/>
      <c r="F162" s="396"/>
      <c r="G162" s="396"/>
      <c r="H162" s="396"/>
      <c r="I162" s="396"/>
      <c r="M162" s="320"/>
    </row>
    <row r="163" spans="1:17" x14ac:dyDescent="0.2">
      <c r="A163" s="392" t="s">
        <v>184</v>
      </c>
      <c r="B163" s="392"/>
      <c r="C163" s="392"/>
      <c r="D163" s="392"/>
      <c r="E163" s="392"/>
      <c r="F163" s="392"/>
      <c r="G163" s="392"/>
      <c r="H163" s="392"/>
      <c r="I163" s="8" t="s">
        <v>61</v>
      </c>
      <c r="M163" s="320"/>
    </row>
    <row r="164" spans="1:17" x14ac:dyDescent="0.2">
      <c r="A164" s="291" t="s">
        <v>26</v>
      </c>
      <c r="B164" s="406" t="str">
        <f>A37</f>
        <v>MÓDULO 1 - COMPOSIÇÃO DA REMUNERAÇÃO</v>
      </c>
      <c r="C164" s="406"/>
      <c r="D164" s="406"/>
      <c r="E164" s="406"/>
      <c r="F164" s="406"/>
      <c r="G164" s="406"/>
      <c r="H164" s="406"/>
      <c r="I164" s="297">
        <f>I45</f>
        <v>1856</v>
      </c>
      <c r="M164" s="320"/>
    </row>
    <row r="165" spans="1:17" x14ac:dyDescent="0.2">
      <c r="A165" s="291" t="s">
        <v>28</v>
      </c>
      <c r="B165" s="406" t="str">
        <f>A50</f>
        <v>MÓDULO 2 – ENCARGOS E BENEFÍCIOS ANUAIS, MENSAIS E DIÁRIOS</v>
      </c>
      <c r="C165" s="406"/>
      <c r="D165" s="406"/>
      <c r="E165" s="406"/>
      <c r="F165" s="406"/>
      <c r="G165" s="406"/>
      <c r="H165" s="406"/>
      <c r="I165" s="297">
        <f>I102</f>
        <v>2164.3412010666666</v>
      </c>
      <c r="M165" s="320"/>
    </row>
    <row r="166" spans="1:17" x14ac:dyDescent="0.2">
      <c r="A166" s="291" t="s">
        <v>31</v>
      </c>
      <c r="B166" s="406" t="str">
        <f>A104</f>
        <v>MÓDULO 3 – PROVISÃO PARA RESCISÃO</v>
      </c>
      <c r="C166" s="406"/>
      <c r="D166" s="406"/>
      <c r="E166" s="406"/>
      <c r="F166" s="406"/>
      <c r="G166" s="406"/>
      <c r="H166" s="406"/>
      <c r="I166" s="297">
        <f>I112</f>
        <v>131.91557119999999</v>
      </c>
      <c r="M166" s="320"/>
      <c r="O166" s="320"/>
    </row>
    <row r="167" spans="1:17" x14ac:dyDescent="0.2">
      <c r="A167" s="23" t="s">
        <v>34</v>
      </c>
      <c r="B167" s="406" t="str">
        <f>A114</f>
        <v>MÓDULO 4 – CUSTO DE REPOSIÇÃO DO PROFISSIONAL AUSENTE</v>
      </c>
      <c r="C167" s="406"/>
      <c r="D167" s="406"/>
      <c r="E167" s="406"/>
      <c r="F167" s="406"/>
      <c r="G167" s="406"/>
      <c r="H167" s="406"/>
      <c r="I167" s="297">
        <f>I138</f>
        <v>52.049664000000007</v>
      </c>
      <c r="M167" s="320"/>
    </row>
    <row r="168" spans="1:17" x14ac:dyDescent="0.2">
      <c r="A168" s="23" t="s">
        <v>68</v>
      </c>
      <c r="B168" s="406" t="str">
        <f>A140</f>
        <v>MÓDULO 5 – INSUMOS DIVERSOS</v>
      </c>
      <c r="C168" s="406"/>
      <c r="D168" s="406"/>
      <c r="E168" s="406"/>
      <c r="F168" s="406"/>
      <c r="G168" s="406"/>
      <c r="H168" s="406"/>
      <c r="I168" s="297">
        <f>I145</f>
        <v>69.393013888888888</v>
      </c>
      <c r="M168" s="320"/>
    </row>
    <row r="169" spans="1:17" x14ac:dyDescent="0.2">
      <c r="A169" s="8"/>
      <c r="B169" s="392" t="s">
        <v>185</v>
      </c>
      <c r="C169" s="392"/>
      <c r="D169" s="392"/>
      <c r="E169" s="392"/>
      <c r="F169" s="392"/>
      <c r="G169" s="392"/>
      <c r="H169" s="392"/>
      <c r="I169" s="26">
        <f>SUM(I164:I168)</f>
        <v>4273.6994501555555</v>
      </c>
      <c r="M169" s="320"/>
    </row>
    <row r="170" spans="1:17" x14ac:dyDescent="0.2">
      <c r="A170" s="23" t="s">
        <v>70</v>
      </c>
      <c r="B170" s="406" t="str">
        <f>A149</f>
        <v>MÓDULO 6 – CUSTOS INDIRETOS, TRIBUTOS E LUCRO</v>
      </c>
      <c r="C170" s="406"/>
      <c r="D170" s="406"/>
      <c r="E170" s="406"/>
      <c r="F170" s="406"/>
      <c r="G170" s="406"/>
      <c r="H170" s="406"/>
      <c r="I170" s="25">
        <f>I157</f>
        <v>1482.7118397741112</v>
      </c>
      <c r="M170" s="320"/>
    </row>
    <row r="171" spans="1:17" x14ac:dyDescent="0.2">
      <c r="A171" s="407" t="s">
        <v>186</v>
      </c>
      <c r="B171" s="407"/>
      <c r="C171" s="407"/>
      <c r="D171" s="407"/>
      <c r="E171" s="407"/>
      <c r="F171" s="407"/>
      <c r="G171" s="407"/>
      <c r="H171" s="407"/>
      <c r="I171" s="299">
        <f>ROUND(SUM(I45,I102,I112,I138,I145,I151,I152)/(1-SUM(H154:H156)),2)</f>
        <v>5756.41</v>
      </c>
      <c r="M171" s="320"/>
    </row>
    <row r="173" spans="1:17" ht="13.5" thickBot="1" x14ac:dyDescent="0.25">
      <c r="G173" s="331"/>
      <c r="H173" s="65"/>
      <c r="I173" s="332"/>
    </row>
    <row r="175" spans="1:17" x14ac:dyDescent="0.2">
      <c r="G175" s="339"/>
      <c r="H175" s="340"/>
      <c r="I175" s="341"/>
    </row>
    <row r="176" spans="1:17" x14ac:dyDescent="0.2">
      <c r="G176" s="447"/>
      <c r="H176" s="447"/>
      <c r="I176" s="338"/>
    </row>
  </sheetData>
  <mergeCells count="118">
    <mergeCell ref="B10:H10"/>
    <mergeCell ref="B11:H11"/>
    <mergeCell ref="B12:H12"/>
    <mergeCell ref="A14:I14"/>
    <mergeCell ref="A15:B15"/>
    <mergeCell ref="C15:D15"/>
    <mergeCell ref="E15:I15"/>
    <mergeCell ref="A1:I1"/>
    <mergeCell ref="A3:F3"/>
    <mergeCell ref="A4:F4"/>
    <mergeCell ref="A6:F6"/>
    <mergeCell ref="A8:I8"/>
    <mergeCell ref="B9:H9"/>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B55:G55"/>
    <mergeCell ref="B40:G40"/>
    <mergeCell ref="B41:G41"/>
    <mergeCell ref="B42:G42"/>
    <mergeCell ref="B43:G43"/>
    <mergeCell ref="B44:G44"/>
    <mergeCell ref="A45:H45"/>
    <mergeCell ref="B71:G71"/>
    <mergeCell ref="B72:G72"/>
    <mergeCell ref="B73:G73"/>
    <mergeCell ref="B74:G74"/>
    <mergeCell ref="A75:G75"/>
    <mergeCell ref="B83:G83"/>
    <mergeCell ref="A56:G56"/>
    <mergeCell ref="B66:G66"/>
    <mergeCell ref="B67:G67"/>
    <mergeCell ref="B68:G68"/>
    <mergeCell ref="B69:G69"/>
    <mergeCell ref="B70:G70"/>
    <mergeCell ref="A90:H90"/>
    <mergeCell ref="A98:H98"/>
    <mergeCell ref="B99:H99"/>
    <mergeCell ref="B100:H100"/>
    <mergeCell ref="B101:H101"/>
    <mergeCell ref="A102:H102"/>
    <mergeCell ref="B84:G84"/>
    <mergeCell ref="B85:G85"/>
    <mergeCell ref="B86:G86"/>
    <mergeCell ref="B87:G87"/>
    <mergeCell ref="B88:G88"/>
    <mergeCell ref="B89:G89"/>
    <mergeCell ref="B109:G109"/>
    <mergeCell ref="B110:G110"/>
    <mergeCell ref="B111:G111"/>
    <mergeCell ref="A112:G112"/>
    <mergeCell ref="A113:I113"/>
    <mergeCell ref="A114:I114"/>
    <mergeCell ref="A103:I103"/>
    <mergeCell ref="A104:I104"/>
    <mergeCell ref="B105:G105"/>
    <mergeCell ref="B106:G106"/>
    <mergeCell ref="B107:G107"/>
    <mergeCell ref="B108:G108"/>
    <mergeCell ref="B125:G125"/>
    <mergeCell ref="A126:G126"/>
    <mergeCell ref="B127:G127"/>
    <mergeCell ref="A128:G128"/>
    <mergeCell ref="B130:G130"/>
    <mergeCell ref="B131:G131"/>
    <mergeCell ref="B119:G119"/>
    <mergeCell ref="B120:G120"/>
    <mergeCell ref="B121:G121"/>
    <mergeCell ref="B122:G122"/>
    <mergeCell ref="B123:G123"/>
    <mergeCell ref="B124:G124"/>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53:G153"/>
    <mergeCell ref="B154:G154"/>
    <mergeCell ref="B155:G155"/>
    <mergeCell ref="B156:G156"/>
    <mergeCell ref="A157:G157"/>
    <mergeCell ref="A162:I162"/>
    <mergeCell ref="A145:G145"/>
    <mergeCell ref="A149:I149"/>
    <mergeCell ref="B150:G150"/>
    <mergeCell ref="B151:G151"/>
    <mergeCell ref="B152:G152"/>
    <mergeCell ref="B169:H169"/>
    <mergeCell ref="B170:H170"/>
    <mergeCell ref="A171:H171"/>
    <mergeCell ref="G176:H176"/>
    <mergeCell ref="A163:H163"/>
    <mergeCell ref="B164:H164"/>
    <mergeCell ref="B165:H165"/>
    <mergeCell ref="B166:H166"/>
    <mergeCell ref="B167:H167"/>
    <mergeCell ref="B168:H168"/>
  </mergeCells>
  <pageMargins left="0.511811024" right="0.511811024" top="0.78740157499999996" bottom="0.78740157499999996" header="0.31496062000000002" footer="0.3149606200000000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451" t="s">
        <v>191</v>
      </c>
      <c r="B2" s="452"/>
      <c r="C2" s="453"/>
      <c r="F2" s="451" t="s">
        <v>192</v>
      </c>
      <c r="G2" s="452"/>
      <c r="H2" s="453"/>
    </row>
    <row r="4" spans="1:8" x14ac:dyDescent="0.2">
      <c r="A4" s="10" t="s">
        <v>193</v>
      </c>
      <c r="F4" s="10" t="s">
        <v>193</v>
      </c>
    </row>
    <row r="5" spans="1:8" x14ac:dyDescent="0.2">
      <c r="A5" t="s">
        <v>194</v>
      </c>
      <c r="C5" s="7" t="e">
        <f>#REF!</f>
        <v>#REF!</v>
      </c>
      <c r="F5" t="s">
        <v>194</v>
      </c>
      <c r="H5" s="7" t="e">
        <f>#REF!</f>
        <v>#REF!</v>
      </c>
    </row>
    <row r="6" spans="1:8" x14ac:dyDescent="0.2">
      <c r="A6" t="s">
        <v>195</v>
      </c>
      <c r="C6" s="7" t="e">
        <f>#REF!</f>
        <v>#REF!</v>
      </c>
      <c r="F6" t="s">
        <v>195</v>
      </c>
      <c r="H6" s="7" t="e">
        <f>#REF!</f>
        <v>#REF!</v>
      </c>
    </row>
    <row r="7" spans="1:8" x14ac:dyDescent="0.2">
      <c r="A7" s="10" t="s">
        <v>196</v>
      </c>
      <c r="C7" s="4" t="e">
        <f>SUM(C5:C6)</f>
        <v>#REF!</v>
      </c>
      <c r="F7" s="10" t="s">
        <v>196</v>
      </c>
      <c r="H7" s="4" t="e">
        <f>SUM(H5:H6)</f>
        <v>#REF!</v>
      </c>
    </row>
    <row r="9" spans="1:8" x14ac:dyDescent="0.2">
      <c r="A9" s="10" t="s">
        <v>197</v>
      </c>
      <c r="C9" s="63" t="e">
        <f>(SUM(#REF!))</f>
        <v>#REF!</v>
      </c>
      <c r="F9" s="10" t="s">
        <v>197</v>
      </c>
      <c r="H9" s="63" t="e">
        <f>#REF!</f>
        <v>#REF!</v>
      </c>
    </row>
    <row r="10" spans="1:8" ht="13.5" thickBot="1" x14ac:dyDescent="0.25"/>
    <row r="11" spans="1:8" ht="13.5" thickBot="1" x14ac:dyDescent="0.25">
      <c r="A11" s="64" t="s">
        <v>198</v>
      </c>
      <c r="B11" s="65"/>
      <c r="C11" s="66" t="e">
        <f>C7*C9</f>
        <v>#REF!</v>
      </c>
      <c r="F11" s="64" t="s">
        <v>199</v>
      </c>
      <c r="G11" s="65"/>
      <c r="H11" s="66" t="e">
        <f>H7*H9</f>
        <v>#REF!</v>
      </c>
    </row>
    <row r="13" spans="1:8" ht="13.5" thickBot="1" x14ac:dyDescent="0.25"/>
    <row r="14" spans="1:8" ht="13.5" thickBot="1" x14ac:dyDescent="0.25">
      <c r="C14" s="448" t="s">
        <v>200</v>
      </c>
      <c r="D14" s="449"/>
      <c r="E14" s="449"/>
      <c r="F14" s="450"/>
    </row>
    <row r="16" spans="1:8" x14ac:dyDescent="0.2">
      <c r="C16" t="str">
        <f>A11</f>
        <v>Valor GPS</v>
      </c>
      <c r="F16" s="7" t="e">
        <f>C11</f>
        <v>#REF!</v>
      </c>
    </row>
    <row r="17" spans="3:8" x14ac:dyDescent="0.2">
      <c r="C17" t="str">
        <f>F11</f>
        <v>Valor FGTS</v>
      </c>
      <c r="F17" s="7" t="e">
        <f>H11</f>
        <v>#REF!</v>
      </c>
    </row>
    <row r="19" spans="3:8" x14ac:dyDescent="0.2">
      <c r="C19" s="10" t="s">
        <v>201</v>
      </c>
      <c r="F19" s="105" t="e">
        <f>C9+H9</f>
        <v>#REF!</v>
      </c>
      <c r="G19" s="10"/>
      <c r="H19" s="88"/>
    </row>
    <row r="20" spans="3:8" ht="13.5" thickBot="1" x14ac:dyDescent="0.25"/>
    <row r="21" spans="3:8" ht="13.5" thickBot="1" x14ac:dyDescent="0.25">
      <c r="C21" s="76" t="s">
        <v>101</v>
      </c>
      <c r="D21" s="89"/>
      <c r="E21" s="89"/>
      <c r="F21" s="90" t="e">
        <f>SUM(F16:F18)</f>
        <v>#REF!</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D66"/>
  <sheetViews>
    <sheetView tabSelected="1" topLeftCell="A41" zoomScale="115" zoomScaleNormal="115" workbookViewId="0">
      <selection activeCell="L54" sqref="L54"/>
    </sheetView>
  </sheetViews>
  <sheetFormatPr defaultRowHeight="12.75" customHeight="1" x14ac:dyDescent="0.2"/>
  <cols>
    <col min="2" max="2" width="16.28515625" bestFit="1" customWidth="1"/>
    <col min="3" max="3" width="10.7109375" customWidth="1"/>
    <col min="4" max="4" width="20.7109375" customWidth="1"/>
    <col min="5" max="5" width="15.42578125" customWidth="1"/>
    <col min="7" max="7" width="16.28515625" bestFit="1" customWidth="1"/>
    <col min="8" max="8" width="10.7109375" customWidth="1"/>
    <col min="9" max="9" width="20.7109375" customWidth="1"/>
    <col min="10" max="10" width="15.42578125" customWidth="1"/>
    <col min="12" max="12" width="16.28515625" bestFit="1" customWidth="1"/>
    <col min="13" max="13" width="10.7109375" customWidth="1"/>
    <col min="14" max="14" width="20.7109375" customWidth="1"/>
    <col min="15" max="15" width="15.42578125" customWidth="1"/>
    <col min="17" max="17" width="16.28515625" bestFit="1" customWidth="1"/>
    <col min="18" max="18" width="10.7109375" customWidth="1"/>
    <col min="19" max="19" width="20.7109375" customWidth="1"/>
    <col min="20" max="20" width="15.42578125" customWidth="1"/>
  </cols>
  <sheetData>
    <row r="1" spans="2:30" x14ac:dyDescent="0.2"/>
    <row r="2" spans="2:30" ht="13.5" customHeight="1" x14ac:dyDescent="0.2">
      <c r="B2" s="451" t="s">
        <v>202</v>
      </c>
      <c r="C2" s="452"/>
      <c r="D2" s="452"/>
      <c r="E2" s="453"/>
      <c r="G2" s="451" t="s">
        <v>203</v>
      </c>
      <c r="H2" s="452"/>
      <c r="I2" s="452"/>
      <c r="J2" s="453"/>
      <c r="L2" s="451" t="s">
        <v>204</v>
      </c>
      <c r="M2" s="452"/>
      <c r="N2" s="452"/>
      <c r="O2" s="453"/>
      <c r="Q2" s="451" t="s">
        <v>205</v>
      </c>
      <c r="R2" s="452"/>
      <c r="S2" s="452"/>
      <c r="T2" s="453"/>
      <c r="V2" s="39"/>
      <c r="W2" s="39"/>
    </row>
    <row r="3" spans="2:30" x14ac:dyDescent="0.2">
      <c r="B3" s="68"/>
      <c r="E3" s="69"/>
      <c r="F3" s="53"/>
      <c r="G3" s="68"/>
      <c r="J3" s="69"/>
      <c r="L3" s="68"/>
      <c r="O3" s="69"/>
      <c r="Q3" s="68"/>
      <c r="T3" s="69"/>
      <c r="V3" s="39"/>
      <c r="W3" s="39"/>
    </row>
    <row r="4" spans="2:30" x14ac:dyDescent="0.2">
      <c r="B4" s="91" t="s">
        <v>206</v>
      </c>
      <c r="C4" s="62"/>
      <c r="D4" s="62"/>
      <c r="E4" s="128">
        <v>4.9000000000000004</v>
      </c>
      <c r="G4" s="91" t="s">
        <v>206</v>
      </c>
      <c r="H4" s="62"/>
      <c r="I4" s="62"/>
      <c r="J4" s="128">
        <v>4.9000000000000004</v>
      </c>
      <c r="L4" s="91" t="s">
        <v>206</v>
      </c>
      <c r="M4" s="62"/>
      <c r="N4" s="62"/>
      <c r="O4" s="128">
        <v>4.9000000000000004</v>
      </c>
      <c r="Q4" s="91" t="s">
        <v>206</v>
      </c>
      <c r="R4" s="62"/>
      <c r="S4" s="62"/>
      <c r="T4" s="128">
        <v>4.9000000000000004</v>
      </c>
    </row>
    <row r="5" spans="2:30" x14ac:dyDescent="0.2">
      <c r="B5" s="91" t="s">
        <v>207</v>
      </c>
      <c r="C5" s="62"/>
      <c r="D5" s="62"/>
      <c r="E5" s="127">
        <v>2</v>
      </c>
      <c r="G5" s="91" t="s">
        <v>207</v>
      </c>
      <c r="H5" s="62"/>
      <c r="I5" s="62"/>
      <c r="J5" s="127">
        <v>2</v>
      </c>
      <c r="L5" s="91" t="s">
        <v>207</v>
      </c>
      <c r="M5" s="62"/>
      <c r="N5" s="62"/>
      <c r="O5" s="127">
        <v>2</v>
      </c>
      <c r="Q5" s="91" t="s">
        <v>207</v>
      </c>
      <c r="R5" s="62"/>
      <c r="S5" s="62"/>
      <c r="T5" s="127">
        <v>2</v>
      </c>
    </row>
    <row r="6" spans="2:30" x14ac:dyDescent="0.2">
      <c r="B6" s="91" t="s">
        <v>208</v>
      </c>
      <c r="C6" s="62"/>
      <c r="D6" s="62"/>
      <c r="E6" s="127">
        <v>22</v>
      </c>
      <c r="G6" s="91" t="s">
        <v>208</v>
      </c>
      <c r="H6" s="62"/>
      <c r="I6" s="62"/>
      <c r="J6" s="127">
        <v>22</v>
      </c>
      <c r="L6" s="91" t="s">
        <v>208</v>
      </c>
      <c r="M6" s="62"/>
      <c r="N6" s="62"/>
      <c r="O6" s="127">
        <v>22</v>
      </c>
      <c r="Q6" s="91" t="s">
        <v>208</v>
      </c>
      <c r="R6" s="62"/>
      <c r="S6" s="62"/>
      <c r="T6" s="127">
        <v>22</v>
      </c>
    </row>
    <row r="7" spans="2:30" x14ac:dyDescent="0.2">
      <c r="B7" s="91" t="s">
        <v>209</v>
      </c>
      <c r="C7" s="62"/>
      <c r="D7" s="62"/>
      <c r="E7" s="337">
        <v>0.06</v>
      </c>
      <c r="G7" s="91" t="s">
        <v>209</v>
      </c>
      <c r="H7" s="62"/>
      <c r="I7" s="62"/>
      <c r="J7" s="186">
        <v>0.06</v>
      </c>
      <c r="L7" s="91" t="s">
        <v>209</v>
      </c>
      <c r="M7" s="62"/>
      <c r="N7" s="62"/>
      <c r="O7" s="186">
        <v>0.06</v>
      </c>
      <c r="Q7" s="91" t="s">
        <v>209</v>
      </c>
      <c r="R7" s="62"/>
      <c r="S7" s="62"/>
      <c r="T7" s="186">
        <v>0.06</v>
      </c>
    </row>
    <row r="8" spans="2:30" x14ac:dyDescent="0.2">
      <c r="B8" s="68"/>
      <c r="E8" s="69"/>
      <c r="G8" s="68"/>
      <c r="J8" s="69"/>
      <c r="L8" s="68"/>
      <c r="O8" s="69"/>
      <c r="Q8" s="68"/>
      <c r="T8" s="69"/>
    </row>
    <row r="9" spans="2:30" x14ac:dyDescent="0.2">
      <c r="B9" s="92" t="s">
        <v>210</v>
      </c>
      <c r="C9" s="62"/>
      <c r="D9" s="62"/>
      <c r="E9" s="94">
        <f>(E4*E5*E6)</f>
        <v>215.60000000000002</v>
      </c>
      <c r="G9" s="92" t="s">
        <v>210</v>
      </c>
      <c r="H9" s="62"/>
      <c r="I9" s="62"/>
      <c r="J9" s="94">
        <f>(J4*J5*J6)</f>
        <v>215.60000000000002</v>
      </c>
      <c r="L9" s="92" t="s">
        <v>210</v>
      </c>
      <c r="M9" s="62"/>
      <c r="N9" s="62"/>
      <c r="O9" s="94">
        <f>O4*O5*O6</f>
        <v>215.60000000000002</v>
      </c>
      <c r="Q9" s="92" t="s">
        <v>210</v>
      </c>
      <c r="R9" s="62"/>
      <c r="S9" s="62"/>
      <c r="T9" s="94">
        <f>T4*T5*T6</f>
        <v>215.60000000000002</v>
      </c>
    </row>
    <row r="10" spans="2:30" x14ac:dyDescent="0.2">
      <c r="B10" s="92" t="s">
        <v>211</v>
      </c>
      <c r="C10" s="62"/>
      <c r="D10" s="62"/>
      <c r="E10" s="94">
        <f>'Assistente I'!I30*E7</f>
        <v>207.47579999999999</v>
      </c>
      <c r="G10" s="92" t="s">
        <v>211</v>
      </c>
      <c r="H10" s="62"/>
      <c r="I10" s="62"/>
      <c r="J10" s="94">
        <f>'Assistente II'!I30*'Mód2.3'!J7</f>
        <v>133.3134</v>
      </c>
      <c r="L10" s="92" t="s">
        <v>211</v>
      </c>
      <c r="M10" s="62"/>
      <c r="N10" s="62"/>
      <c r="O10" s="94">
        <f>Recepcionista!I30*'Mód2.3'!O7</f>
        <v>98.657999999999987</v>
      </c>
      <c r="Q10" s="92" t="s">
        <v>211</v>
      </c>
      <c r="R10" s="62"/>
      <c r="S10" s="62"/>
      <c r="T10" s="94">
        <f>Motorista!I30*'Mód2.3'!T7</f>
        <v>111.36</v>
      </c>
    </row>
    <row r="11" spans="2:30" ht="13.5" customHeight="1" x14ac:dyDescent="0.2">
      <c r="B11" s="68"/>
      <c r="E11" s="69"/>
      <c r="G11" s="68"/>
      <c r="J11" s="69"/>
      <c r="L11" s="68"/>
      <c r="O11" s="69"/>
      <c r="Q11" s="68"/>
      <c r="T11" s="69"/>
    </row>
    <row r="12" spans="2:30" ht="13.5" customHeight="1" x14ac:dyDescent="0.2">
      <c r="B12" s="76" t="s">
        <v>212</v>
      </c>
      <c r="C12" s="77"/>
      <c r="D12" s="77"/>
      <c r="E12" s="90">
        <f>IF(E9-E10&gt;=0,E9-E10,0)</f>
        <v>8.1242000000000303</v>
      </c>
      <c r="G12" s="76" t="s">
        <v>212</v>
      </c>
      <c r="H12" s="77"/>
      <c r="I12" s="77"/>
      <c r="J12" s="90">
        <f>IF(J9-J10&gt;=0,J9-J10,0)</f>
        <v>82.286600000000021</v>
      </c>
      <c r="L12" s="76" t="s">
        <v>212</v>
      </c>
      <c r="M12" s="77"/>
      <c r="N12" s="77"/>
      <c r="O12" s="90">
        <f>IF(O9-O10&gt;=0,O9-O10,0)</f>
        <v>116.94200000000004</v>
      </c>
      <c r="Q12" s="76" t="s">
        <v>212</v>
      </c>
      <c r="R12" s="77"/>
      <c r="S12" s="77"/>
      <c r="T12" s="90">
        <f>IF(T9-T10&gt;=0,T9-T10,0)</f>
        <v>104.24000000000002</v>
      </c>
    </row>
    <row r="13" spans="2:30" x14ac:dyDescent="0.2">
      <c r="E13" s="7"/>
    </row>
    <row r="14" spans="2:30" x14ac:dyDescent="0.2">
      <c r="B14" s="457"/>
      <c r="C14" s="457"/>
      <c r="D14" s="457"/>
      <c r="E14" s="457"/>
      <c r="G14" s="457"/>
      <c r="H14" s="457"/>
      <c r="I14" s="457"/>
      <c r="J14" s="457"/>
      <c r="Q14" s="455" t="s">
        <v>190</v>
      </c>
      <c r="R14" s="455"/>
      <c r="S14" s="455"/>
      <c r="T14" s="455"/>
    </row>
    <row r="15" spans="2:30" ht="13.5" customHeight="1" x14ac:dyDescent="0.2">
      <c r="B15" s="451" t="s">
        <v>213</v>
      </c>
      <c r="C15" s="452"/>
      <c r="D15" s="452"/>
      <c r="E15" s="453"/>
      <c r="G15" s="451" t="s">
        <v>214</v>
      </c>
      <c r="H15" s="452"/>
      <c r="I15" s="452"/>
      <c r="J15" s="453"/>
      <c r="L15" s="454"/>
      <c r="M15" s="454"/>
      <c r="N15" s="454"/>
      <c r="O15" s="454"/>
      <c r="Q15" s="454"/>
      <c r="R15" s="454"/>
      <c r="S15" s="454"/>
      <c r="T15" s="454"/>
      <c r="U15" s="62"/>
      <c r="V15" s="463"/>
      <c r="W15" s="464"/>
      <c r="X15" s="464"/>
      <c r="Y15" s="464"/>
      <c r="Z15" s="464"/>
      <c r="AA15" s="464"/>
      <c r="AB15" s="464"/>
      <c r="AC15" s="464"/>
      <c r="AD15" s="216"/>
    </row>
    <row r="16" spans="2:30" x14ac:dyDescent="0.2">
      <c r="B16" s="68"/>
      <c r="E16" s="69"/>
      <c r="G16" s="68"/>
      <c r="J16" s="69"/>
      <c r="L16" s="357"/>
      <c r="M16" s="357"/>
      <c r="N16" s="357"/>
      <c r="O16" s="357"/>
      <c r="Q16" s="357"/>
      <c r="R16" s="357"/>
      <c r="S16" s="357"/>
      <c r="T16" s="357"/>
    </row>
    <row r="17" spans="2:28" x14ac:dyDescent="0.2">
      <c r="B17" s="91" t="s">
        <v>215</v>
      </c>
      <c r="C17" s="62"/>
      <c r="D17" s="62"/>
      <c r="E17" s="128">
        <f>660/E18</f>
        <v>30</v>
      </c>
      <c r="G17" s="91" t="s">
        <v>215</v>
      </c>
      <c r="H17" s="62"/>
      <c r="I17" s="62"/>
      <c r="J17" s="128">
        <v>18.5</v>
      </c>
      <c r="L17" s="357"/>
      <c r="M17" s="357"/>
      <c r="N17" s="357"/>
      <c r="O17" s="358"/>
      <c r="Q17" s="357"/>
      <c r="R17" s="357"/>
      <c r="S17" s="357"/>
      <c r="T17" s="358"/>
    </row>
    <row r="18" spans="2:28" x14ac:dyDescent="0.2">
      <c r="B18" s="91" t="s">
        <v>208</v>
      </c>
      <c r="C18" s="62"/>
      <c r="D18" s="62"/>
      <c r="E18" s="127">
        <v>22</v>
      </c>
      <c r="G18" s="91" t="s">
        <v>208</v>
      </c>
      <c r="H18" s="62"/>
      <c r="I18" s="62"/>
      <c r="J18" s="127">
        <v>22</v>
      </c>
      <c r="L18" s="357"/>
      <c r="M18" s="357"/>
      <c r="N18" s="357"/>
      <c r="O18" s="359"/>
      <c r="Q18" s="357"/>
      <c r="R18" s="357"/>
      <c r="S18" s="357"/>
      <c r="T18" s="359"/>
    </row>
    <row r="19" spans="2:28" x14ac:dyDescent="0.2">
      <c r="B19" s="91" t="s">
        <v>216</v>
      </c>
      <c r="C19" s="62"/>
      <c r="D19" s="62"/>
      <c r="E19" s="248">
        <v>0.1</v>
      </c>
      <c r="G19" s="91" t="s">
        <v>216</v>
      </c>
      <c r="H19" s="62"/>
      <c r="I19" s="62"/>
      <c r="J19" s="248">
        <v>0</v>
      </c>
      <c r="L19" s="357"/>
      <c r="M19" s="357"/>
      <c r="N19" s="357"/>
      <c r="O19" s="360"/>
      <c r="Q19" s="357"/>
      <c r="R19" s="357"/>
      <c r="S19" s="357"/>
      <c r="T19" s="360"/>
    </row>
    <row r="20" spans="2:28" x14ac:dyDescent="0.2">
      <c r="B20" s="68"/>
      <c r="E20" s="69"/>
      <c r="G20" s="68"/>
      <c r="J20" s="69"/>
      <c r="L20" s="357"/>
      <c r="M20" s="357"/>
      <c r="N20" s="357"/>
      <c r="O20" s="357"/>
      <c r="Q20" s="357"/>
      <c r="R20" s="357"/>
      <c r="S20" s="357"/>
      <c r="T20" s="357"/>
    </row>
    <row r="21" spans="2:28" x14ac:dyDescent="0.2">
      <c r="B21" s="92" t="s">
        <v>217</v>
      </c>
      <c r="C21" s="62"/>
      <c r="D21" s="62"/>
      <c r="E21" s="93">
        <f>E17*E18</f>
        <v>660</v>
      </c>
      <c r="G21" s="92" t="s">
        <v>217</v>
      </c>
      <c r="H21" s="62"/>
      <c r="I21" s="62"/>
      <c r="J21" s="93">
        <f>J17*J18</f>
        <v>407</v>
      </c>
      <c r="L21" s="361"/>
      <c r="M21" s="357"/>
      <c r="N21" s="357"/>
      <c r="O21" s="362"/>
      <c r="Q21" s="361"/>
      <c r="R21" s="357"/>
      <c r="S21" s="357"/>
      <c r="T21" s="362"/>
    </row>
    <row r="22" spans="2:28" x14ac:dyDescent="0.2">
      <c r="B22" s="92" t="s">
        <v>218</v>
      </c>
      <c r="C22" s="62"/>
      <c r="D22" s="62"/>
      <c r="E22" s="174"/>
      <c r="G22" s="92" t="s">
        <v>218</v>
      </c>
      <c r="H22" s="62"/>
      <c r="I22" s="62"/>
      <c r="J22" s="174"/>
      <c r="L22" s="361"/>
      <c r="M22" s="357"/>
      <c r="N22" s="357"/>
      <c r="O22" s="362"/>
      <c r="Q22" s="361"/>
      <c r="R22" s="357"/>
      <c r="S22" s="357"/>
      <c r="T22" s="362"/>
    </row>
    <row r="23" spans="2:28" x14ac:dyDescent="0.2">
      <c r="B23" s="92" t="s">
        <v>211</v>
      </c>
      <c r="C23" s="62"/>
      <c r="D23" s="62"/>
      <c r="E23" s="93">
        <f>E21*E19</f>
        <v>66</v>
      </c>
      <c r="G23" s="92" t="s">
        <v>211</v>
      </c>
      <c r="H23" s="62"/>
      <c r="I23" s="62"/>
      <c r="J23" s="93">
        <v>0</v>
      </c>
      <c r="L23" s="361"/>
      <c r="M23" s="357"/>
      <c r="N23" s="357"/>
      <c r="O23" s="362"/>
      <c r="Q23" s="361"/>
      <c r="R23" s="357"/>
      <c r="S23" s="357"/>
      <c r="T23" s="362"/>
      <c r="W23" s="464"/>
      <c r="X23" s="464"/>
      <c r="Y23" s="464"/>
      <c r="Z23" s="464"/>
      <c r="AA23" s="464"/>
      <c r="AB23" s="464"/>
    </row>
    <row r="24" spans="2:28" x14ac:dyDescent="0.2">
      <c r="B24" s="68"/>
      <c r="E24" s="69"/>
      <c r="G24" s="68"/>
      <c r="J24" s="69"/>
      <c r="L24" s="357"/>
      <c r="M24" s="357"/>
      <c r="N24" s="357"/>
      <c r="O24" s="357"/>
      <c r="Q24" s="357"/>
      <c r="R24" s="357"/>
      <c r="S24" s="357"/>
      <c r="T24" s="357"/>
    </row>
    <row r="25" spans="2:28" x14ac:dyDescent="0.2">
      <c r="B25" s="364" t="s">
        <v>219</v>
      </c>
      <c r="C25" s="97"/>
      <c r="D25" s="97"/>
      <c r="E25" s="365">
        <f>E21-E23+E22</f>
        <v>594</v>
      </c>
      <c r="G25" s="76" t="s">
        <v>219</v>
      </c>
      <c r="H25" s="77"/>
      <c r="I25" s="77"/>
      <c r="J25" s="90">
        <f>J21-J23+J22</f>
        <v>407</v>
      </c>
      <c r="L25" s="88"/>
      <c r="M25" s="357"/>
      <c r="N25" s="357"/>
      <c r="O25" s="363"/>
      <c r="Q25" s="88"/>
      <c r="R25" s="357"/>
      <c r="S25" s="357"/>
      <c r="T25" s="363"/>
    </row>
    <row r="26" spans="2:28" ht="26.25" customHeight="1" x14ac:dyDescent="0.2">
      <c r="B26" s="458"/>
      <c r="C26" s="458"/>
      <c r="D26" s="458"/>
      <c r="E26" s="458"/>
      <c r="G26" s="459"/>
      <c r="H26" s="459"/>
      <c r="I26" s="459"/>
      <c r="J26" s="459"/>
      <c r="L26" s="357"/>
      <c r="M26" s="357"/>
      <c r="N26" s="357"/>
      <c r="O26" s="357"/>
      <c r="Q26" s="357"/>
      <c r="R26" s="357"/>
      <c r="S26" s="357"/>
      <c r="T26" s="357"/>
    </row>
    <row r="27" spans="2:28" x14ac:dyDescent="0.2">
      <c r="E27" s="7"/>
      <c r="L27" s="454"/>
      <c r="M27" s="454"/>
      <c r="N27" s="454"/>
      <c r="O27" s="454"/>
      <c r="Q27" s="456" t="s">
        <v>190</v>
      </c>
      <c r="R27" s="456"/>
      <c r="S27" s="456"/>
      <c r="T27" s="456"/>
    </row>
    <row r="28" spans="2:28" x14ac:dyDescent="0.2">
      <c r="B28" s="451" t="s">
        <v>220</v>
      </c>
      <c r="C28" s="452"/>
      <c r="D28" s="452"/>
      <c r="E28" s="453"/>
      <c r="G28" s="451" t="s">
        <v>221</v>
      </c>
      <c r="H28" s="452"/>
      <c r="I28" s="452"/>
      <c r="J28" s="453"/>
      <c r="L28" s="357"/>
      <c r="M28" s="357"/>
      <c r="N28" s="357"/>
      <c r="O28" s="357"/>
      <c r="Q28" s="454"/>
      <c r="R28" s="454"/>
      <c r="S28" s="454"/>
      <c r="T28" s="454"/>
    </row>
    <row r="29" spans="2:28" x14ac:dyDescent="0.2">
      <c r="B29" s="68"/>
      <c r="E29" s="69"/>
      <c r="G29" s="68"/>
      <c r="J29" s="69"/>
      <c r="M29" s="357"/>
      <c r="N29" s="357"/>
      <c r="O29" s="358"/>
      <c r="Q29" s="357"/>
      <c r="R29" s="357"/>
      <c r="S29" s="357"/>
      <c r="T29" s="357"/>
    </row>
    <row r="30" spans="2:28" x14ac:dyDescent="0.2">
      <c r="B30" s="91" t="s">
        <v>222</v>
      </c>
      <c r="C30" s="62"/>
      <c r="D30" s="62"/>
      <c r="E30" s="128">
        <v>22</v>
      </c>
      <c r="G30" s="91" t="s">
        <v>222</v>
      </c>
      <c r="H30" s="62"/>
      <c r="I30" s="62"/>
      <c r="J30" s="128">
        <v>15</v>
      </c>
      <c r="L30" s="357"/>
      <c r="M30" s="357"/>
      <c r="N30" s="357"/>
      <c r="O30" s="359"/>
      <c r="Q30" s="357"/>
      <c r="R30" s="357"/>
      <c r="S30" s="357"/>
      <c r="T30" s="358"/>
    </row>
    <row r="31" spans="2:28" x14ac:dyDescent="0.2">
      <c r="B31" s="91" t="s">
        <v>223</v>
      </c>
      <c r="C31" s="62"/>
      <c r="D31" s="62"/>
      <c r="E31" s="175">
        <v>0</v>
      </c>
      <c r="G31" s="91" t="s">
        <v>223</v>
      </c>
      <c r="H31" s="62"/>
      <c r="I31" s="62"/>
      <c r="J31" s="175">
        <v>0</v>
      </c>
      <c r="L31" s="357"/>
      <c r="M31" s="357"/>
      <c r="N31" s="357"/>
      <c r="O31" s="360"/>
      <c r="Q31" s="357"/>
      <c r="R31" s="357"/>
      <c r="S31" s="357"/>
      <c r="T31" s="374"/>
    </row>
    <row r="32" spans="2:28" x14ac:dyDescent="0.2">
      <c r="B32" s="68"/>
      <c r="E32" s="69"/>
      <c r="G32" s="68"/>
      <c r="J32" s="69"/>
      <c r="L32" s="357"/>
      <c r="M32" s="357"/>
      <c r="N32" s="357"/>
      <c r="O32" s="357"/>
      <c r="Q32" s="357"/>
      <c r="R32" s="357"/>
      <c r="S32" s="357"/>
      <c r="T32" s="357"/>
    </row>
    <row r="33" spans="2:21" x14ac:dyDescent="0.2">
      <c r="B33" s="76" t="s">
        <v>224</v>
      </c>
      <c r="C33" s="77"/>
      <c r="D33" s="77"/>
      <c r="E33" s="90">
        <f>E30-(E30*E31)</f>
        <v>22</v>
      </c>
      <c r="G33" s="76" t="s">
        <v>224</v>
      </c>
      <c r="H33" s="77"/>
      <c r="I33" s="77"/>
      <c r="J33" s="90">
        <f>J30-(J30*J31)</f>
        <v>15</v>
      </c>
      <c r="L33" s="361"/>
      <c r="M33" s="357"/>
      <c r="N33" s="357"/>
      <c r="O33" s="362"/>
      <c r="Q33" s="88"/>
      <c r="R33" s="357"/>
      <c r="S33" s="357"/>
      <c r="T33" s="363"/>
    </row>
    <row r="34" spans="2:21" x14ac:dyDescent="0.2">
      <c r="E34" s="7"/>
      <c r="L34" s="361"/>
      <c r="M34" s="357"/>
      <c r="N34" s="357"/>
      <c r="O34" s="362"/>
    </row>
    <row r="35" spans="2:21" ht="13.5" customHeight="1" x14ac:dyDescent="0.2">
      <c r="E35" s="7"/>
      <c r="L35" s="361"/>
      <c r="M35" s="357"/>
      <c r="N35" s="357"/>
      <c r="O35" s="362"/>
      <c r="S35" s="122"/>
      <c r="T35" s="122"/>
      <c r="U35" s="122"/>
    </row>
    <row r="36" spans="2:21" x14ac:dyDescent="0.2">
      <c r="B36" s="451" t="s">
        <v>225</v>
      </c>
      <c r="C36" s="452"/>
      <c r="D36" s="452"/>
      <c r="E36" s="453"/>
      <c r="L36" s="357"/>
      <c r="M36" s="357"/>
      <c r="N36" s="357"/>
      <c r="O36" s="357"/>
      <c r="S36" s="122"/>
      <c r="T36" s="122"/>
      <c r="U36" s="122"/>
    </row>
    <row r="37" spans="2:21" x14ac:dyDescent="0.2">
      <c r="B37" s="96"/>
      <c r="C37" s="97"/>
      <c r="D37" s="97"/>
      <c r="E37" s="98"/>
      <c r="L37" s="88"/>
      <c r="M37" s="357"/>
      <c r="N37" s="357"/>
      <c r="O37" s="363"/>
      <c r="S37" s="122"/>
      <c r="T37" s="122"/>
      <c r="U37" s="122"/>
    </row>
    <row r="38" spans="2:21" x14ac:dyDescent="0.2">
      <c r="B38" s="91" t="s">
        <v>226</v>
      </c>
      <c r="C38" s="62"/>
      <c r="D38" s="62"/>
      <c r="E38" s="128"/>
      <c r="S38" s="122"/>
      <c r="T38" s="122"/>
      <c r="U38" s="122"/>
    </row>
    <row r="39" spans="2:21" x14ac:dyDescent="0.2">
      <c r="B39" s="91" t="s">
        <v>223</v>
      </c>
      <c r="C39" s="62"/>
      <c r="D39" s="62"/>
      <c r="E39" s="127">
        <v>0</v>
      </c>
      <c r="S39" s="122"/>
      <c r="T39" s="122"/>
      <c r="U39" s="122"/>
    </row>
    <row r="40" spans="2:21" x14ac:dyDescent="0.2">
      <c r="B40" s="91" t="s">
        <v>227</v>
      </c>
      <c r="C40" s="62"/>
      <c r="D40" s="95"/>
      <c r="E40" s="132"/>
      <c r="S40" s="122"/>
      <c r="T40" s="122"/>
      <c r="U40" s="122"/>
    </row>
    <row r="41" spans="2:21" x14ac:dyDescent="0.2">
      <c r="B41" s="99"/>
      <c r="C41" s="100"/>
      <c r="D41" s="100"/>
      <c r="E41" s="101"/>
      <c r="S41" s="122"/>
      <c r="T41" s="122"/>
      <c r="U41" s="122"/>
    </row>
    <row r="42" spans="2:21" x14ac:dyDescent="0.2">
      <c r="B42" s="76" t="s">
        <v>228</v>
      </c>
      <c r="C42" s="77"/>
      <c r="D42" s="77"/>
      <c r="E42" s="90">
        <f>E38-E39</f>
        <v>0</v>
      </c>
    </row>
    <row r="43" spans="2:21" x14ac:dyDescent="0.2">
      <c r="E43" s="7"/>
    </row>
    <row r="44" spans="2:21" ht="15" x14ac:dyDescent="0.2">
      <c r="E44" s="7"/>
      <c r="G44" s="120"/>
      <c r="H44" s="121"/>
      <c r="I44" s="121"/>
      <c r="J44" s="121"/>
      <c r="K44" s="55"/>
      <c r="M44" s="121"/>
      <c r="N44" s="121"/>
      <c r="O44" s="121"/>
      <c r="P44" s="121"/>
      <c r="Q44" s="121"/>
    </row>
    <row r="45" spans="2:21" x14ac:dyDescent="0.2">
      <c r="B45" s="451" t="s">
        <v>229</v>
      </c>
      <c r="C45" s="452"/>
      <c r="D45" s="452"/>
      <c r="E45" s="453"/>
      <c r="G45" s="451" t="s">
        <v>230</v>
      </c>
      <c r="H45" s="452"/>
      <c r="I45" s="452"/>
      <c r="J45" s="453"/>
      <c r="P45" s="455" t="s">
        <v>190</v>
      </c>
      <c r="Q45" s="455"/>
      <c r="R45" s="455"/>
      <c r="S45" s="455"/>
      <c r="T45" s="455"/>
    </row>
    <row r="46" spans="2:21" x14ac:dyDescent="0.2">
      <c r="B46" s="96"/>
      <c r="C46" s="97"/>
      <c r="D46" s="97"/>
      <c r="E46" s="98"/>
      <c r="G46" s="96"/>
      <c r="H46" s="97"/>
      <c r="I46" s="97"/>
      <c r="J46" s="98"/>
    </row>
    <row r="47" spans="2:21" x14ac:dyDescent="0.2">
      <c r="B47" s="91" t="s">
        <v>231</v>
      </c>
      <c r="C47" s="62"/>
      <c r="D47" s="62"/>
      <c r="E47" s="128"/>
      <c r="G47" s="91" t="s">
        <v>231</v>
      </c>
      <c r="H47" s="62"/>
      <c r="I47" s="62"/>
      <c r="J47" s="128"/>
    </row>
    <row r="48" spans="2:21" x14ac:dyDescent="0.2">
      <c r="B48" s="91" t="s">
        <v>232</v>
      </c>
      <c r="C48" s="62"/>
      <c r="D48" s="62"/>
      <c r="E48" s="128"/>
      <c r="G48" s="91" t="s">
        <v>232</v>
      </c>
      <c r="H48" s="62"/>
      <c r="I48" s="62"/>
      <c r="J48" s="128"/>
    </row>
    <row r="49" spans="2:20" x14ac:dyDescent="0.2">
      <c r="B49" s="91" t="s">
        <v>233</v>
      </c>
      <c r="C49" s="62"/>
      <c r="D49" s="95"/>
      <c r="E49" s="133"/>
      <c r="G49" s="91" t="s">
        <v>233</v>
      </c>
      <c r="H49" s="62"/>
      <c r="I49" s="95"/>
      <c r="J49" s="133"/>
    </row>
    <row r="50" spans="2:20" x14ac:dyDescent="0.2">
      <c r="B50" s="99" t="s">
        <v>234</v>
      </c>
      <c r="C50" s="100"/>
      <c r="D50" s="100"/>
      <c r="E50" s="125">
        <v>1</v>
      </c>
      <c r="G50" s="99" t="s">
        <v>234</v>
      </c>
      <c r="H50" s="100"/>
      <c r="I50" s="100"/>
      <c r="J50" s="125">
        <v>1</v>
      </c>
    </row>
    <row r="51" spans="2:20" x14ac:dyDescent="0.2">
      <c r="B51" s="76" t="s">
        <v>235</v>
      </c>
      <c r="C51" s="77"/>
      <c r="D51" s="77"/>
      <c r="E51" s="123">
        <f>E52*12</f>
        <v>240</v>
      </c>
      <c r="G51" s="76" t="s">
        <v>235</v>
      </c>
      <c r="H51" s="77"/>
      <c r="I51" s="77"/>
      <c r="J51" s="123">
        <f>J52*12</f>
        <v>180</v>
      </c>
    </row>
    <row r="52" spans="2:20" x14ac:dyDescent="0.2">
      <c r="B52" s="83" t="s">
        <v>236</v>
      </c>
      <c r="C52" s="77"/>
      <c r="D52" s="77"/>
      <c r="E52" s="124">
        <v>20</v>
      </c>
      <c r="G52" s="83" t="s">
        <v>236</v>
      </c>
      <c r="H52" s="77"/>
      <c r="I52" s="77"/>
      <c r="J52" s="124">
        <v>15</v>
      </c>
    </row>
    <row r="53" spans="2:20" ht="13.5" thickBot="1" x14ac:dyDescent="0.25"/>
    <row r="54" spans="2:20" ht="13.5" thickBot="1" x14ac:dyDescent="0.25">
      <c r="B54" s="451" t="s">
        <v>237</v>
      </c>
      <c r="C54" s="452"/>
      <c r="D54" s="452"/>
      <c r="E54" s="453"/>
      <c r="G54" s="451" t="s">
        <v>489</v>
      </c>
      <c r="H54" s="452"/>
      <c r="I54" s="452"/>
      <c r="J54" s="453"/>
    </row>
    <row r="55" spans="2:20" x14ac:dyDescent="0.2">
      <c r="B55" s="102"/>
      <c r="C55" s="103"/>
      <c r="D55" s="103"/>
      <c r="E55" s="104"/>
      <c r="G55" s="102"/>
      <c r="H55" s="103"/>
      <c r="I55" s="103"/>
      <c r="J55" s="104"/>
    </row>
    <row r="56" spans="2:20" x14ac:dyDescent="0.2">
      <c r="B56" s="106" t="s">
        <v>238</v>
      </c>
      <c r="C56" s="62"/>
      <c r="D56" s="62"/>
      <c r="E56" s="128">
        <v>526.64</v>
      </c>
      <c r="G56" s="106" t="s">
        <v>238</v>
      </c>
      <c r="H56" s="62"/>
      <c r="I56" s="62"/>
      <c r="J56" s="128">
        <v>526.64</v>
      </c>
    </row>
    <row r="57" spans="2:20" ht="12.75" customHeight="1" x14ac:dyDescent="0.2">
      <c r="B57" s="106" t="s">
        <v>227</v>
      </c>
      <c r="C57" s="62"/>
      <c r="D57" s="62"/>
      <c r="E57" s="127">
        <v>0.2</v>
      </c>
      <c r="G57" s="106" t="s">
        <v>227</v>
      </c>
      <c r="H57" s="62"/>
      <c r="I57" s="62"/>
      <c r="J57" s="127">
        <v>0.2</v>
      </c>
      <c r="K57" s="122"/>
      <c r="L57" s="122"/>
      <c r="M57" s="122"/>
      <c r="N57" s="122"/>
      <c r="O57" s="122"/>
      <c r="P57" s="122"/>
      <c r="Q57" s="122"/>
      <c r="R57" s="122"/>
      <c r="S57" s="122"/>
      <c r="T57" s="122"/>
    </row>
    <row r="58" spans="2:20" ht="13.5" customHeight="1" thickBot="1" x14ac:dyDescent="0.25">
      <c r="B58" s="99" t="s">
        <v>239</v>
      </c>
      <c r="C58" s="100"/>
      <c r="D58" s="100"/>
      <c r="E58" s="134">
        <v>12</v>
      </c>
      <c r="G58" s="99" t="s">
        <v>239</v>
      </c>
      <c r="H58" s="100"/>
      <c r="I58" s="100"/>
      <c r="J58" s="134">
        <v>12</v>
      </c>
      <c r="K58" s="122"/>
      <c r="L58" s="122"/>
      <c r="M58" s="122"/>
      <c r="N58" s="122"/>
      <c r="O58" s="122"/>
      <c r="P58" s="122"/>
      <c r="Q58" s="122"/>
      <c r="R58" s="122"/>
      <c r="S58" s="122"/>
      <c r="T58" s="122"/>
    </row>
    <row r="59" spans="2:20" ht="13.5" thickBot="1" x14ac:dyDescent="0.25">
      <c r="B59" s="126" t="s">
        <v>235</v>
      </c>
      <c r="C59" s="77"/>
      <c r="D59" s="77"/>
      <c r="E59" s="123">
        <f>(E56-(E56*E57))*E58</f>
        <v>5055.7440000000006</v>
      </c>
      <c r="G59" s="126" t="s">
        <v>235</v>
      </c>
      <c r="H59" s="77"/>
      <c r="I59" s="77"/>
      <c r="J59" s="123">
        <f>(J56-(J56*J57))*J58</f>
        <v>5055.7440000000006</v>
      </c>
      <c r="K59" s="122"/>
      <c r="L59" s="122"/>
      <c r="M59" s="122"/>
      <c r="N59" s="122"/>
      <c r="O59" s="122"/>
      <c r="P59" s="122"/>
      <c r="Q59" s="122"/>
      <c r="R59" s="122"/>
      <c r="S59" s="122"/>
      <c r="T59" s="122"/>
    </row>
    <row r="60" spans="2:20" ht="13.5" thickBot="1" x14ac:dyDescent="0.25">
      <c r="B60" s="83" t="s">
        <v>236</v>
      </c>
      <c r="C60" s="77"/>
      <c r="D60" s="77"/>
      <c r="E60" s="124">
        <f>E59/12</f>
        <v>421.31200000000007</v>
      </c>
      <c r="G60" s="83" t="s">
        <v>236</v>
      </c>
      <c r="H60" s="77"/>
      <c r="I60" s="77"/>
      <c r="J60" s="124">
        <f>J59/12</f>
        <v>421.31200000000007</v>
      </c>
    </row>
    <row r="63" spans="2:20" x14ac:dyDescent="0.2">
      <c r="B63" s="460"/>
      <c r="C63" s="461"/>
      <c r="D63" s="461"/>
      <c r="E63" s="461"/>
      <c r="F63" s="461"/>
      <c r="G63" s="461"/>
      <c r="H63" s="461"/>
      <c r="I63" s="461"/>
      <c r="J63" s="461"/>
      <c r="K63" s="461"/>
      <c r="L63" s="461"/>
      <c r="M63" s="461"/>
      <c r="N63" s="461"/>
    </row>
    <row r="64" spans="2:20" x14ac:dyDescent="0.2">
      <c r="B64" s="461"/>
      <c r="C64" s="461"/>
      <c r="D64" s="461"/>
      <c r="E64" s="461"/>
      <c r="F64" s="461"/>
      <c r="G64" s="461"/>
      <c r="H64" s="461"/>
      <c r="I64" s="461"/>
      <c r="J64" s="461"/>
      <c r="K64" s="461"/>
      <c r="L64" s="461"/>
      <c r="M64" s="461"/>
      <c r="N64" s="461"/>
    </row>
    <row r="65" spans="2:14" x14ac:dyDescent="0.2">
      <c r="B65" s="461"/>
      <c r="C65" s="461"/>
      <c r="D65" s="461"/>
      <c r="E65" s="461"/>
      <c r="F65" s="461"/>
      <c r="G65" s="461"/>
      <c r="H65" s="461"/>
      <c r="I65" s="461"/>
      <c r="J65" s="461"/>
      <c r="K65" s="461"/>
      <c r="L65" s="461"/>
      <c r="M65" s="461"/>
      <c r="N65" s="461"/>
    </row>
    <row r="66" spans="2:14" x14ac:dyDescent="0.2">
      <c r="B66" s="461"/>
      <c r="C66" s="461"/>
      <c r="D66" s="461"/>
      <c r="E66" s="461"/>
      <c r="F66" s="461"/>
      <c r="G66" s="461"/>
      <c r="H66" s="461"/>
      <c r="I66" s="461"/>
      <c r="J66" s="461"/>
      <c r="K66" s="461"/>
      <c r="L66" s="461"/>
      <c r="M66" s="461"/>
      <c r="N66" s="461"/>
    </row>
  </sheetData>
  <mergeCells count="27">
    <mergeCell ref="V15:AC15"/>
    <mergeCell ref="W23:AB23"/>
    <mergeCell ref="L27:O27"/>
    <mergeCell ref="Q2:T2"/>
    <mergeCell ref="L2:O2"/>
    <mergeCell ref="L15:O15"/>
    <mergeCell ref="B63:N66"/>
    <mergeCell ref="B36:E36"/>
    <mergeCell ref="B45:E45"/>
    <mergeCell ref="B54:E54"/>
    <mergeCell ref="G54:J54"/>
    <mergeCell ref="B2:E2"/>
    <mergeCell ref="B15:E15"/>
    <mergeCell ref="B28:E28"/>
    <mergeCell ref="G2:J2"/>
    <mergeCell ref="G15:J15"/>
    <mergeCell ref="B14:E14"/>
    <mergeCell ref="G14:J14"/>
    <mergeCell ref="B26:E26"/>
    <mergeCell ref="G26:J26"/>
    <mergeCell ref="Q28:T28"/>
    <mergeCell ref="Q15:T15"/>
    <mergeCell ref="G45:J45"/>
    <mergeCell ref="Q14:T14"/>
    <mergeCell ref="Q27:T27"/>
    <mergeCell ref="P45:T45"/>
    <mergeCell ref="G28:J28"/>
  </mergeCells>
  <pageMargins left="0.511811024" right="0.511811024" top="0.78740157499999996" bottom="0.78740157499999996" header="0.31496062000000002" footer="0.31496062000000002"/>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240</v>
      </c>
    </row>
    <row r="3" spans="1:8" ht="13.5" thickBot="1" x14ac:dyDescent="0.25">
      <c r="A3" s="50"/>
    </row>
    <row r="4" spans="1:8" ht="13.5" thickBot="1" x14ac:dyDescent="0.25">
      <c r="A4" s="468" t="s">
        <v>241</v>
      </c>
      <c r="B4" s="469"/>
      <c r="C4" s="469"/>
      <c r="D4" s="469"/>
      <c r="E4" s="470"/>
      <c r="H4" s="10" t="s">
        <v>242</v>
      </c>
    </row>
    <row r="5" spans="1:8" ht="13.5" thickBot="1" x14ac:dyDescent="0.25">
      <c r="A5" s="471" t="s">
        <v>243</v>
      </c>
      <c r="B5" s="471"/>
      <c r="C5" s="471"/>
      <c r="D5" s="471"/>
      <c r="E5" s="80" t="s">
        <v>197</v>
      </c>
    </row>
    <row r="6" spans="1:8" x14ac:dyDescent="0.2">
      <c r="A6" s="57" t="s">
        <v>244</v>
      </c>
      <c r="B6" s="62"/>
      <c r="C6" s="62"/>
      <c r="D6" s="62"/>
      <c r="E6" s="137">
        <v>88.61</v>
      </c>
      <c r="F6" s="107" t="s">
        <v>245</v>
      </c>
      <c r="G6" s="135">
        <v>0.5</v>
      </c>
      <c r="H6" t="s">
        <v>246</v>
      </c>
    </row>
    <row r="7" spans="1:8" ht="13.5" thickBot="1" x14ac:dyDescent="0.25">
      <c r="A7" s="57" t="s">
        <v>247</v>
      </c>
      <c r="B7" s="62"/>
      <c r="C7" s="62"/>
      <c r="D7" s="62"/>
      <c r="E7" s="138">
        <v>1.35</v>
      </c>
      <c r="G7" s="136">
        <v>0.5</v>
      </c>
      <c r="H7" t="s">
        <v>248</v>
      </c>
    </row>
    <row r="8" spans="1:8" ht="13.5" thickBot="1" x14ac:dyDescent="0.25">
      <c r="A8" s="60" t="s">
        <v>249</v>
      </c>
      <c r="B8" s="61"/>
      <c r="C8" s="61"/>
      <c r="D8" s="61"/>
      <c r="E8" s="139">
        <v>10.039999999999999</v>
      </c>
    </row>
    <row r="9" spans="1:8" ht="13.5" thickBot="1" x14ac:dyDescent="0.25">
      <c r="A9" s="50"/>
    </row>
    <row r="10" spans="1:8" ht="13.5" thickBot="1" x14ac:dyDescent="0.25">
      <c r="A10" s="468" t="s">
        <v>241</v>
      </c>
      <c r="B10" s="469"/>
      <c r="C10" s="469"/>
      <c r="D10" s="469"/>
      <c r="E10" s="470"/>
    </row>
    <row r="11" spans="1:8" ht="13.5" thickBot="1" x14ac:dyDescent="0.25">
      <c r="A11" s="471" t="s">
        <v>243</v>
      </c>
      <c r="B11" s="471"/>
      <c r="C11" s="471"/>
      <c r="D11" s="471"/>
      <c r="E11" s="80" t="s">
        <v>197</v>
      </c>
    </row>
    <row r="12" spans="1:8" x14ac:dyDescent="0.2">
      <c r="A12" s="58" t="s">
        <v>250</v>
      </c>
      <c r="B12" s="59"/>
      <c r="C12" s="59"/>
      <c r="D12" s="59"/>
      <c r="E12" s="140">
        <f>E6*G6</f>
        <v>44.305</v>
      </c>
    </row>
    <row r="13" spans="1:8" ht="13.5" thickBot="1" x14ac:dyDescent="0.25">
      <c r="A13" s="57" t="s">
        <v>251</v>
      </c>
      <c r="B13" s="62"/>
      <c r="C13" s="62"/>
      <c r="D13" s="62"/>
      <c r="E13" s="141">
        <f>E6*G7</f>
        <v>44.305</v>
      </c>
    </row>
    <row r="14" spans="1:8" ht="13.5" thickBot="1" x14ac:dyDescent="0.25">
      <c r="A14" s="50"/>
    </row>
    <row r="15" spans="1:8" ht="13.5" thickBot="1" x14ac:dyDescent="0.25">
      <c r="A15" s="76" t="s">
        <v>252</v>
      </c>
      <c r="B15" s="77"/>
      <c r="C15" s="143">
        <v>12</v>
      </c>
      <c r="E15" s="76" t="s">
        <v>252</v>
      </c>
      <c r="F15" s="77"/>
      <c r="G15" s="142">
        <v>18</v>
      </c>
      <c r="H15" s="37" t="s">
        <v>253</v>
      </c>
    </row>
    <row r="16" spans="1:8" ht="13.5" thickBot="1" x14ac:dyDescent="0.25">
      <c r="A16" s="50"/>
      <c r="E16" s="50"/>
    </row>
    <row r="17" spans="1:16" ht="13.5" thickBot="1" x14ac:dyDescent="0.25">
      <c r="A17" s="472" t="s">
        <v>254</v>
      </c>
      <c r="B17" s="473"/>
      <c r="C17" s="474"/>
      <c r="E17" s="472" t="s">
        <v>254</v>
      </c>
      <c r="F17" s="473"/>
      <c r="G17" s="474"/>
    </row>
    <row r="18" spans="1:16" x14ac:dyDescent="0.2">
      <c r="A18" s="68"/>
      <c r="C18" s="69"/>
      <c r="E18" s="68"/>
      <c r="G18" s="69"/>
    </row>
    <row r="19" spans="1:16" x14ac:dyDescent="0.2">
      <c r="A19" s="70" t="s">
        <v>193</v>
      </c>
      <c r="C19" s="69"/>
      <c r="E19" s="70" t="s">
        <v>193</v>
      </c>
      <c r="G19" s="69"/>
    </row>
    <row r="20" spans="1:16" x14ac:dyDescent="0.2">
      <c r="A20" s="68" t="s">
        <v>194</v>
      </c>
      <c r="C20" s="71" t="e">
        <f>#REF!</f>
        <v>#REF!</v>
      </c>
      <c r="E20" s="68" t="s">
        <v>194</v>
      </c>
      <c r="G20" s="71" t="e">
        <f>#REF!</f>
        <v>#REF!</v>
      </c>
    </row>
    <row r="21" spans="1:16" x14ac:dyDescent="0.2">
      <c r="A21" s="68" t="s">
        <v>255</v>
      </c>
      <c r="C21" s="71" t="e">
        <f>#REF!</f>
        <v>#REF!</v>
      </c>
      <c r="E21" s="68" t="s">
        <v>255</v>
      </c>
      <c r="G21" s="71" t="e">
        <f>#REF!</f>
        <v>#REF!</v>
      </c>
    </row>
    <row r="22" spans="1:16" x14ac:dyDescent="0.2">
      <c r="A22" s="68" t="s">
        <v>256</v>
      </c>
      <c r="C22" s="71" t="e">
        <f>-'Mód2.2'!C11</f>
        <v>#REF!</v>
      </c>
      <c r="D22" s="115" t="s">
        <v>257</v>
      </c>
      <c r="E22" s="68" t="s">
        <v>256</v>
      </c>
      <c r="G22" s="71" t="e">
        <f>-'Mód2.2'!C11</f>
        <v>#REF!</v>
      </c>
    </row>
    <row r="23" spans="1:16" x14ac:dyDescent="0.2">
      <c r="A23" s="70" t="s">
        <v>196</v>
      </c>
      <c r="C23" s="72" t="e">
        <f>SUM(C20:C22)</f>
        <v>#REF!</v>
      </c>
      <c r="E23" s="70" t="s">
        <v>196</v>
      </c>
      <c r="G23" s="72" t="e">
        <f>SUM(G20:G22)</f>
        <v>#REF!</v>
      </c>
    </row>
    <row r="24" spans="1:16" x14ac:dyDescent="0.2">
      <c r="A24" s="68"/>
      <c r="C24" s="69"/>
      <c r="E24" s="68"/>
      <c r="G24" s="69"/>
    </row>
    <row r="25" spans="1:16" x14ac:dyDescent="0.2">
      <c r="A25" s="70" t="s">
        <v>252</v>
      </c>
      <c r="C25" s="75">
        <f>C15</f>
        <v>12</v>
      </c>
      <c r="E25" s="70" t="s">
        <v>252</v>
      </c>
      <c r="G25" s="75">
        <f>G15</f>
        <v>18</v>
      </c>
    </row>
    <row r="26" spans="1:16" x14ac:dyDescent="0.2">
      <c r="A26" s="70" t="s">
        <v>258</v>
      </c>
      <c r="C26" s="85">
        <f>E12</f>
        <v>44.305</v>
      </c>
      <c r="E26" s="70" t="s">
        <v>258</v>
      </c>
      <c r="G26" s="85">
        <f>E12</f>
        <v>44.305</v>
      </c>
    </row>
    <row r="27" spans="1:16" ht="13.5" thickBot="1" x14ac:dyDescent="0.25">
      <c r="A27" s="68"/>
      <c r="C27" s="69"/>
      <c r="E27" s="68"/>
      <c r="G27" s="69"/>
    </row>
    <row r="28" spans="1:16" ht="13.5" thickBot="1" x14ac:dyDescent="0.25">
      <c r="A28" s="64" t="s">
        <v>259</v>
      </c>
      <c r="B28" s="65"/>
      <c r="C28" s="79" t="e">
        <f>C23/C25*C26%</f>
        <v>#REF!</v>
      </c>
      <c r="E28" s="116" t="s">
        <v>260</v>
      </c>
      <c r="F28" s="65"/>
      <c r="G28" s="79" t="e">
        <f>G23/G25*G26%</f>
        <v>#REF!</v>
      </c>
    </row>
    <row r="29" spans="1:16" ht="13.5" thickBot="1" x14ac:dyDescent="0.25"/>
    <row r="30" spans="1:16" ht="13.5" thickBot="1" x14ac:dyDescent="0.25">
      <c r="A30" s="451" t="s">
        <v>261</v>
      </c>
      <c r="B30" s="452"/>
      <c r="C30" s="452"/>
      <c r="D30" s="452"/>
      <c r="E30" s="452"/>
      <c r="F30" s="452"/>
      <c r="G30" s="453"/>
      <c r="J30" s="451" t="s">
        <v>261</v>
      </c>
      <c r="K30" s="452"/>
      <c r="L30" s="452"/>
      <c r="M30" s="452"/>
      <c r="N30" s="452"/>
      <c r="O30" s="452"/>
      <c r="P30" s="453"/>
    </row>
    <row r="31" spans="1:16" x14ac:dyDescent="0.2">
      <c r="A31" s="68"/>
      <c r="G31" s="69"/>
      <c r="J31" s="68"/>
      <c r="P31" s="69"/>
    </row>
    <row r="32" spans="1:16" x14ac:dyDescent="0.2">
      <c r="A32" s="70" t="s">
        <v>193</v>
      </c>
      <c r="G32" s="69"/>
      <c r="J32" s="70" t="s">
        <v>193</v>
      </c>
      <c r="P32" s="69"/>
    </row>
    <row r="33" spans="1:19" x14ac:dyDescent="0.2">
      <c r="A33" s="68" t="s">
        <v>194</v>
      </c>
      <c r="G33" s="71" t="e">
        <f>#REF!</f>
        <v>#REF!</v>
      </c>
      <c r="J33" s="68" t="s">
        <v>192</v>
      </c>
      <c r="P33" s="71" t="e">
        <f>'Mód2.2'!H11</f>
        <v>#REF!</v>
      </c>
    </row>
    <row r="34" spans="1:19" x14ac:dyDescent="0.2">
      <c r="A34" s="68" t="s">
        <v>195</v>
      </c>
      <c r="G34" s="71" t="e">
        <f>#REF!</f>
        <v>#REF!</v>
      </c>
      <c r="J34" s="68"/>
      <c r="P34" s="71"/>
    </row>
    <row r="35" spans="1:19" x14ac:dyDescent="0.2">
      <c r="A35" s="70" t="s">
        <v>196</v>
      </c>
      <c r="G35" s="72" t="e">
        <f>SUM(G33:G34)</f>
        <v>#REF!</v>
      </c>
      <c r="H35" s="483" t="s">
        <v>257</v>
      </c>
      <c r="I35" s="484"/>
      <c r="J35" s="70" t="s">
        <v>196</v>
      </c>
      <c r="P35" s="72" t="e">
        <f>SUM(P33:P34)</f>
        <v>#REF!</v>
      </c>
    </row>
    <row r="36" spans="1:19" x14ac:dyDescent="0.2">
      <c r="A36" s="68"/>
      <c r="G36" s="69"/>
      <c r="J36" s="68"/>
      <c r="P36" s="69"/>
    </row>
    <row r="37" spans="1:19" x14ac:dyDescent="0.2">
      <c r="A37" s="70" t="s">
        <v>262</v>
      </c>
      <c r="G37" s="73" t="e">
        <f>#REF!</f>
        <v>#REF!</v>
      </c>
      <c r="J37" s="70"/>
      <c r="P37" s="73"/>
    </row>
    <row r="38" spans="1:19" x14ac:dyDescent="0.2">
      <c r="A38" s="70" t="s">
        <v>263</v>
      </c>
      <c r="G38" s="73">
        <v>0.4</v>
      </c>
      <c r="J38" s="70" t="s">
        <v>263</v>
      </c>
      <c r="P38" s="73">
        <v>0.4</v>
      </c>
    </row>
    <row r="39" spans="1:19" x14ac:dyDescent="0.2">
      <c r="A39" s="70" t="s">
        <v>258</v>
      </c>
      <c r="C39" s="74"/>
      <c r="G39" s="85">
        <f>E12</f>
        <v>44.305</v>
      </c>
      <c r="J39" s="70" t="s">
        <v>258</v>
      </c>
      <c r="L39" s="74"/>
      <c r="P39" s="85">
        <f>E12</f>
        <v>44.305</v>
      </c>
    </row>
    <row r="40" spans="1:19" ht="13.5" thickBot="1" x14ac:dyDescent="0.25">
      <c r="A40" s="68"/>
      <c r="G40" s="69"/>
      <c r="J40" s="68"/>
      <c r="P40" s="69"/>
    </row>
    <row r="41" spans="1:19" ht="13.5" thickBot="1" x14ac:dyDescent="0.25">
      <c r="A41" s="451" t="s">
        <v>264</v>
      </c>
      <c r="B41" s="452"/>
      <c r="C41" s="452"/>
      <c r="D41" s="452"/>
      <c r="E41" s="452"/>
      <c r="F41" s="452"/>
      <c r="G41" s="79" t="e">
        <f>G35*G37*G38*G39%</f>
        <v>#REF!</v>
      </c>
      <c r="J41" s="481" t="s">
        <v>265</v>
      </c>
      <c r="K41" s="482"/>
      <c r="L41" s="482"/>
      <c r="M41" s="482"/>
      <c r="N41" s="482"/>
      <c r="O41" s="482"/>
      <c r="P41" s="79" t="e">
        <f>P35*P38*P39%</f>
        <v>#REF!</v>
      </c>
    </row>
    <row r="43" spans="1:19" ht="13.5" thickBot="1" x14ac:dyDescent="0.25"/>
    <row r="44" spans="1:19" ht="13.5" thickBot="1" x14ac:dyDescent="0.25">
      <c r="A44" s="465" t="s">
        <v>266</v>
      </c>
      <c r="B44" s="466"/>
      <c r="C44" s="467"/>
      <c r="E44" s="465" t="s">
        <v>266</v>
      </c>
      <c r="F44" s="466"/>
      <c r="G44" s="467"/>
    </row>
    <row r="45" spans="1:19" x14ac:dyDescent="0.2">
      <c r="A45" s="68"/>
      <c r="C45" s="69"/>
      <c r="E45" s="68"/>
      <c r="G45" s="69"/>
      <c r="J45" s="86" t="s">
        <v>267</v>
      </c>
    </row>
    <row r="46" spans="1:19" x14ac:dyDescent="0.2">
      <c r="A46" s="70" t="s">
        <v>193</v>
      </c>
      <c r="C46" s="69"/>
      <c r="E46" s="70" t="s">
        <v>193</v>
      </c>
      <c r="G46" s="69"/>
    </row>
    <row r="47" spans="1:19" ht="12.75" customHeight="1" x14ac:dyDescent="0.2">
      <c r="A47" s="68" t="s">
        <v>194</v>
      </c>
      <c r="C47" s="71" t="e">
        <f>#REF!</f>
        <v>#REF!</v>
      </c>
      <c r="E47" s="68" t="s">
        <v>194</v>
      </c>
      <c r="G47" s="71" t="e">
        <f>#REF!</f>
        <v>#REF!</v>
      </c>
      <c r="J47" s="462" t="s">
        <v>268</v>
      </c>
      <c r="K47" s="462"/>
      <c r="L47" s="462"/>
      <c r="M47" s="462"/>
      <c r="N47" s="462"/>
      <c r="O47" s="462"/>
      <c r="P47" s="462"/>
      <c r="Q47" s="462"/>
      <c r="R47" s="462"/>
      <c r="S47" s="462"/>
    </row>
    <row r="48" spans="1:19" x14ac:dyDescent="0.2">
      <c r="A48" s="68" t="s">
        <v>255</v>
      </c>
      <c r="C48" s="71" t="e">
        <f>#REF!</f>
        <v>#REF!</v>
      </c>
      <c r="E48" s="68" t="s">
        <v>255</v>
      </c>
      <c r="G48" s="71" t="e">
        <f>#REF!</f>
        <v>#REF!</v>
      </c>
      <c r="H48" s="53"/>
      <c r="I48" s="53"/>
      <c r="J48" s="462"/>
      <c r="K48" s="462"/>
      <c r="L48" s="462"/>
      <c r="M48" s="462"/>
      <c r="N48" s="462"/>
      <c r="O48" s="462"/>
      <c r="P48" s="462"/>
      <c r="Q48" s="462"/>
      <c r="R48" s="462"/>
      <c r="S48" s="462"/>
    </row>
    <row r="49" spans="1:19" x14ac:dyDescent="0.2">
      <c r="A49" s="70" t="s">
        <v>196</v>
      </c>
      <c r="C49" s="72" t="e">
        <f>SUM(C47:C48)</f>
        <v>#REF!</v>
      </c>
      <c r="D49" s="115" t="s">
        <v>257</v>
      </c>
      <c r="E49" s="70" t="s">
        <v>196</v>
      </c>
      <c r="G49" s="72" t="e">
        <f>SUM(G47:G48)</f>
        <v>#REF!</v>
      </c>
      <c r="H49" s="402" t="s">
        <v>257</v>
      </c>
      <c r="I49" s="402"/>
      <c r="J49" s="462"/>
      <c r="K49" s="462"/>
      <c r="L49" s="462"/>
      <c r="M49" s="462"/>
      <c r="N49" s="462"/>
      <c r="O49" s="462"/>
      <c r="P49" s="462"/>
      <c r="Q49" s="462"/>
      <c r="R49" s="462"/>
      <c r="S49" s="462"/>
    </row>
    <row r="50" spans="1:19" x14ac:dyDescent="0.2">
      <c r="A50" s="68"/>
      <c r="C50" s="69"/>
      <c r="E50" s="68"/>
      <c r="G50" s="69"/>
      <c r="J50" s="462"/>
      <c r="K50" s="462"/>
      <c r="L50" s="462"/>
      <c r="M50" s="462"/>
      <c r="N50" s="462"/>
      <c r="O50" s="462"/>
      <c r="P50" s="462"/>
      <c r="Q50" s="462"/>
      <c r="R50" s="462"/>
      <c r="S50" s="462"/>
    </row>
    <row r="51" spans="1:19" ht="13.5" thickBot="1" x14ac:dyDescent="0.25">
      <c r="A51" s="70" t="s">
        <v>252</v>
      </c>
      <c r="C51" s="75">
        <f>C15</f>
        <v>12</v>
      </c>
      <c r="E51" s="70" t="s">
        <v>252</v>
      </c>
      <c r="G51" s="75">
        <f>G15</f>
        <v>18</v>
      </c>
      <c r="J51" s="462"/>
      <c r="K51" s="462"/>
      <c r="L51" s="462"/>
      <c r="M51" s="462"/>
      <c r="N51" s="462"/>
      <c r="O51" s="462"/>
      <c r="P51" s="462"/>
      <c r="Q51" s="462"/>
      <c r="R51" s="462"/>
      <c r="S51" s="462"/>
    </row>
    <row r="52" spans="1:19" ht="13.5" thickBot="1" x14ac:dyDescent="0.25">
      <c r="A52" s="70" t="s">
        <v>258</v>
      </c>
      <c r="C52" s="85">
        <f>E13</f>
        <v>44.305</v>
      </c>
      <c r="E52" s="70" t="s">
        <v>258</v>
      </c>
      <c r="G52" s="85">
        <f>E13</f>
        <v>44.305</v>
      </c>
      <c r="J52" s="84" t="e">
        <f>#REF!*1.94%</f>
        <v>#REF!</v>
      </c>
      <c r="M52" s="7"/>
    </row>
    <row r="53" spans="1:19" ht="13.5" thickBot="1" x14ac:dyDescent="0.25">
      <c r="A53" s="68"/>
      <c r="C53" s="69"/>
      <c r="E53" s="68"/>
      <c r="G53" s="69"/>
    </row>
    <row r="54" spans="1:19" ht="13.5" thickBot="1" x14ac:dyDescent="0.25">
      <c r="A54" s="64" t="s">
        <v>269</v>
      </c>
      <c r="B54" s="65"/>
      <c r="C54" s="79" t="e">
        <f>C49/C51*C52%</f>
        <v>#REF!</v>
      </c>
      <c r="E54" s="116" t="s">
        <v>270</v>
      </c>
      <c r="F54" s="65"/>
      <c r="G54" s="79" t="e">
        <f>G49/G51*G52%</f>
        <v>#REF!</v>
      </c>
    </row>
    <row r="55" spans="1:19" ht="13.5" thickBot="1" x14ac:dyDescent="0.25"/>
    <row r="56" spans="1:19" ht="13.5" thickBot="1" x14ac:dyDescent="0.25">
      <c r="A56" s="451" t="s">
        <v>271</v>
      </c>
      <c r="B56" s="452"/>
      <c r="C56" s="452"/>
      <c r="D56" s="452"/>
      <c r="E56" s="452"/>
      <c r="F56" s="452"/>
      <c r="G56" s="453"/>
      <c r="J56" s="451" t="s">
        <v>271</v>
      </c>
      <c r="K56" s="452"/>
      <c r="L56" s="452"/>
      <c r="M56" s="452"/>
      <c r="N56" s="452"/>
      <c r="O56" s="452"/>
      <c r="P56" s="453"/>
    </row>
    <row r="57" spans="1:19" x14ac:dyDescent="0.2">
      <c r="A57" s="68"/>
      <c r="G57" s="69"/>
      <c r="J57" s="68"/>
      <c r="P57" s="69"/>
    </row>
    <row r="58" spans="1:19" x14ac:dyDescent="0.2">
      <c r="A58" s="70" t="s">
        <v>193</v>
      </c>
      <c r="G58" s="69"/>
      <c r="J58" s="70" t="s">
        <v>193</v>
      </c>
      <c r="P58" s="69"/>
    </row>
    <row r="59" spans="1:19" x14ac:dyDescent="0.2">
      <c r="A59" s="68" t="s">
        <v>194</v>
      </c>
      <c r="G59" s="71" t="e">
        <f>#REF!</f>
        <v>#REF!</v>
      </c>
      <c r="J59" s="68" t="s">
        <v>192</v>
      </c>
      <c r="P59" s="71" t="e">
        <f>'Mód2.2'!H11</f>
        <v>#REF!</v>
      </c>
    </row>
    <row r="60" spans="1:19" x14ac:dyDescent="0.2">
      <c r="A60" s="68" t="s">
        <v>195</v>
      </c>
      <c r="G60" s="71" t="e">
        <f>#REF!</f>
        <v>#REF!</v>
      </c>
      <c r="J60" s="68"/>
      <c r="P60" s="71"/>
    </row>
    <row r="61" spans="1:19" x14ac:dyDescent="0.2">
      <c r="A61" s="70" t="s">
        <v>196</v>
      </c>
      <c r="G61" s="72" t="e">
        <f>SUM(G59:G60)</f>
        <v>#REF!</v>
      </c>
      <c r="J61" s="70" t="s">
        <v>196</v>
      </c>
      <c r="P61" s="72" t="e">
        <f>SUM(P59:P60)</f>
        <v>#REF!</v>
      </c>
    </row>
    <row r="62" spans="1:19" x14ac:dyDescent="0.2">
      <c r="A62" s="68"/>
      <c r="G62" s="69"/>
      <c r="H62" s="483" t="s">
        <v>257</v>
      </c>
      <c r="I62" s="484"/>
      <c r="J62" s="68"/>
      <c r="P62" s="69"/>
    </row>
    <row r="63" spans="1:19" x14ac:dyDescent="0.2">
      <c r="A63" s="70" t="s">
        <v>262</v>
      </c>
      <c r="G63" s="73" t="e">
        <f>#REF!</f>
        <v>#REF!</v>
      </c>
      <c r="J63" s="70"/>
      <c r="P63" s="73"/>
    </row>
    <row r="64" spans="1:19" x14ac:dyDescent="0.2">
      <c r="A64" s="70" t="s">
        <v>263</v>
      </c>
      <c r="G64" s="73">
        <v>0.4</v>
      </c>
      <c r="J64" s="70" t="s">
        <v>263</v>
      </c>
      <c r="P64" s="73">
        <v>0.4</v>
      </c>
    </row>
    <row r="65" spans="1:16" x14ac:dyDescent="0.2">
      <c r="A65" s="70" t="s">
        <v>258</v>
      </c>
      <c r="C65" s="74"/>
      <c r="G65" s="85">
        <f>E13</f>
        <v>44.305</v>
      </c>
      <c r="J65" s="70" t="s">
        <v>258</v>
      </c>
      <c r="L65" s="74"/>
      <c r="P65" s="85">
        <f>E13</f>
        <v>44.305</v>
      </c>
    </row>
    <row r="66" spans="1:16" ht="13.5" thickBot="1" x14ac:dyDescent="0.25">
      <c r="A66" s="68"/>
      <c r="G66" s="69"/>
      <c r="J66" s="68"/>
      <c r="P66" s="69"/>
    </row>
    <row r="67" spans="1:16" ht="13.5" thickBot="1" x14ac:dyDescent="0.25">
      <c r="A67" s="451" t="s">
        <v>272</v>
      </c>
      <c r="B67" s="452"/>
      <c r="C67" s="452"/>
      <c r="D67" s="452"/>
      <c r="E67" s="452"/>
      <c r="F67" s="452"/>
      <c r="G67" s="79" t="e">
        <f>G61*G63*G64*G65%</f>
        <v>#REF!</v>
      </c>
      <c r="J67" s="481" t="s">
        <v>273</v>
      </c>
      <c r="K67" s="482"/>
      <c r="L67" s="482"/>
      <c r="M67" s="482"/>
      <c r="N67" s="482"/>
      <c r="O67" s="482"/>
      <c r="P67" s="79" t="e">
        <f>P61*P64*P65%</f>
        <v>#REF!</v>
      </c>
    </row>
    <row r="70" spans="1:16" ht="13.5" thickBot="1" x14ac:dyDescent="0.25"/>
    <row r="71" spans="1:16" ht="13.5" thickBot="1" x14ac:dyDescent="0.25">
      <c r="A71" s="451" t="s">
        <v>274</v>
      </c>
      <c r="B71" s="452"/>
      <c r="C71" s="452"/>
      <c r="D71" s="452"/>
      <c r="E71" s="452"/>
      <c r="F71" s="452"/>
      <c r="G71" s="453"/>
    </row>
    <row r="72" spans="1:16" x14ac:dyDescent="0.2">
      <c r="A72" s="96"/>
      <c r="B72" s="97"/>
      <c r="C72" s="97"/>
      <c r="D72" s="97"/>
      <c r="E72" s="97"/>
      <c r="F72" s="97"/>
      <c r="G72" s="98"/>
    </row>
    <row r="73" spans="1:16" x14ac:dyDescent="0.2">
      <c r="A73" s="70" t="s">
        <v>193</v>
      </c>
      <c r="G73" s="69"/>
    </row>
    <row r="74" spans="1:16" x14ac:dyDescent="0.2">
      <c r="A74" s="68" t="s">
        <v>275</v>
      </c>
      <c r="G74" s="71" t="e">
        <f>-#REF!</f>
        <v>#REF!</v>
      </c>
    </row>
    <row r="75" spans="1:16" x14ac:dyDescent="0.2">
      <c r="A75" s="68"/>
      <c r="G75" s="69"/>
    </row>
    <row r="76" spans="1:16" x14ac:dyDescent="0.2">
      <c r="A76" s="70" t="s">
        <v>258</v>
      </c>
      <c r="G76" s="108">
        <f>E7</f>
        <v>1.35</v>
      </c>
    </row>
    <row r="77" spans="1:16" ht="13.5" thickBot="1" x14ac:dyDescent="0.25">
      <c r="A77" s="99"/>
      <c r="B77" s="100"/>
      <c r="C77" s="100"/>
      <c r="D77" s="100"/>
      <c r="E77" s="100"/>
      <c r="F77" s="100"/>
      <c r="G77" s="101"/>
    </row>
    <row r="78" spans="1:16" ht="13.5" thickBot="1" x14ac:dyDescent="0.25">
      <c r="A78" s="451" t="s">
        <v>276</v>
      </c>
      <c r="B78" s="452"/>
      <c r="C78" s="452"/>
      <c r="D78" s="452"/>
      <c r="E78" s="452"/>
      <c r="F78" s="452"/>
      <c r="G78" s="79" t="e">
        <f>G74*G76%</f>
        <v>#REF!</v>
      </c>
    </row>
    <row r="80" spans="1:16" ht="13.5" thickBot="1" x14ac:dyDescent="0.25"/>
    <row r="81" spans="2:11" ht="13.5" thickBot="1" x14ac:dyDescent="0.25">
      <c r="B81" s="478" t="s">
        <v>277</v>
      </c>
      <c r="C81" s="479"/>
      <c r="D81" s="479"/>
      <c r="E81" s="479"/>
      <c r="F81" s="479"/>
      <c r="G81" s="479"/>
      <c r="H81" s="479"/>
      <c r="I81" s="479"/>
      <c r="J81" s="479"/>
      <c r="K81" s="480"/>
    </row>
    <row r="82" spans="2:11" x14ac:dyDescent="0.2">
      <c r="B82" s="96"/>
      <c r="C82" s="97"/>
      <c r="D82" s="97"/>
      <c r="E82" s="97"/>
      <c r="F82" s="97"/>
      <c r="G82" s="98"/>
      <c r="H82" s="109" t="s">
        <v>278</v>
      </c>
      <c r="I82" s="109" t="s">
        <v>279</v>
      </c>
      <c r="J82" s="109" t="s">
        <v>280</v>
      </c>
      <c r="K82" s="109" t="s">
        <v>281</v>
      </c>
    </row>
    <row r="83" spans="2:11" ht="13.5" thickBot="1" x14ac:dyDescent="0.25">
      <c r="B83" s="475" t="s">
        <v>282</v>
      </c>
      <c r="C83" s="476"/>
      <c r="D83" s="476"/>
      <c r="E83" s="476"/>
      <c r="F83" s="476"/>
      <c r="G83" s="477"/>
      <c r="H83" s="112" t="s">
        <v>283</v>
      </c>
      <c r="I83" s="112" t="s">
        <v>284</v>
      </c>
      <c r="J83" s="112"/>
      <c r="K83" s="112" t="s">
        <v>285</v>
      </c>
    </row>
    <row r="84" spans="2:11" x14ac:dyDescent="0.2">
      <c r="B84" s="96"/>
      <c r="C84" s="97"/>
      <c r="D84" s="97"/>
      <c r="E84" s="97"/>
      <c r="F84" s="97"/>
      <c r="G84" s="98"/>
      <c r="H84" s="110"/>
      <c r="I84" s="110"/>
      <c r="J84" s="110"/>
      <c r="K84" s="110"/>
    </row>
    <row r="85" spans="2:11" x14ac:dyDescent="0.2">
      <c r="B85" s="68" t="str">
        <f>A28</f>
        <v>VALOR AP INDENIZADO</v>
      </c>
      <c r="G85" s="69"/>
      <c r="H85" s="111" t="e">
        <f>C28</f>
        <v>#REF!</v>
      </c>
      <c r="I85" s="110"/>
      <c r="J85" s="110"/>
      <c r="K85" s="111" t="e">
        <f>G28</f>
        <v>#REF!</v>
      </c>
    </row>
    <row r="86" spans="2:11" x14ac:dyDescent="0.2">
      <c r="B86" s="68" t="str">
        <f>A41</f>
        <v>VALOR MULTA FGTS E CONTRIBUIÇÃO SOCIAL NO AP INDENIZADO</v>
      </c>
      <c r="G86" s="69"/>
      <c r="H86" s="111" t="e">
        <f>G41</f>
        <v>#REF!</v>
      </c>
      <c r="I86" s="110"/>
      <c r="J86" s="110"/>
      <c r="K86" s="111" t="e">
        <f>G41</f>
        <v>#REF!</v>
      </c>
    </row>
    <row r="87" spans="2:11" x14ac:dyDescent="0.2">
      <c r="B87" s="68" t="str">
        <f>A54</f>
        <v>VALOR AP TRABALHADO</v>
      </c>
      <c r="G87" s="69"/>
      <c r="H87" s="111" t="e">
        <f>C54</f>
        <v>#REF!</v>
      </c>
      <c r="I87" s="111" t="e">
        <f>J52</f>
        <v>#REF!</v>
      </c>
      <c r="J87" s="110"/>
      <c r="K87" s="111" t="e">
        <f>G54</f>
        <v>#REF!</v>
      </c>
    </row>
    <row r="88" spans="2:11" x14ac:dyDescent="0.2">
      <c r="B88" s="68" t="str">
        <f>A67</f>
        <v>VALOR MULTA FGTS E CONTRIBUIÇÃO SOCIAL NO AP TRABALHADO</v>
      </c>
      <c r="G88" s="69"/>
      <c r="H88" s="111" t="e">
        <f>G67</f>
        <v>#REF!</v>
      </c>
      <c r="I88" s="110"/>
      <c r="J88" s="110"/>
      <c r="K88" s="111" t="e">
        <f>G67</f>
        <v>#REF!</v>
      </c>
    </row>
    <row r="89" spans="2:11" x14ac:dyDescent="0.2">
      <c r="B89" s="68" t="str">
        <f>A78</f>
        <v>VALOR DEMISSÃO POR JUSTA CAUSA</v>
      </c>
      <c r="G89" s="69"/>
      <c r="H89" s="111" t="e">
        <f>G78</f>
        <v>#REF!</v>
      </c>
      <c r="I89" s="110"/>
      <c r="J89" s="110"/>
      <c r="K89" s="110"/>
    </row>
    <row r="90" spans="2:11" ht="13.5" thickBot="1" x14ac:dyDescent="0.25">
      <c r="B90" s="99"/>
      <c r="C90" s="100"/>
      <c r="D90" s="100"/>
      <c r="E90" s="100"/>
      <c r="F90" s="100"/>
      <c r="G90" s="101"/>
      <c r="H90" s="110"/>
      <c r="I90" s="110"/>
      <c r="J90" s="110"/>
      <c r="K90" s="110"/>
    </row>
    <row r="91" spans="2:11" ht="13.5" thickBot="1" x14ac:dyDescent="0.25">
      <c r="B91" s="76" t="s">
        <v>286</v>
      </c>
      <c r="C91" s="89"/>
      <c r="D91" s="89"/>
      <c r="E91" s="89"/>
      <c r="F91" s="89"/>
      <c r="G91" s="89"/>
      <c r="H91" s="113" t="e">
        <f>SUM(H85:H90)</f>
        <v>#REF!</v>
      </c>
      <c r="I91" s="117" t="e">
        <f>SUM(I85:I90)</f>
        <v>#REF!</v>
      </c>
      <c r="J91" s="114">
        <f>SUM(J85:J90)</f>
        <v>0</v>
      </c>
      <c r="K91" s="117" t="e">
        <f>SUM(K85:K90)</f>
        <v>#REF!</v>
      </c>
    </row>
  </sheetData>
  <mergeCells count="24">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 ref="A44:C44"/>
    <mergeCell ref="A56:G56"/>
    <mergeCell ref="A67:F67"/>
    <mergeCell ref="A4:E4"/>
    <mergeCell ref="A5:D5"/>
    <mergeCell ref="A10:E10"/>
    <mergeCell ref="A11:D11"/>
    <mergeCell ref="A17:C17"/>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287</v>
      </c>
      <c r="B1" s="485" t="s">
        <v>288</v>
      </c>
      <c r="C1" s="485"/>
      <c r="D1" s="485"/>
      <c r="E1" s="485"/>
      <c r="F1" s="485"/>
      <c r="G1" s="485"/>
      <c r="H1" s="12" t="e">
        <f>#REF!+#REF!+#REF!</f>
        <v>#REF!</v>
      </c>
      <c r="I1" s="13"/>
    </row>
    <row r="2" spans="1:9" x14ac:dyDescent="0.2">
      <c r="A2" s="14"/>
      <c r="B2" s="486">
        <v>100</v>
      </c>
      <c r="C2" s="486"/>
      <c r="D2" s="486"/>
      <c r="E2" s="486"/>
      <c r="F2" s="486"/>
      <c r="G2" s="486"/>
      <c r="H2" s="15"/>
      <c r="I2" s="16"/>
    </row>
    <row r="3" spans="1:9" x14ac:dyDescent="0.2">
      <c r="A3" s="17"/>
      <c r="B3" s="35"/>
      <c r="C3" s="35"/>
      <c r="D3" s="35"/>
      <c r="E3" s="35"/>
      <c r="F3" s="35"/>
      <c r="G3" s="35"/>
      <c r="H3" s="15"/>
      <c r="I3" s="16"/>
    </row>
    <row r="4" spans="1:9" x14ac:dyDescent="0.2">
      <c r="A4" s="14" t="s">
        <v>289</v>
      </c>
      <c r="B4" s="486" t="s">
        <v>290</v>
      </c>
      <c r="C4" s="486"/>
      <c r="D4" s="486"/>
      <c r="E4" s="486"/>
      <c r="F4" s="486"/>
      <c r="G4" s="486"/>
      <c r="H4" s="15"/>
      <c r="I4" s="16" t="e">
        <f>#REF!+#REF!+#REF!</f>
        <v>#REF!</v>
      </c>
    </row>
    <row r="5" spans="1:9" x14ac:dyDescent="0.2">
      <c r="A5" s="14"/>
      <c r="B5" s="35"/>
      <c r="C5" s="35"/>
      <c r="D5" s="35"/>
      <c r="E5" s="35"/>
      <c r="F5" s="35"/>
      <c r="G5" s="35"/>
      <c r="H5" s="15"/>
      <c r="I5" s="16"/>
    </row>
    <row r="6" spans="1:9" x14ac:dyDescent="0.2">
      <c r="A6" s="14" t="s">
        <v>291</v>
      </c>
      <c r="B6" s="486" t="s">
        <v>292</v>
      </c>
      <c r="C6" s="486"/>
      <c r="D6" s="486"/>
      <c r="E6" s="486"/>
      <c r="F6" s="486"/>
      <c r="G6" s="486"/>
      <c r="H6" s="15"/>
      <c r="I6" s="16" t="e">
        <f>I4/(1-H1)</f>
        <v>#REF!</v>
      </c>
    </row>
    <row r="7" spans="1:9" x14ac:dyDescent="0.2">
      <c r="A7" s="14"/>
      <c r="B7" s="35"/>
      <c r="C7" s="35"/>
      <c r="D7" s="35"/>
      <c r="E7" s="35"/>
      <c r="F7" s="35"/>
      <c r="G7" s="35"/>
      <c r="H7" s="15"/>
      <c r="I7" s="16"/>
    </row>
    <row r="8" spans="1:9" x14ac:dyDescent="0.2">
      <c r="A8" s="18"/>
      <c r="B8" s="487" t="s">
        <v>293</v>
      </c>
      <c r="C8" s="487"/>
      <c r="D8" s="487"/>
      <c r="E8" s="487"/>
      <c r="F8" s="487"/>
      <c r="G8" s="487"/>
      <c r="H8" s="19"/>
      <c r="I8" s="20" t="e">
        <f>I6-I4</f>
        <v>#REF!</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71093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451" t="s">
        <v>294</v>
      </c>
      <c r="B1" s="452"/>
      <c r="C1" s="452"/>
      <c r="D1" s="452"/>
      <c r="E1" s="452"/>
      <c r="F1" s="452"/>
      <c r="G1" s="452"/>
      <c r="H1" s="452"/>
      <c r="I1" s="453"/>
    </row>
    <row r="3" spans="1:16" x14ac:dyDescent="0.2">
      <c r="A3" s="81" t="s">
        <v>295</v>
      </c>
    </row>
    <row r="5" spans="1:16" x14ac:dyDescent="0.2">
      <c r="A5" s="10" t="s">
        <v>193</v>
      </c>
      <c r="B5" s="10"/>
    </row>
    <row r="7" spans="1:16" x14ac:dyDescent="0.2">
      <c r="A7" t="s">
        <v>296</v>
      </c>
      <c r="D7" s="7" t="e">
        <f>#REF!</f>
        <v>#REF!</v>
      </c>
    </row>
    <row r="8" spans="1:16" x14ac:dyDescent="0.2">
      <c r="A8" t="s">
        <v>297</v>
      </c>
      <c r="D8" s="7" t="e">
        <f>#REF!</f>
        <v>#REF!</v>
      </c>
    </row>
    <row r="9" spans="1:16" x14ac:dyDescent="0.2">
      <c r="A9" t="s">
        <v>298</v>
      </c>
      <c r="D9" s="7" t="e">
        <f>#REF!</f>
        <v>#REF!</v>
      </c>
    </row>
    <row r="10" spans="1:16" x14ac:dyDescent="0.2">
      <c r="D10" s="7"/>
    </row>
    <row r="11" spans="1:16" x14ac:dyDescent="0.2">
      <c r="A11" s="10" t="s">
        <v>299</v>
      </c>
      <c r="B11" s="10"/>
      <c r="C11" s="10"/>
      <c r="D11" s="4" t="e">
        <f>SUM(D7:D10)</f>
        <v>#REF!</v>
      </c>
    </row>
    <row r="12" spans="1:16" ht="13.5" thickBot="1" x14ac:dyDescent="0.25"/>
    <row r="13" spans="1:16" ht="13.5" thickBot="1" x14ac:dyDescent="0.25">
      <c r="A13" s="83" t="s">
        <v>300</v>
      </c>
      <c r="B13" s="77"/>
      <c r="C13" s="77"/>
      <c r="D13" s="78">
        <v>30</v>
      </c>
      <c r="F13" s="488"/>
      <c r="G13" s="488"/>
      <c r="H13" s="488"/>
      <c r="I13" s="488"/>
      <c r="J13" s="488"/>
      <c r="K13" s="488"/>
      <c r="L13" s="488"/>
      <c r="M13" s="488"/>
    </row>
    <row r="14" spans="1:16" ht="13.5" thickBot="1" x14ac:dyDescent="0.25"/>
    <row r="15" spans="1:16" ht="13.5" thickBot="1" x14ac:dyDescent="0.25">
      <c r="A15" s="64" t="s">
        <v>301</v>
      </c>
      <c r="B15" s="82"/>
      <c r="C15" s="82"/>
      <c r="D15" s="66" t="e">
        <f>D11/D13</f>
        <v>#REF!</v>
      </c>
      <c r="P15" s="10" t="s">
        <v>242</v>
      </c>
    </row>
    <row r="16" spans="1:16" ht="13.5" thickBot="1" x14ac:dyDescent="0.25"/>
    <row r="17" spans="1:17" ht="13.5" thickBot="1" x14ac:dyDescent="0.25">
      <c r="A17" s="83" t="s">
        <v>302</v>
      </c>
      <c r="B17" s="77"/>
      <c r="C17" s="77"/>
      <c r="D17" s="77"/>
      <c r="E17" s="77"/>
      <c r="F17" s="77"/>
      <c r="G17" s="77"/>
      <c r="H17" s="77"/>
      <c r="I17" s="161">
        <f>P17</f>
        <v>20.9589</v>
      </c>
      <c r="P17" s="144">
        <v>20.9589</v>
      </c>
      <c r="Q17" t="s">
        <v>303</v>
      </c>
    </row>
    <row r="18" spans="1:17" ht="13.5" thickBot="1" x14ac:dyDescent="0.25">
      <c r="P18" s="145">
        <v>1</v>
      </c>
      <c r="Q18" t="s">
        <v>304</v>
      </c>
    </row>
    <row r="19" spans="1:17" ht="13.5" thickBot="1" x14ac:dyDescent="0.25">
      <c r="A19" s="83" t="s">
        <v>305</v>
      </c>
      <c r="B19" s="77"/>
      <c r="C19" s="77"/>
      <c r="D19" s="77"/>
      <c r="E19" s="77"/>
      <c r="F19" s="77"/>
      <c r="G19" s="77"/>
      <c r="H19" s="77"/>
      <c r="I19" s="161">
        <f>P18+SUM(P21:P26)+P29</f>
        <v>4.8740000000000006</v>
      </c>
      <c r="P19" s="145">
        <v>0</v>
      </c>
      <c r="Q19" t="s">
        <v>306</v>
      </c>
    </row>
    <row r="20" spans="1:17" ht="13.5" thickBot="1" x14ac:dyDescent="0.25">
      <c r="P20" s="146">
        <v>0.96589999999999998</v>
      </c>
      <c r="Q20" t="s">
        <v>307</v>
      </c>
    </row>
    <row r="21" spans="1:17" ht="13.5" thickBot="1" x14ac:dyDescent="0.25">
      <c r="A21" s="83" t="s">
        <v>308</v>
      </c>
      <c r="B21" s="77"/>
      <c r="C21" s="77"/>
      <c r="D21" s="77"/>
      <c r="E21" s="77"/>
      <c r="F21" s="77"/>
      <c r="G21" s="77"/>
      <c r="H21" s="77"/>
      <c r="I21" s="161">
        <f>P27</f>
        <v>0.19969999999999999</v>
      </c>
      <c r="P21" s="145">
        <v>3.4931999999999999</v>
      </c>
      <c r="Q21" t="s">
        <v>309</v>
      </c>
    </row>
    <row r="22" spans="1:17" ht="13.5" thickBot="1" x14ac:dyDescent="0.25">
      <c r="P22" s="145">
        <v>0.26879999999999998</v>
      </c>
      <c r="Q22" t="s">
        <v>310</v>
      </c>
    </row>
    <row r="23" spans="1:17" ht="13.5" thickBot="1" x14ac:dyDescent="0.25">
      <c r="A23" s="83" t="s">
        <v>311</v>
      </c>
      <c r="B23" s="77"/>
      <c r="C23" s="77"/>
      <c r="D23" s="77"/>
      <c r="E23" s="77"/>
      <c r="F23" s="77"/>
      <c r="G23" s="77"/>
      <c r="H23" s="77"/>
      <c r="I23" s="161">
        <f>P20</f>
        <v>0.96589999999999998</v>
      </c>
      <c r="P23" s="145">
        <v>4.2700000000000002E-2</v>
      </c>
      <c r="Q23" t="s">
        <v>312</v>
      </c>
    </row>
    <row r="24" spans="1:17" ht="13.5" thickBot="1" x14ac:dyDescent="0.25">
      <c r="P24" s="145">
        <v>3.5499999999999997E-2</v>
      </c>
      <c r="Q24" t="s">
        <v>313</v>
      </c>
    </row>
    <row r="25" spans="1:17" ht="13.5" thickBot="1" x14ac:dyDescent="0.25">
      <c r="A25" s="83" t="s">
        <v>314</v>
      </c>
      <c r="B25" s="77"/>
      <c r="C25" s="77"/>
      <c r="D25" s="77"/>
      <c r="E25" s="77"/>
      <c r="F25" s="77"/>
      <c r="G25" s="77"/>
      <c r="H25" s="77"/>
      <c r="I25" s="161">
        <f>P28</f>
        <v>2.4752999999999998</v>
      </c>
      <c r="P25" s="145">
        <v>0.02</v>
      </c>
      <c r="Q25" t="s">
        <v>315</v>
      </c>
    </row>
    <row r="26" spans="1:17" ht="13.5" thickBot="1" x14ac:dyDescent="0.25">
      <c r="P26" s="145">
        <v>4.0000000000000001E-3</v>
      </c>
      <c r="Q26" t="s">
        <v>316</v>
      </c>
    </row>
    <row r="27" spans="1:17" ht="13.5" thickBot="1" x14ac:dyDescent="0.25">
      <c r="I27" s="83" t="s">
        <v>317</v>
      </c>
      <c r="J27" s="119">
        <f>SUM(I17:I25)</f>
        <v>29.473800000000004</v>
      </c>
      <c r="P27" s="146">
        <v>0.19969999999999999</v>
      </c>
      <c r="Q27" t="s">
        <v>318</v>
      </c>
    </row>
    <row r="28" spans="1:17" ht="13.5" thickBot="1" x14ac:dyDescent="0.25">
      <c r="A28" s="83" t="s">
        <v>319</v>
      </c>
      <c r="B28" s="77"/>
      <c r="C28" s="77"/>
      <c r="D28" s="77"/>
      <c r="E28" s="79" t="e">
        <f>D15*I17/12</f>
        <v>#REF!</v>
      </c>
      <c r="P28" s="146">
        <v>2.4752999999999998</v>
      </c>
      <c r="Q28" t="s">
        <v>320</v>
      </c>
    </row>
    <row r="29" spans="1:17" ht="13.5" thickBot="1" x14ac:dyDescent="0.25">
      <c r="P29" s="147">
        <v>9.7999999999999997E-3</v>
      </c>
      <c r="Q29" t="s">
        <v>321</v>
      </c>
    </row>
    <row r="30" spans="1:17" ht="13.5" thickBot="1" x14ac:dyDescent="0.25">
      <c r="A30" s="83" t="s">
        <v>322</v>
      </c>
      <c r="B30" s="77"/>
      <c r="C30" s="77"/>
      <c r="D30" s="77"/>
      <c r="E30" s="79" t="e">
        <f>D15*I19/12</f>
        <v>#REF!</v>
      </c>
    </row>
    <row r="31" spans="1:17" ht="13.5" thickBot="1" x14ac:dyDescent="0.25">
      <c r="P31" s="148">
        <f>SUM(P17:P29)</f>
        <v>29.473799999999997</v>
      </c>
      <c r="Q31" s="37" t="s">
        <v>323</v>
      </c>
    </row>
    <row r="32" spans="1:17" ht="13.5" thickBot="1" x14ac:dyDescent="0.25">
      <c r="A32" s="83" t="s">
        <v>324</v>
      </c>
      <c r="B32" s="77"/>
      <c r="C32" s="77"/>
      <c r="D32" s="77"/>
      <c r="E32" s="79" t="e">
        <f>D15*I21/12</f>
        <v>#REF!</v>
      </c>
    </row>
    <row r="33" spans="1:16" ht="13.5" thickBot="1" x14ac:dyDescent="0.25"/>
    <row r="34" spans="1:16" ht="13.5" thickBot="1" x14ac:dyDescent="0.25">
      <c r="A34" s="83" t="s">
        <v>325</v>
      </c>
      <c r="B34" s="77"/>
      <c r="C34" s="77"/>
      <c r="D34" s="77"/>
      <c r="E34" s="79" t="e">
        <f>D15*I23/12</f>
        <v>#REF!</v>
      </c>
      <c r="P34" s="118"/>
    </row>
    <row r="35" spans="1:16" ht="13.5" thickBot="1" x14ac:dyDescent="0.25"/>
    <row r="36" spans="1:16" ht="13.5" thickBot="1" x14ac:dyDescent="0.25">
      <c r="A36" s="83" t="s">
        <v>326</v>
      </c>
      <c r="B36" s="77"/>
      <c r="C36" s="77"/>
      <c r="D36" s="77"/>
      <c r="E36" s="79" t="e">
        <f>D15*I25/12</f>
        <v>#REF!</v>
      </c>
    </row>
    <row r="37" spans="1:16" ht="13.5" thickBot="1" x14ac:dyDescent="0.25"/>
    <row r="38" spans="1:16" ht="13.5" thickBot="1" x14ac:dyDescent="0.25">
      <c r="C38" s="489" t="s">
        <v>327</v>
      </c>
      <c r="D38" s="490"/>
      <c r="E38" s="490"/>
      <c r="F38" s="490"/>
      <c r="G38" s="490"/>
      <c r="H38" s="490"/>
      <c r="I38" s="491"/>
      <c r="J38" s="79" t="e">
        <f>SUM(E28:E36)</f>
        <v>#REF!</v>
      </c>
    </row>
    <row r="41" spans="1:16" ht="13.5" thickBot="1" x14ac:dyDescent="0.25"/>
    <row r="42" spans="1:16" ht="13.5" thickBot="1" x14ac:dyDescent="0.25">
      <c r="A42" s="492" t="s">
        <v>328</v>
      </c>
      <c r="B42" s="493"/>
      <c r="C42" s="493"/>
      <c r="D42" s="494"/>
      <c r="E42" s="149"/>
      <c r="F42" s="149"/>
      <c r="G42" s="149"/>
      <c r="H42" s="53"/>
      <c r="I42" s="53"/>
    </row>
    <row r="43" spans="1:16" x14ac:dyDescent="0.2">
      <c r="A43" s="150"/>
      <c r="B43" s="150"/>
      <c r="C43" s="150"/>
      <c r="D43" s="150"/>
      <c r="E43" s="150"/>
      <c r="F43" s="150"/>
      <c r="G43" s="150"/>
    </row>
    <row r="44" spans="1:16" x14ac:dyDescent="0.2">
      <c r="A44" s="151" t="s">
        <v>193</v>
      </c>
      <c r="B44" s="151"/>
      <c r="C44" s="150"/>
      <c r="D44" s="150"/>
      <c r="E44" s="150"/>
      <c r="F44" s="150"/>
      <c r="G44" s="150"/>
    </row>
    <row r="45" spans="1:16" x14ac:dyDescent="0.2">
      <c r="A45" s="150"/>
      <c r="B45" s="150"/>
      <c r="C45" s="150"/>
      <c r="D45" s="150"/>
      <c r="E45" s="150"/>
      <c r="F45" s="150"/>
      <c r="G45" s="150"/>
    </row>
    <row r="46" spans="1:16" x14ac:dyDescent="0.2">
      <c r="A46" s="150" t="s">
        <v>296</v>
      </c>
      <c r="B46" s="150"/>
      <c r="C46" s="150"/>
      <c r="D46" s="152" t="e">
        <f>#REF!</f>
        <v>#REF!</v>
      </c>
      <c r="E46" s="150"/>
      <c r="F46" s="150"/>
      <c r="G46" s="150"/>
    </row>
    <row r="47" spans="1:16" x14ac:dyDescent="0.2">
      <c r="A47" s="150" t="s">
        <v>297</v>
      </c>
      <c r="B47" s="150"/>
      <c r="C47" s="150"/>
      <c r="D47" s="152" t="e">
        <f>#REF!</f>
        <v>#REF!</v>
      </c>
      <c r="E47" s="150"/>
      <c r="F47" s="150"/>
      <c r="G47" s="150"/>
    </row>
    <row r="48" spans="1:16" x14ac:dyDescent="0.2">
      <c r="A48" s="150" t="s">
        <v>298</v>
      </c>
      <c r="B48" s="150"/>
      <c r="C48" s="150"/>
      <c r="D48" s="152" t="e">
        <f>#REF!</f>
        <v>#REF!</v>
      </c>
      <c r="E48" s="150"/>
      <c r="F48" s="150"/>
      <c r="G48" s="150"/>
    </row>
    <row r="49" spans="1:10" x14ac:dyDescent="0.2">
      <c r="A49" s="150"/>
      <c r="B49" s="150"/>
      <c r="C49" s="150"/>
      <c r="D49" s="152"/>
      <c r="E49" s="150"/>
      <c r="F49" s="150"/>
      <c r="G49" s="150"/>
    </row>
    <row r="50" spans="1:10" x14ac:dyDescent="0.2">
      <c r="A50" s="151" t="s">
        <v>299</v>
      </c>
      <c r="B50" s="151"/>
      <c r="C50" s="151"/>
      <c r="D50" s="153" t="e">
        <f>SUM(D46:D49)</f>
        <v>#REF!</v>
      </c>
      <c r="E50" s="150"/>
      <c r="F50" s="150"/>
      <c r="G50" s="150"/>
    </row>
    <row r="51" spans="1:10" ht="13.5" thickBot="1" x14ac:dyDescent="0.25">
      <c r="A51" s="150"/>
      <c r="B51" s="150"/>
      <c r="C51" s="150"/>
      <c r="D51" s="150"/>
      <c r="E51" s="150"/>
      <c r="F51" s="150"/>
      <c r="G51" s="150"/>
    </row>
    <row r="52" spans="1:10" ht="13.5" thickBot="1" x14ac:dyDescent="0.25">
      <c r="A52" s="154" t="s">
        <v>329</v>
      </c>
      <c r="B52" s="155"/>
      <c r="C52" s="155"/>
      <c r="D52" s="156">
        <v>220</v>
      </c>
      <c r="E52" s="157" t="s">
        <v>330</v>
      </c>
      <c r="F52" s="150" t="s">
        <v>331</v>
      </c>
      <c r="G52" s="150"/>
    </row>
    <row r="53" spans="1:10" ht="13.5" thickBot="1" x14ac:dyDescent="0.25">
      <c r="A53" s="150"/>
      <c r="B53" s="150"/>
      <c r="C53" s="150"/>
      <c r="D53" s="150"/>
      <c r="E53" s="150"/>
      <c r="F53" s="150"/>
      <c r="G53" s="150"/>
    </row>
    <row r="54" spans="1:10" ht="13.5" thickBot="1" x14ac:dyDescent="0.25">
      <c r="A54" s="158" t="s">
        <v>332</v>
      </c>
      <c r="B54" s="159"/>
      <c r="C54" s="159"/>
      <c r="D54" s="160" t="e">
        <f>D50/D52</f>
        <v>#REF!</v>
      </c>
      <c r="E54" s="150"/>
      <c r="F54" s="150"/>
      <c r="G54" s="150"/>
    </row>
    <row r="55" spans="1:10" ht="13.5" thickBot="1" x14ac:dyDescent="0.25">
      <c r="A55" s="150"/>
      <c r="B55" s="150"/>
      <c r="C55" s="150"/>
      <c r="D55" s="150"/>
      <c r="E55" s="150"/>
      <c r="F55" s="150"/>
      <c r="G55" s="150"/>
    </row>
    <row r="56" spans="1:10" ht="13.5" thickBot="1" x14ac:dyDescent="0.25">
      <c r="A56" s="154" t="s">
        <v>333</v>
      </c>
      <c r="B56" s="155"/>
      <c r="C56" s="155"/>
      <c r="D56" s="156">
        <v>15</v>
      </c>
      <c r="E56" s="150"/>
      <c r="F56" s="150"/>
      <c r="G56" s="150"/>
    </row>
    <row r="57" spans="1:10" ht="13.5" thickBot="1" x14ac:dyDescent="0.25">
      <c r="A57" s="150"/>
      <c r="B57" s="150"/>
      <c r="C57" s="150"/>
      <c r="D57" s="150"/>
      <c r="E57" s="150"/>
      <c r="F57" s="150"/>
      <c r="G57" s="150"/>
    </row>
    <row r="58" spans="1:10" ht="13.5" thickBot="1" x14ac:dyDescent="0.25">
      <c r="A58" s="158" t="s">
        <v>334</v>
      </c>
      <c r="B58" s="159"/>
      <c r="C58" s="159"/>
      <c r="D58" s="160" t="e">
        <f>D54*D56</f>
        <v>#REF!</v>
      </c>
      <c r="E58" s="150"/>
      <c r="F58" s="150"/>
      <c r="G58" s="150"/>
    </row>
    <row r="62" spans="1:10" x14ac:dyDescent="0.2">
      <c r="A62" s="460" t="s">
        <v>335</v>
      </c>
      <c r="B62" s="460"/>
      <c r="C62" s="460"/>
      <c r="D62" s="460"/>
      <c r="E62" s="460"/>
      <c r="F62" s="460"/>
      <c r="G62" s="460"/>
      <c r="H62" s="460"/>
      <c r="I62" s="460"/>
      <c r="J62" s="460"/>
    </row>
    <row r="63" spans="1:10" x14ac:dyDescent="0.2">
      <c r="A63" s="460"/>
      <c r="B63" s="460"/>
      <c r="C63" s="460"/>
      <c r="D63" s="460"/>
      <c r="E63" s="460"/>
      <c r="F63" s="460"/>
      <c r="G63" s="460"/>
      <c r="H63" s="460"/>
      <c r="I63" s="460"/>
      <c r="J63" s="460"/>
    </row>
    <row r="64" spans="1:10" x14ac:dyDescent="0.2">
      <c r="A64" s="460"/>
      <c r="B64" s="460"/>
      <c r="C64" s="460"/>
      <c r="D64" s="460"/>
      <c r="E64" s="460"/>
      <c r="F64" s="460"/>
      <c r="G64" s="460"/>
      <c r="H64" s="460"/>
      <c r="I64" s="460"/>
      <c r="J64" s="460"/>
    </row>
    <row r="65" spans="1:10" x14ac:dyDescent="0.2">
      <c r="A65" s="460"/>
      <c r="B65" s="460"/>
      <c r="C65" s="460"/>
      <c r="D65" s="460"/>
      <c r="E65" s="460"/>
      <c r="F65" s="460"/>
      <c r="G65" s="460"/>
      <c r="H65" s="460"/>
      <c r="I65" s="460"/>
      <c r="J65" s="460"/>
    </row>
    <row r="66" spans="1:10" x14ac:dyDescent="0.2">
      <c r="A66" s="460"/>
      <c r="B66" s="460"/>
      <c r="C66" s="460"/>
      <c r="D66" s="460"/>
      <c r="E66" s="460"/>
      <c r="F66" s="460"/>
      <c r="G66" s="460"/>
      <c r="H66" s="460"/>
      <c r="I66" s="460"/>
      <c r="J66" s="460"/>
    </row>
    <row r="67" spans="1:10" x14ac:dyDescent="0.2">
      <c r="A67" s="460"/>
      <c r="B67" s="460"/>
      <c r="C67" s="460"/>
      <c r="D67" s="460"/>
      <c r="E67" s="460"/>
      <c r="F67" s="460"/>
      <c r="G67" s="460"/>
      <c r="H67" s="460"/>
      <c r="I67" s="460"/>
      <c r="J67" s="460"/>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85"/>
  <sheetViews>
    <sheetView zoomScaleNormal="100" workbookViewId="0">
      <selection sqref="A1:L1"/>
    </sheetView>
  </sheetViews>
  <sheetFormatPr defaultRowHeight="12.75" x14ac:dyDescent="0.2"/>
  <cols>
    <col min="1" max="1" width="3.7109375" style="216" bestFit="1" customWidth="1"/>
    <col min="2" max="2" width="53.5703125" customWidth="1"/>
    <col min="3" max="3" width="6.7109375" customWidth="1"/>
    <col min="4" max="4" width="5.5703125" customWidth="1"/>
    <col min="5" max="6" width="10.28515625" bestFit="1" customWidth="1"/>
    <col min="7" max="7" width="10.7109375" bestFit="1" customWidth="1"/>
    <col min="8" max="8" width="10" customWidth="1"/>
    <col min="9" max="9" width="11" customWidth="1"/>
    <col min="10" max="10" width="11.7109375" customWidth="1"/>
    <col min="11" max="11" width="10" customWidth="1"/>
    <col min="12" max="12" width="16.85546875" bestFit="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2" ht="13.5" thickBot="1" x14ac:dyDescent="0.25">
      <c r="A1" s="579" t="s">
        <v>336</v>
      </c>
      <c r="B1" s="580"/>
      <c r="C1" s="580"/>
      <c r="D1" s="580"/>
      <c r="E1" s="580"/>
      <c r="F1" s="580"/>
      <c r="G1" s="580"/>
      <c r="H1" s="580"/>
      <c r="I1" s="580"/>
      <c r="J1" s="580"/>
      <c r="K1" s="580"/>
      <c r="L1" s="581"/>
    </row>
    <row r="2" spans="1:12" x14ac:dyDescent="0.2">
      <c r="A2" s="188" t="s">
        <v>26</v>
      </c>
      <c r="B2" s="582" t="s">
        <v>337</v>
      </c>
      <c r="C2" s="583"/>
      <c r="D2" s="583"/>
      <c r="E2" s="189" t="s">
        <v>338</v>
      </c>
      <c r="F2" s="584"/>
      <c r="G2" s="583"/>
      <c r="H2" s="583"/>
      <c r="I2" s="583"/>
      <c r="J2" s="189" t="s">
        <v>339</v>
      </c>
      <c r="K2" s="583"/>
      <c r="L2" s="585"/>
    </row>
    <row r="3" spans="1:12" x14ac:dyDescent="0.2">
      <c r="A3" s="190" t="s">
        <v>28</v>
      </c>
      <c r="B3" s="575" t="s">
        <v>340</v>
      </c>
      <c r="C3" s="575"/>
      <c r="D3" s="575"/>
      <c r="E3" s="191" t="s">
        <v>338</v>
      </c>
      <c r="F3" s="576"/>
      <c r="G3" s="586"/>
      <c r="H3" s="586"/>
      <c r="I3" s="586"/>
      <c r="J3" s="191" t="s">
        <v>339</v>
      </c>
      <c r="K3" s="577"/>
      <c r="L3" s="587"/>
    </row>
    <row r="4" spans="1:12" x14ac:dyDescent="0.2">
      <c r="A4" s="192" t="s">
        <v>31</v>
      </c>
      <c r="B4" s="572"/>
      <c r="C4" s="572"/>
      <c r="D4" s="572"/>
      <c r="E4" s="193" t="s">
        <v>338</v>
      </c>
      <c r="F4" s="573"/>
      <c r="G4" s="572"/>
      <c r="H4" s="572"/>
      <c r="I4" s="572"/>
      <c r="J4" s="193" t="s">
        <v>339</v>
      </c>
      <c r="K4" s="572"/>
      <c r="L4" s="574"/>
    </row>
    <row r="5" spans="1:12" x14ac:dyDescent="0.2">
      <c r="A5" s="190" t="s">
        <v>34</v>
      </c>
      <c r="B5" s="575"/>
      <c r="C5" s="575"/>
      <c r="D5" s="575"/>
      <c r="E5" s="191" t="s">
        <v>338</v>
      </c>
      <c r="F5" s="576"/>
      <c r="G5" s="577"/>
      <c r="H5" s="577"/>
      <c r="I5" s="577"/>
      <c r="J5" s="191" t="s">
        <v>339</v>
      </c>
      <c r="K5" s="575"/>
      <c r="L5" s="578"/>
    </row>
    <row r="6" spans="1:12" x14ac:dyDescent="0.2">
      <c r="A6" s="194" t="s">
        <v>68</v>
      </c>
      <c r="B6" s="564"/>
      <c r="C6" s="564"/>
      <c r="D6" s="564"/>
      <c r="E6" s="195" t="s">
        <v>338</v>
      </c>
      <c r="F6" s="565"/>
      <c r="G6" s="566"/>
      <c r="H6" s="566"/>
      <c r="I6" s="566"/>
      <c r="J6" s="195" t="s">
        <v>339</v>
      </c>
      <c r="K6" s="564"/>
      <c r="L6" s="567"/>
    </row>
    <row r="7" spans="1:12" ht="13.5" thickBot="1" x14ac:dyDescent="0.25">
      <c r="A7" s="196" t="s">
        <v>70</v>
      </c>
      <c r="B7" s="568"/>
      <c r="C7" s="568"/>
      <c r="D7" s="568"/>
      <c r="E7" s="197" t="s">
        <v>338</v>
      </c>
      <c r="F7" s="569"/>
      <c r="G7" s="570"/>
      <c r="H7" s="570"/>
      <c r="I7" s="570"/>
      <c r="J7" s="198" t="s">
        <v>339</v>
      </c>
      <c r="K7" s="568"/>
      <c r="L7" s="571"/>
    </row>
    <row r="8" spans="1:12" x14ac:dyDescent="0.2">
      <c r="A8" s="549" t="s">
        <v>341</v>
      </c>
      <c r="B8" s="552" t="s">
        <v>342</v>
      </c>
      <c r="C8" s="555" t="s">
        <v>343</v>
      </c>
      <c r="D8" s="558" t="s">
        <v>344</v>
      </c>
      <c r="E8" s="561" t="s">
        <v>345</v>
      </c>
      <c r="F8" s="562"/>
      <c r="G8" s="562"/>
      <c r="H8" s="562"/>
      <c r="I8" s="562"/>
      <c r="J8" s="563"/>
      <c r="K8" s="539" t="s">
        <v>346</v>
      </c>
      <c r="L8" s="540"/>
    </row>
    <row r="9" spans="1:12" ht="13.5" x14ac:dyDescent="0.2">
      <c r="A9" s="550"/>
      <c r="B9" s="553"/>
      <c r="C9" s="556"/>
      <c r="D9" s="559"/>
      <c r="E9" s="199" t="s">
        <v>26</v>
      </c>
      <c r="F9" s="200" t="s">
        <v>28</v>
      </c>
      <c r="G9" s="200" t="s">
        <v>31</v>
      </c>
      <c r="H9" s="200" t="s">
        <v>34</v>
      </c>
      <c r="I9" s="200" t="s">
        <v>68</v>
      </c>
      <c r="J9" s="201" t="s">
        <v>70</v>
      </c>
      <c r="K9" s="541" t="s">
        <v>347</v>
      </c>
      <c r="L9" s="543" t="s">
        <v>348</v>
      </c>
    </row>
    <row r="10" spans="1:12" x14ac:dyDescent="0.2">
      <c r="A10" s="588"/>
      <c r="B10" s="554"/>
      <c r="C10" s="557"/>
      <c r="D10" s="560"/>
      <c r="E10" s="238" t="s">
        <v>349</v>
      </c>
      <c r="F10" s="239" t="s">
        <v>349</v>
      </c>
      <c r="G10" s="239" t="s">
        <v>349</v>
      </c>
      <c r="H10" s="239" t="s">
        <v>349</v>
      </c>
      <c r="I10" s="239" t="s">
        <v>349</v>
      </c>
      <c r="J10" s="240" t="s">
        <v>349</v>
      </c>
      <c r="K10" s="589"/>
      <c r="L10" s="590"/>
    </row>
    <row r="11" spans="1:12" ht="38.25" x14ac:dyDescent="0.2">
      <c r="A11" s="245">
        <v>1</v>
      </c>
      <c r="B11" s="379" t="s">
        <v>350</v>
      </c>
      <c r="C11" s="251" t="s">
        <v>351</v>
      </c>
      <c r="D11" s="253">
        <v>4</v>
      </c>
      <c r="E11" s="273">
        <v>156</v>
      </c>
      <c r="F11" s="273">
        <v>179.9</v>
      </c>
      <c r="G11" s="273">
        <v>134.26</v>
      </c>
      <c r="H11" s="273">
        <v>193.7</v>
      </c>
      <c r="I11" s="273"/>
      <c r="J11" s="273"/>
      <c r="K11" s="277">
        <f>AVERAGE(E11:J11)</f>
        <v>165.96499999999997</v>
      </c>
      <c r="L11" s="277">
        <f t="shared" ref="L11:L14" si="0">K11*D11</f>
        <v>663.8599999999999</v>
      </c>
    </row>
    <row r="12" spans="1:12" ht="15.75" x14ac:dyDescent="0.25">
      <c r="A12" s="245">
        <v>2</v>
      </c>
      <c r="B12" s="380" t="s">
        <v>352</v>
      </c>
      <c r="C12" s="251" t="s">
        <v>351</v>
      </c>
      <c r="D12" s="253">
        <v>4</v>
      </c>
      <c r="E12" s="276">
        <v>210</v>
      </c>
      <c r="F12" s="276">
        <v>164.99</v>
      </c>
      <c r="G12" s="276">
        <v>179.99</v>
      </c>
      <c r="H12" s="276">
        <v>129.99</v>
      </c>
      <c r="I12" s="276"/>
      <c r="J12" s="276"/>
      <c r="K12" s="277">
        <f>AVERAGE(E12:J12)</f>
        <v>171.24250000000001</v>
      </c>
      <c r="L12" s="277">
        <f t="shared" ref="L12:L13" si="1">K12*D12</f>
        <v>684.97</v>
      </c>
    </row>
    <row r="13" spans="1:12" ht="51" x14ac:dyDescent="0.2">
      <c r="A13" s="245">
        <v>3</v>
      </c>
      <c r="B13" s="377" t="s">
        <v>353</v>
      </c>
      <c r="C13" s="251" t="s">
        <v>354</v>
      </c>
      <c r="D13" s="252">
        <v>3</v>
      </c>
      <c r="E13" s="276">
        <v>7</v>
      </c>
      <c r="F13" s="276">
        <v>8</v>
      </c>
      <c r="G13" s="276">
        <v>6</v>
      </c>
      <c r="H13" s="276">
        <v>7</v>
      </c>
      <c r="I13" s="276">
        <v>4.62</v>
      </c>
      <c r="J13" s="276"/>
      <c r="K13" s="277">
        <f>AVERAGE(E13:J13)</f>
        <v>6.5239999999999991</v>
      </c>
      <c r="L13" s="277">
        <f t="shared" si="1"/>
        <v>19.571999999999996</v>
      </c>
    </row>
    <row r="14" spans="1:12" ht="31.5" x14ac:dyDescent="0.25">
      <c r="A14" s="245">
        <v>4</v>
      </c>
      <c r="B14" s="375" t="s">
        <v>355</v>
      </c>
      <c r="C14" s="251" t="s">
        <v>354</v>
      </c>
      <c r="D14" s="252">
        <v>4</v>
      </c>
      <c r="E14" s="276">
        <v>35.99</v>
      </c>
      <c r="F14" s="276">
        <v>31.63</v>
      </c>
      <c r="G14" s="276">
        <v>54.44</v>
      </c>
      <c r="H14" s="276">
        <v>32</v>
      </c>
      <c r="I14" s="276">
        <v>42</v>
      </c>
      <c r="J14" s="276">
        <v>40.99</v>
      </c>
      <c r="K14" s="277">
        <f>AVERAGE(E14:J14)</f>
        <v>39.508333333333333</v>
      </c>
      <c r="L14" s="277">
        <f t="shared" si="0"/>
        <v>158.03333333333333</v>
      </c>
    </row>
    <row r="15" spans="1:12" ht="47.25" x14ac:dyDescent="0.25">
      <c r="A15" s="245">
        <v>5</v>
      </c>
      <c r="B15" s="376" t="s">
        <v>356</v>
      </c>
      <c r="C15" s="251" t="s">
        <v>343</v>
      </c>
      <c r="D15" s="253">
        <v>1</v>
      </c>
      <c r="E15" s="276">
        <v>154.75</v>
      </c>
      <c r="F15" s="276">
        <v>129.9</v>
      </c>
      <c r="G15" s="276">
        <v>119.99</v>
      </c>
      <c r="H15" s="276">
        <v>120.342</v>
      </c>
      <c r="I15" s="276">
        <v>145</v>
      </c>
      <c r="J15" s="276">
        <v>164</v>
      </c>
      <c r="K15" s="277">
        <f>AVERAGE(E15:J15)</f>
        <v>138.99699999999999</v>
      </c>
      <c r="L15" s="277">
        <f t="shared" ref="L15" si="2">K15*D15</f>
        <v>138.99699999999999</v>
      </c>
    </row>
    <row r="16" spans="1:12" x14ac:dyDescent="0.2">
      <c r="A16" s="209"/>
      <c r="B16" s="268"/>
      <c r="C16" s="251"/>
      <c r="D16" s="253"/>
      <c r="E16" s="276"/>
      <c r="F16" s="276"/>
      <c r="G16" s="276"/>
      <c r="H16" s="276"/>
      <c r="I16" s="276"/>
      <c r="J16" s="276"/>
      <c r="K16" s="277"/>
      <c r="L16" s="278"/>
    </row>
    <row r="17" spans="1:12" ht="13.5" thickBot="1" x14ac:dyDescent="0.25">
      <c r="A17" s="512" t="s">
        <v>357</v>
      </c>
      <c r="B17" s="513"/>
      <c r="C17" s="513"/>
      <c r="D17" s="514"/>
      <c r="E17" s="213"/>
      <c r="F17" s="214"/>
      <c r="G17" s="214"/>
      <c r="H17" s="214"/>
      <c r="I17" s="214"/>
      <c r="J17" s="215"/>
      <c r="K17" s="547">
        <f>SUM(L11:L16)</f>
        <v>1665.4323333333332</v>
      </c>
      <c r="L17" s="548"/>
    </row>
    <row r="18" spans="1:12" ht="13.5" thickBot="1" x14ac:dyDescent="0.25">
      <c r="K18" s="279"/>
      <c r="L18" s="279"/>
    </row>
    <row r="19" spans="1:12" ht="13.5" thickBot="1" x14ac:dyDescent="0.25">
      <c r="A19" s="512" t="s">
        <v>358</v>
      </c>
      <c r="B19" s="513"/>
      <c r="C19" s="513"/>
      <c r="D19" s="513"/>
      <c r="E19" s="513"/>
      <c r="F19" s="513"/>
      <c r="G19" s="513"/>
      <c r="H19" s="513"/>
      <c r="I19" s="513"/>
      <c r="J19" s="514"/>
      <c r="K19" s="515">
        <f>K17/12</f>
        <v>138.78602777777778</v>
      </c>
      <c r="L19" s="516"/>
    </row>
    <row r="20" spans="1:12" x14ac:dyDescent="0.2">
      <c r="K20" s="279"/>
      <c r="L20" s="279"/>
    </row>
    <row r="21" spans="1:12" ht="13.5" thickBot="1" x14ac:dyDescent="0.25">
      <c r="A21" s="68"/>
      <c r="K21" s="279"/>
      <c r="L21" s="280"/>
    </row>
    <row r="22" spans="1:12" ht="15.75" thickBot="1" x14ac:dyDescent="0.25">
      <c r="A22" s="517"/>
      <c r="B22" s="518"/>
      <c r="C22" s="518"/>
      <c r="D22" s="518"/>
      <c r="E22" s="518"/>
      <c r="F22" s="518"/>
      <c r="G22" s="518"/>
      <c r="H22" s="518"/>
      <c r="I22" s="518"/>
      <c r="J22" s="518"/>
      <c r="K22" s="519"/>
      <c r="L22" s="520"/>
    </row>
    <row r="24" spans="1:12" ht="13.5" thickBot="1" x14ac:dyDescent="0.25"/>
    <row r="25" spans="1:12" x14ac:dyDescent="0.2">
      <c r="A25" s="521"/>
      <c r="B25" s="522"/>
      <c r="C25" s="527" t="s">
        <v>359</v>
      </c>
      <c r="D25" s="530"/>
      <c r="E25" s="531"/>
      <c r="F25" s="531"/>
      <c r="G25" s="531"/>
      <c r="H25" s="531"/>
      <c r="I25" s="531"/>
      <c r="J25" s="531"/>
      <c r="K25" s="531"/>
      <c r="L25" s="532"/>
    </row>
    <row r="26" spans="1:12" x14ac:dyDescent="0.2">
      <c r="A26" s="523"/>
      <c r="B26" s="524"/>
      <c r="C26" s="528"/>
      <c r="D26" s="533"/>
      <c r="E26" s="534"/>
      <c r="F26" s="534"/>
      <c r="G26" s="534"/>
      <c r="H26" s="534"/>
      <c r="I26" s="534"/>
      <c r="J26" s="534"/>
      <c r="K26" s="534"/>
      <c r="L26" s="535"/>
    </row>
    <row r="27" spans="1:12" x14ac:dyDescent="0.2">
      <c r="A27" s="523"/>
      <c r="B27" s="524"/>
      <c r="C27" s="528"/>
      <c r="D27" s="533"/>
      <c r="E27" s="534"/>
      <c r="F27" s="534"/>
      <c r="G27" s="534"/>
      <c r="H27" s="534"/>
      <c r="I27" s="534"/>
      <c r="J27" s="534"/>
      <c r="K27" s="534"/>
      <c r="L27" s="535"/>
    </row>
    <row r="28" spans="1:12" ht="13.5" thickBot="1" x14ac:dyDescent="0.25">
      <c r="A28" s="525"/>
      <c r="B28" s="526"/>
      <c r="C28" s="529"/>
      <c r="D28" s="536"/>
      <c r="E28" s="537"/>
      <c r="F28" s="537"/>
      <c r="G28" s="537"/>
      <c r="H28" s="537"/>
      <c r="I28" s="537"/>
      <c r="J28" s="537"/>
      <c r="K28" s="537"/>
      <c r="L28" s="538"/>
    </row>
    <row r="30" spans="1:12" ht="13.5" thickBot="1" x14ac:dyDescent="0.25"/>
    <row r="31" spans="1:12" x14ac:dyDescent="0.2">
      <c r="A31" s="495"/>
      <c r="B31" s="496"/>
      <c r="C31" s="496"/>
      <c r="D31" s="496"/>
      <c r="E31" s="496"/>
      <c r="F31" s="496"/>
      <c r="G31" s="496"/>
      <c r="H31" s="496"/>
      <c r="I31" s="496"/>
      <c r="J31" s="496"/>
      <c r="K31" s="496"/>
      <c r="L31" s="497"/>
    </row>
    <row r="32" spans="1:12" x14ac:dyDescent="0.2">
      <c r="A32" s="498"/>
      <c r="B32" s="462"/>
      <c r="C32" s="462"/>
      <c r="D32" s="462"/>
      <c r="E32" s="462"/>
      <c r="F32" s="462"/>
      <c r="G32" s="462"/>
      <c r="H32" s="462"/>
      <c r="I32" s="462"/>
      <c r="J32" s="462"/>
      <c r="K32" s="462"/>
      <c r="L32" s="499"/>
    </row>
    <row r="33" spans="1:12" x14ac:dyDescent="0.2">
      <c r="A33" s="498"/>
      <c r="B33" s="462"/>
      <c r="C33" s="462"/>
      <c r="D33" s="462"/>
      <c r="E33" s="462"/>
      <c r="F33" s="462"/>
      <c r="G33" s="462"/>
      <c r="H33" s="462"/>
      <c r="I33" s="462"/>
      <c r="J33" s="462"/>
      <c r="K33" s="462"/>
      <c r="L33" s="499"/>
    </row>
    <row r="34" spans="1:12" x14ac:dyDescent="0.2">
      <c r="A34" s="498"/>
      <c r="B34" s="462"/>
      <c r="C34" s="462"/>
      <c r="D34" s="462"/>
      <c r="E34" s="462"/>
      <c r="F34" s="462"/>
      <c r="G34" s="462"/>
      <c r="H34" s="462"/>
      <c r="I34" s="462"/>
      <c r="J34" s="462"/>
      <c r="K34" s="462"/>
      <c r="L34" s="499"/>
    </row>
    <row r="35" spans="1:12" ht="13.5" thickBot="1" x14ac:dyDescent="0.25">
      <c r="A35" s="500"/>
      <c r="B35" s="501"/>
      <c r="C35" s="501"/>
      <c r="D35" s="501"/>
      <c r="E35" s="501"/>
      <c r="F35" s="501"/>
      <c r="G35" s="501"/>
      <c r="H35" s="501"/>
      <c r="I35" s="501"/>
      <c r="J35" s="501"/>
      <c r="K35" s="501"/>
      <c r="L35" s="502"/>
    </row>
    <row r="36" spans="1:12" ht="13.5" thickBot="1" x14ac:dyDescent="0.25"/>
    <row r="37" spans="1:12" x14ac:dyDescent="0.2">
      <c r="A37" s="503" t="s">
        <v>360</v>
      </c>
      <c r="B37" s="504"/>
      <c r="C37" s="504"/>
      <c r="D37" s="504"/>
      <c r="E37" s="504"/>
      <c r="F37" s="504"/>
      <c r="G37" s="504"/>
      <c r="H37" s="505"/>
    </row>
    <row r="38" spans="1:12" x14ac:dyDescent="0.2">
      <c r="A38" s="506"/>
      <c r="B38" s="507"/>
      <c r="C38" s="507"/>
      <c r="D38" s="507"/>
      <c r="E38" s="507"/>
      <c r="F38" s="507"/>
      <c r="G38" s="507"/>
      <c r="H38" s="508"/>
    </row>
    <row r="39" spans="1:12" x14ac:dyDescent="0.2">
      <c r="A39" s="506"/>
      <c r="B39" s="507"/>
      <c r="C39" s="507"/>
      <c r="D39" s="507"/>
      <c r="E39" s="507"/>
      <c r="F39" s="507"/>
      <c r="G39" s="507"/>
      <c r="H39" s="508"/>
    </row>
    <row r="40" spans="1:12" ht="13.5" thickBot="1" x14ac:dyDescent="0.25">
      <c r="A40" s="509"/>
      <c r="B40" s="510"/>
      <c r="C40" s="510"/>
      <c r="D40" s="510"/>
      <c r="E40" s="510"/>
      <c r="F40" s="510"/>
      <c r="G40" s="510"/>
      <c r="H40" s="511"/>
    </row>
    <row r="42" spans="1:12" ht="13.5" thickBot="1" x14ac:dyDescent="0.25"/>
    <row r="43" spans="1:12" ht="13.5" thickBot="1" x14ac:dyDescent="0.25">
      <c r="A43" s="579" t="s">
        <v>336</v>
      </c>
      <c r="B43" s="580"/>
      <c r="C43" s="580"/>
      <c r="D43" s="580"/>
      <c r="E43" s="580"/>
      <c r="F43" s="580"/>
      <c r="G43" s="580"/>
      <c r="H43" s="580"/>
      <c r="I43" s="580"/>
      <c r="J43" s="580"/>
      <c r="K43" s="580"/>
      <c r="L43" s="581"/>
    </row>
    <row r="44" spans="1:12" x14ac:dyDescent="0.2">
      <c r="A44" s="188" t="s">
        <v>26</v>
      </c>
      <c r="B44" s="582" t="s">
        <v>337</v>
      </c>
      <c r="C44" s="583"/>
      <c r="D44" s="583"/>
      <c r="E44" s="189" t="s">
        <v>338</v>
      </c>
      <c r="F44" s="584"/>
      <c r="G44" s="583"/>
      <c r="H44" s="583"/>
      <c r="I44" s="583"/>
      <c r="J44" s="189" t="s">
        <v>339</v>
      </c>
      <c r="K44" s="583"/>
      <c r="L44" s="585"/>
    </row>
    <row r="45" spans="1:12" x14ac:dyDescent="0.2">
      <c r="A45" s="190" t="s">
        <v>28</v>
      </c>
      <c r="B45" s="575" t="s">
        <v>340</v>
      </c>
      <c r="C45" s="575"/>
      <c r="D45" s="575"/>
      <c r="E45" s="191" t="s">
        <v>338</v>
      </c>
      <c r="F45" s="576"/>
      <c r="G45" s="586"/>
      <c r="H45" s="586"/>
      <c r="I45" s="586"/>
      <c r="J45" s="191" t="s">
        <v>339</v>
      </c>
      <c r="K45" s="577"/>
      <c r="L45" s="587"/>
    </row>
    <row r="46" spans="1:12" x14ac:dyDescent="0.2">
      <c r="A46" s="192" t="s">
        <v>31</v>
      </c>
      <c r="B46" s="572"/>
      <c r="C46" s="572"/>
      <c r="D46" s="572"/>
      <c r="E46" s="193" t="s">
        <v>338</v>
      </c>
      <c r="F46" s="573"/>
      <c r="G46" s="572"/>
      <c r="H46" s="572"/>
      <c r="I46" s="572"/>
      <c r="J46" s="193" t="s">
        <v>339</v>
      </c>
      <c r="K46" s="572"/>
      <c r="L46" s="574"/>
    </row>
    <row r="47" spans="1:12" x14ac:dyDescent="0.2">
      <c r="A47" s="190" t="s">
        <v>34</v>
      </c>
      <c r="B47" s="575"/>
      <c r="C47" s="575"/>
      <c r="D47" s="575"/>
      <c r="E47" s="191" t="s">
        <v>338</v>
      </c>
      <c r="F47" s="576"/>
      <c r="G47" s="577"/>
      <c r="H47" s="577"/>
      <c r="I47" s="577"/>
      <c r="J47" s="191" t="s">
        <v>339</v>
      </c>
      <c r="K47" s="575"/>
      <c r="L47" s="578"/>
    </row>
    <row r="48" spans="1:12" x14ac:dyDescent="0.2">
      <c r="A48" s="194" t="s">
        <v>68</v>
      </c>
      <c r="B48" s="564"/>
      <c r="C48" s="564"/>
      <c r="D48" s="564"/>
      <c r="E48" s="195" t="s">
        <v>338</v>
      </c>
      <c r="F48" s="565"/>
      <c r="G48" s="566"/>
      <c r="H48" s="566"/>
      <c r="I48" s="566"/>
      <c r="J48" s="195" t="s">
        <v>339</v>
      </c>
      <c r="K48" s="564"/>
      <c r="L48" s="567"/>
    </row>
    <row r="49" spans="1:13" ht="13.5" thickBot="1" x14ac:dyDescent="0.25">
      <c r="A49" s="196" t="s">
        <v>70</v>
      </c>
      <c r="B49" s="568"/>
      <c r="C49" s="568"/>
      <c r="D49" s="568"/>
      <c r="E49" s="197" t="s">
        <v>338</v>
      </c>
      <c r="F49" s="569"/>
      <c r="G49" s="570"/>
      <c r="H49" s="570"/>
      <c r="I49" s="570"/>
      <c r="J49" s="198" t="s">
        <v>339</v>
      </c>
      <c r="K49" s="568"/>
      <c r="L49" s="571"/>
    </row>
    <row r="50" spans="1:13" x14ac:dyDescent="0.2">
      <c r="A50" s="549" t="s">
        <v>341</v>
      </c>
      <c r="B50" s="552" t="s">
        <v>361</v>
      </c>
      <c r="C50" s="555" t="s">
        <v>343</v>
      </c>
      <c r="D50" s="558" t="s">
        <v>344</v>
      </c>
      <c r="E50" s="561" t="s">
        <v>345</v>
      </c>
      <c r="F50" s="562"/>
      <c r="G50" s="562"/>
      <c r="H50" s="562"/>
      <c r="I50" s="562"/>
      <c r="J50" s="563"/>
      <c r="K50" s="539" t="s">
        <v>346</v>
      </c>
      <c r="L50" s="540"/>
    </row>
    <row r="51" spans="1:13" ht="13.5" x14ac:dyDescent="0.2">
      <c r="A51" s="550"/>
      <c r="B51" s="553"/>
      <c r="C51" s="556"/>
      <c r="D51" s="559"/>
      <c r="E51" s="199" t="s">
        <v>26</v>
      </c>
      <c r="F51" s="200" t="s">
        <v>28</v>
      </c>
      <c r="G51" s="200" t="s">
        <v>31</v>
      </c>
      <c r="H51" s="200" t="s">
        <v>34</v>
      </c>
      <c r="I51" s="200" t="s">
        <v>68</v>
      </c>
      <c r="J51" s="201" t="s">
        <v>70</v>
      </c>
      <c r="K51" s="541" t="s">
        <v>347</v>
      </c>
      <c r="L51" s="543" t="s">
        <v>348</v>
      </c>
    </row>
    <row r="52" spans="1:13" ht="32.25" customHeight="1" x14ac:dyDescent="0.2">
      <c r="A52" s="551"/>
      <c r="B52" s="554"/>
      <c r="C52" s="557"/>
      <c r="D52" s="560"/>
      <c r="E52" s="238" t="s">
        <v>349</v>
      </c>
      <c r="F52" s="239" t="s">
        <v>349</v>
      </c>
      <c r="G52" s="239" t="s">
        <v>349</v>
      </c>
      <c r="H52" s="239" t="s">
        <v>349</v>
      </c>
      <c r="I52" s="239" t="s">
        <v>349</v>
      </c>
      <c r="J52" s="240" t="s">
        <v>349</v>
      </c>
      <c r="K52" s="542"/>
      <c r="L52" s="544"/>
    </row>
    <row r="53" spans="1:13" ht="63" x14ac:dyDescent="0.25">
      <c r="A53" s="354">
        <v>1</v>
      </c>
      <c r="B53" s="375" t="s">
        <v>362</v>
      </c>
      <c r="C53" s="347" t="s">
        <v>351</v>
      </c>
      <c r="D53" s="348">
        <v>4</v>
      </c>
      <c r="E53" s="273">
        <v>149.99</v>
      </c>
      <c r="F53" s="273">
        <v>123.18</v>
      </c>
      <c r="G53" s="273">
        <v>180</v>
      </c>
      <c r="H53" s="273">
        <v>160</v>
      </c>
      <c r="I53" s="273">
        <v>160</v>
      </c>
      <c r="J53" s="273">
        <v>110</v>
      </c>
      <c r="K53" s="356">
        <f t="shared" ref="K53:K58" si="3">AVERAGE(E53:J53)</f>
        <v>147.19500000000002</v>
      </c>
      <c r="L53" s="275">
        <f t="shared" ref="L53:L57" si="4">K53*D53</f>
        <v>588.78000000000009</v>
      </c>
      <c r="M53" s="279"/>
    </row>
    <row r="54" spans="1:13" ht="31.5" x14ac:dyDescent="0.25">
      <c r="A54" s="354">
        <v>2</v>
      </c>
      <c r="B54" s="376" t="s">
        <v>363</v>
      </c>
      <c r="C54" s="347" t="s">
        <v>354</v>
      </c>
      <c r="D54" s="348">
        <v>3</v>
      </c>
      <c r="E54" s="276">
        <v>199.99</v>
      </c>
      <c r="F54" s="276">
        <v>199.9</v>
      </c>
      <c r="G54" s="276">
        <v>132.9</v>
      </c>
      <c r="H54" s="276">
        <v>150</v>
      </c>
      <c r="I54" s="276">
        <v>169.9</v>
      </c>
      <c r="J54" s="276">
        <v>158.99</v>
      </c>
      <c r="K54" s="356">
        <f t="shared" si="3"/>
        <v>168.61333333333332</v>
      </c>
      <c r="L54" s="278">
        <f t="shared" ref="L54" si="5">K54*D54</f>
        <v>505.83999999999992</v>
      </c>
      <c r="M54" s="279"/>
    </row>
    <row r="55" spans="1:13" ht="47.25" x14ac:dyDescent="0.25">
      <c r="A55" s="355">
        <v>3</v>
      </c>
      <c r="B55" s="375" t="s">
        <v>364</v>
      </c>
      <c r="C55" s="347" t="s">
        <v>351</v>
      </c>
      <c r="D55" s="348">
        <v>4</v>
      </c>
      <c r="E55" s="276">
        <v>189.99</v>
      </c>
      <c r="F55" s="276">
        <v>159.99</v>
      </c>
      <c r="G55" s="276">
        <v>168.11</v>
      </c>
      <c r="H55" s="276">
        <v>175.2</v>
      </c>
      <c r="I55" s="276">
        <v>150</v>
      </c>
      <c r="J55" s="276">
        <v>139.88999999999999</v>
      </c>
      <c r="K55" s="356">
        <f t="shared" si="3"/>
        <v>163.86333333333332</v>
      </c>
      <c r="L55" s="278">
        <f t="shared" si="4"/>
        <v>655.45333333333326</v>
      </c>
    </row>
    <row r="56" spans="1:13" ht="51" x14ac:dyDescent="0.2">
      <c r="A56" s="355">
        <v>4</v>
      </c>
      <c r="B56" s="377" t="s">
        <v>353</v>
      </c>
      <c r="C56" s="350" t="s">
        <v>354</v>
      </c>
      <c r="D56" s="351">
        <v>4</v>
      </c>
      <c r="E56" s="276">
        <v>8</v>
      </c>
      <c r="F56" s="276">
        <v>7</v>
      </c>
      <c r="G56" s="276">
        <v>8.9</v>
      </c>
      <c r="H56" s="276">
        <v>6.3</v>
      </c>
      <c r="I56" s="276">
        <v>4.62</v>
      </c>
      <c r="J56" s="276">
        <v>6.9</v>
      </c>
      <c r="K56" s="356">
        <f t="shared" si="3"/>
        <v>6.9533333333333331</v>
      </c>
      <c r="L56" s="278">
        <f t="shared" ref="L56" si="6">K56*D56</f>
        <v>27.813333333333333</v>
      </c>
    </row>
    <row r="57" spans="1:13" ht="31.5" x14ac:dyDescent="0.25">
      <c r="A57" s="355">
        <v>5</v>
      </c>
      <c r="B57" s="375" t="s">
        <v>365</v>
      </c>
      <c r="C57" s="350" t="s">
        <v>354</v>
      </c>
      <c r="D57" s="351">
        <v>2</v>
      </c>
      <c r="E57" s="276">
        <v>59.6</v>
      </c>
      <c r="F57" s="276">
        <v>59.9</v>
      </c>
      <c r="G57" s="276">
        <v>64.900000000000006</v>
      </c>
      <c r="H57" s="276">
        <v>69.989999999999995</v>
      </c>
      <c r="I57" s="276">
        <v>69</v>
      </c>
      <c r="J57" s="276">
        <v>67.5</v>
      </c>
      <c r="K57" s="356">
        <f t="shared" si="3"/>
        <v>65.148333333333326</v>
      </c>
      <c r="L57" s="278">
        <f t="shared" si="4"/>
        <v>130.29666666666665</v>
      </c>
    </row>
    <row r="58" spans="1:13" ht="31.5" x14ac:dyDescent="0.25">
      <c r="A58" s="355">
        <v>6</v>
      </c>
      <c r="B58" s="378" t="s">
        <v>366</v>
      </c>
      <c r="C58" s="347" t="s">
        <v>343</v>
      </c>
      <c r="D58" s="348">
        <v>1</v>
      </c>
      <c r="E58" s="276">
        <v>25.9</v>
      </c>
      <c r="F58" s="276">
        <v>24.8</v>
      </c>
      <c r="G58" s="276">
        <v>10.99</v>
      </c>
      <c r="H58" s="276">
        <v>22</v>
      </c>
      <c r="I58" s="276">
        <v>15</v>
      </c>
      <c r="J58" s="276">
        <v>19.77</v>
      </c>
      <c r="K58" s="356">
        <f t="shared" si="3"/>
        <v>19.743333333333332</v>
      </c>
      <c r="L58" s="278">
        <f t="shared" ref="L58" si="7">K58*D58</f>
        <v>19.743333333333332</v>
      </c>
    </row>
    <row r="59" spans="1:13" x14ac:dyDescent="0.2">
      <c r="A59" s="355"/>
      <c r="B59" s="352"/>
      <c r="C59" s="350"/>
      <c r="D59" s="353"/>
      <c r="E59" s="349"/>
      <c r="F59" s="349"/>
      <c r="G59" s="349"/>
      <c r="H59" s="349"/>
      <c r="I59" s="349"/>
      <c r="J59" s="349"/>
      <c r="K59" s="356"/>
      <c r="L59" s="278"/>
    </row>
    <row r="60" spans="1:13" x14ac:dyDescent="0.2">
      <c r="A60" s="512" t="s">
        <v>357</v>
      </c>
      <c r="B60" s="545"/>
      <c r="C60" s="545"/>
      <c r="D60" s="546"/>
      <c r="E60" s="213"/>
      <c r="F60" s="214"/>
      <c r="G60" s="214"/>
      <c r="H60" s="214"/>
      <c r="I60" s="214"/>
      <c r="J60" s="215"/>
      <c r="K60" s="547"/>
      <c r="L60" s="548"/>
    </row>
    <row r="61" spans="1:13" x14ac:dyDescent="0.2">
      <c r="K61" s="279"/>
      <c r="L61" s="279"/>
    </row>
    <row r="62" spans="1:13" ht="13.5" thickBot="1" x14ac:dyDescent="0.25">
      <c r="A62" s="512" t="s">
        <v>358</v>
      </c>
      <c r="B62" s="513"/>
      <c r="C62" s="513"/>
      <c r="D62" s="513"/>
      <c r="E62" s="513"/>
      <c r="F62" s="513"/>
      <c r="G62" s="513"/>
      <c r="H62" s="513"/>
      <c r="I62" s="513"/>
      <c r="J62" s="514"/>
      <c r="K62" s="515">
        <f>K60/12</f>
        <v>0</v>
      </c>
      <c r="L62" s="516"/>
    </row>
    <row r="63" spans="1:13" x14ac:dyDescent="0.2">
      <c r="K63" s="279"/>
      <c r="L63" s="279"/>
    </row>
    <row r="64" spans="1:13" x14ac:dyDescent="0.2">
      <c r="K64" s="279"/>
      <c r="L64" s="279"/>
    </row>
    <row r="65" spans="1:12" x14ac:dyDescent="0.2">
      <c r="K65" s="279"/>
      <c r="L65" s="279"/>
    </row>
    <row r="66" spans="1:12" ht="13.5" thickBot="1" x14ac:dyDescent="0.25">
      <c r="A66" s="68"/>
      <c r="K66" s="279"/>
      <c r="L66" s="280"/>
    </row>
    <row r="67" spans="1:12" ht="15.75" thickBot="1" x14ac:dyDescent="0.25">
      <c r="A67" s="517" t="s">
        <v>367</v>
      </c>
      <c r="B67" s="518"/>
      <c r="C67" s="518"/>
      <c r="D67" s="518"/>
      <c r="E67" s="518"/>
      <c r="F67" s="518"/>
      <c r="G67" s="518"/>
      <c r="H67" s="518"/>
      <c r="I67" s="518"/>
      <c r="J67" s="518"/>
      <c r="K67" s="519">
        <f>((K19+K62)/2)</f>
        <v>69.393013888888888</v>
      </c>
      <c r="L67" s="520"/>
    </row>
    <row r="69" spans="1:12" ht="13.5" thickBot="1" x14ac:dyDescent="0.25"/>
    <row r="70" spans="1:12" x14ac:dyDescent="0.2">
      <c r="A70" s="521"/>
      <c r="B70" s="522"/>
      <c r="C70" s="527" t="s">
        <v>359</v>
      </c>
      <c r="D70" s="530"/>
      <c r="E70" s="531"/>
      <c r="F70" s="531"/>
      <c r="G70" s="531"/>
      <c r="H70" s="531"/>
      <c r="I70" s="531"/>
      <c r="J70" s="531"/>
      <c r="K70" s="531"/>
      <c r="L70" s="532"/>
    </row>
    <row r="71" spans="1:12" x14ac:dyDescent="0.2">
      <c r="A71" s="523"/>
      <c r="B71" s="524"/>
      <c r="C71" s="528"/>
      <c r="D71" s="533"/>
      <c r="E71" s="534"/>
      <c r="F71" s="534"/>
      <c r="G71" s="534"/>
      <c r="H71" s="534"/>
      <c r="I71" s="534"/>
      <c r="J71" s="534"/>
      <c r="K71" s="534"/>
      <c r="L71" s="535"/>
    </row>
    <row r="72" spans="1:12" x14ac:dyDescent="0.2">
      <c r="A72" s="523"/>
      <c r="B72" s="524"/>
      <c r="C72" s="528"/>
      <c r="D72" s="533"/>
      <c r="E72" s="534"/>
      <c r="F72" s="534"/>
      <c r="G72" s="534"/>
      <c r="H72" s="534"/>
      <c r="I72" s="534"/>
      <c r="J72" s="534"/>
      <c r="K72" s="534"/>
      <c r="L72" s="535"/>
    </row>
    <row r="73" spans="1:12" ht="13.5" thickBot="1" x14ac:dyDescent="0.25">
      <c r="A73" s="525"/>
      <c r="B73" s="526"/>
      <c r="C73" s="529"/>
      <c r="D73" s="536"/>
      <c r="E73" s="537"/>
      <c r="F73" s="537"/>
      <c r="G73" s="537"/>
      <c r="H73" s="537"/>
      <c r="I73" s="537"/>
      <c r="J73" s="537"/>
      <c r="K73" s="537"/>
      <c r="L73" s="538"/>
    </row>
    <row r="75" spans="1:12" ht="13.5" thickBot="1" x14ac:dyDescent="0.25"/>
    <row r="76" spans="1:12" x14ac:dyDescent="0.2">
      <c r="A76" s="495"/>
      <c r="B76" s="496"/>
      <c r="C76" s="496"/>
      <c r="D76" s="496"/>
      <c r="E76" s="496"/>
      <c r="F76" s="496"/>
      <c r="G76" s="496"/>
      <c r="H76" s="496"/>
      <c r="I76" s="496"/>
      <c r="J76" s="496"/>
      <c r="K76" s="496"/>
      <c r="L76" s="497"/>
    </row>
    <row r="77" spans="1:12" x14ac:dyDescent="0.2">
      <c r="A77" s="498"/>
      <c r="B77" s="462"/>
      <c r="C77" s="462"/>
      <c r="D77" s="462"/>
      <c r="E77" s="462"/>
      <c r="F77" s="462"/>
      <c r="G77" s="462"/>
      <c r="H77" s="462"/>
      <c r="I77" s="462"/>
      <c r="J77" s="462"/>
      <c r="K77" s="462"/>
      <c r="L77" s="499"/>
    </row>
    <row r="78" spans="1:12" x14ac:dyDescent="0.2">
      <c r="A78" s="498"/>
      <c r="B78" s="462"/>
      <c r="C78" s="462"/>
      <c r="D78" s="462"/>
      <c r="E78" s="462"/>
      <c r="F78" s="462"/>
      <c r="G78" s="462"/>
      <c r="H78" s="462"/>
      <c r="I78" s="462"/>
      <c r="J78" s="462"/>
      <c r="K78" s="462"/>
      <c r="L78" s="499"/>
    </row>
    <row r="79" spans="1:12" x14ac:dyDescent="0.2">
      <c r="A79" s="498"/>
      <c r="B79" s="462"/>
      <c r="C79" s="462"/>
      <c r="D79" s="462"/>
      <c r="E79" s="462"/>
      <c r="F79" s="462"/>
      <c r="G79" s="462"/>
      <c r="H79" s="462"/>
      <c r="I79" s="462"/>
      <c r="J79" s="462"/>
      <c r="K79" s="462"/>
      <c r="L79" s="499"/>
    </row>
    <row r="80" spans="1:12" ht="13.5" thickBot="1" x14ac:dyDescent="0.25">
      <c r="A80" s="500"/>
      <c r="B80" s="501"/>
      <c r="C80" s="501"/>
      <c r="D80" s="501"/>
      <c r="E80" s="501"/>
      <c r="F80" s="501"/>
      <c r="G80" s="501"/>
      <c r="H80" s="501"/>
      <c r="I80" s="501"/>
      <c r="J80" s="501"/>
      <c r="K80" s="501"/>
      <c r="L80" s="502"/>
    </row>
    <row r="81" spans="1:8" ht="13.5" thickBot="1" x14ac:dyDescent="0.25"/>
    <row r="82" spans="1:8" x14ac:dyDescent="0.2">
      <c r="A82" s="503" t="s">
        <v>360</v>
      </c>
      <c r="B82" s="504"/>
      <c r="C82" s="504"/>
      <c r="D82" s="504"/>
      <c r="E82" s="504"/>
      <c r="F82" s="504"/>
      <c r="G82" s="504"/>
      <c r="H82" s="505"/>
    </row>
    <row r="83" spans="1:8" x14ac:dyDescent="0.2">
      <c r="A83" s="506"/>
      <c r="B83" s="507"/>
      <c r="C83" s="507"/>
      <c r="D83" s="507"/>
      <c r="E83" s="507"/>
      <c r="F83" s="507"/>
      <c r="G83" s="507"/>
      <c r="H83" s="508"/>
    </row>
    <row r="84" spans="1:8" x14ac:dyDescent="0.2">
      <c r="A84" s="506"/>
      <c r="B84" s="507"/>
      <c r="C84" s="507"/>
      <c r="D84" s="507"/>
      <c r="E84" s="507"/>
      <c r="F84" s="507"/>
      <c r="G84" s="507"/>
      <c r="H84" s="508"/>
    </row>
    <row r="85" spans="1:8" ht="13.5" thickBot="1" x14ac:dyDescent="0.25">
      <c r="A85" s="509"/>
      <c r="B85" s="510"/>
      <c r="C85" s="510"/>
      <c r="D85" s="510"/>
      <c r="E85" s="510"/>
      <c r="F85" s="510"/>
      <c r="G85" s="510"/>
      <c r="H85" s="511"/>
    </row>
  </sheetData>
  <mergeCells count="76">
    <mergeCell ref="A25:B28"/>
    <mergeCell ref="C25:C28"/>
    <mergeCell ref="D25:L28"/>
    <mergeCell ref="A31:L35"/>
    <mergeCell ref="A37:H40"/>
    <mergeCell ref="K6:L6"/>
    <mergeCell ref="K7:L7"/>
    <mergeCell ref="A8:A10"/>
    <mergeCell ref="B8:B10"/>
    <mergeCell ref="C8:C10"/>
    <mergeCell ref="D8:D10"/>
    <mergeCell ref="E8:J8"/>
    <mergeCell ref="K8:L8"/>
    <mergeCell ref="K9:K10"/>
    <mergeCell ref="L9:L10"/>
    <mergeCell ref="B7:D7"/>
    <mergeCell ref="F7:I7"/>
    <mergeCell ref="B6:D6"/>
    <mergeCell ref="F6:I6"/>
    <mergeCell ref="A1:L1"/>
    <mergeCell ref="K2:L2"/>
    <mergeCell ref="K3:L3"/>
    <mergeCell ref="K4:L4"/>
    <mergeCell ref="K5:L5"/>
    <mergeCell ref="B5:D5"/>
    <mergeCell ref="F5:I5"/>
    <mergeCell ref="B4:D4"/>
    <mergeCell ref="F4:I4"/>
    <mergeCell ref="B2:D2"/>
    <mergeCell ref="F2:I2"/>
    <mergeCell ref="B3:D3"/>
    <mergeCell ref="F3:I3"/>
    <mergeCell ref="A17:D17"/>
    <mergeCell ref="K17:L17"/>
    <mergeCell ref="A19:J19"/>
    <mergeCell ref="K19:L19"/>
    <mergeCell ref="A22:J22"/>
    <mergeCell ref="K22:L22"/>
    <mergeCell ref="A43:L43"/>
    <mergeCell ref="B44:D44"/>
    <mergeCell ref="F44:I44"/>
    <mergeCell ref="K44:L44"/>
    <mergeCell ref="B45:D45"/>
    <mergeCell ref="F45:I45"/>
    <mergeCell ref="K45:L45"/>
    <mergeCell ref="B46:D46"/>
    <mergeCell ref="F46:I46"/>
    <mergeCell ref="K46:L46"/>
    <mergeCell ref="B47:D47"/>
    <mergeCell ref="F47:I47"/>
    <mergeCell ref="K47:L47"/>
    <mergeCell ref="B48:D48"/>
    <mergeCell ref="F48:I48"/>
    <mergeCell ref="K48:L48"/>
    <mergeCell ref="B49:D49"/>
    <mergeCell ref="F49:I49"/>
    <mergeCell ref="K49:L49"/>
    <mergeCell ref="K50:L50"/>
    <mergeCell ref="K51:K52"/>
    <mergeCell ref="L51:L52"/>
    <mergeCell ref="A60:D60"/>
    <mergeCell ref="K60:L60"/>
    <mergeCell ref="A50:A52"/>
    <mergeCell ref="B50:B52"/>
    <mergeCell ref="C50:C52"/>
    <mergeCell ref="D50:D52"/>
    <mergeCell ref="E50:J50"/>
    <mergeCell ref="A76:L80"/>
    <mergeCell ref="A82:H85"/>
    <mergeCell ref="A62:J62"/>
    <mergeCell ref="K62:L62"/>
    <mergeCell ref="A67:J67"/>
    <mergeCell ref="K67:L67"/>
    <mergeCell ref="A70:B73"/>
    <mergeCell ref="C70:C73"/>
    <mergeCell ref="D70:L73"/>
  </mergeCells>
  <pageMargins left="0.511811024" right="0.511811024" top="0.78740157499999996" bottom="0.78740157499999996" header="0.31496062000000002" footer="0.31496062000000002"/>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topLeftCell="A34" workbookViewId="0">
      <selection activeCell="B40" sqref="B40:B51"/>
    </sheetView>
  </sheetViews>
  <sheetFormatPr defaultRowHeight="12.75" x14ac:dyDescent="0.2"/>
  <cols>
    <col min="1" max="1" width="3.7109375" style="216" bestFit="1" customWidth="1"/>
    <col min="2" max="2" width="47.7109375" customWidth="1"/>
    <col min="3" max="3" width="6.7109375" customWidth="1"/>
    <col min="4" max="4" width="5.5703125" customWidth="1"/>
    <col min="5" max="5" width="9.5703125" bestFit="1" customWidth="1"/>
    <col min="6" max="6" width="10.7109375" customWidth="1"/>
    <col min="7" max="7" width="9.5703125" bestFit="1" customWidth="1"/>
    <col min="8" max="8" width="9"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x14ac:dyDescent="0.25">
      <c r="A1" s="579" t="s">
        <v>368</v>
      </c>
      <c r="B1" s="580"/>
      <c r="C1" s="580"/>
      <c r="D1" s="580"/>
      <c r="E1" s="580"/>
      <c r="F1" s="580"/>
      <c r="G1" s="580"/>
      <c r="H1" s="580"/>
      <c r="I1" s="580"/>
      <c r="J1" s="580"/>
      <c r="K1" s="580"/>
      <c r="L1" s="581"/>
    </row>
    <row r="2" spans="1:12" x14ac:dyDescent="0.2">
      <c r="A2" s="218" t="s">
        <v>26</v>
      </c>
      <c r="B2" s="582" t="s">
        <v>337</v>
      </c>
      <c r="C2" s="583"/>
      <c r="D2" s="583"/>
      <c r="E2" s="189" t="s">
        <v>338</v>
      </c>
      <c r="F2" s="600"/>
      <c r="G2" s="601"/>
      <c r="H2" s="601"/>
      <c r="I2" s="601"/>
      <c r="J2" s="189" t="s">
        <v>339</v>
      </c>
      <c r="K2" s="583"/>
      <c r="L2" s="585"/>
    </row>
    <row r="3" spans="1:12" x14ac:dyDescent="0.2">
      <c r="A3" s="219" t="s">
        <v>28</v>
      </c>
      <c r="B3" s="599"/>
      <c r="C3" s="575"/>
      <c r="D3" s="575"/>
      <c r="E3" s="191" t="s">
        <v>338</v>
      </c>
      <c r="F3" s="576"/>
      <c r="G3" s="586"/>
      <c r="H3" s="586"/>
      <c r="I3" s="586"/>
      <c r="J3" s="191" t="s">
        <v>339</v>
      </c>
      <c r="K3" s="575"/>
      <c r="L3" s="578"/>
    </row>
    <row r="4" spans="1:12" x14ac:dyDescent="0.2">
      <c r="A4" s="220" t="s">
        <v>31</v>
      </c>
      <c r="B4" s="593"/>
      <c r="C4" s="572"/>
      <c r="D4" s="572"/>
      <c r="E4" s="193" t="s">
        <v>338</v>
      </c>
      <c r="F4" s="573"/>
      <c r="G4" s="598"/>
      <c r="H4" s="598"/>
      <c r="I4" s="598"/>
      <c r="J4" s="193" t="s">
        <v>339</v>
      </c>
      <c r="K4" s="572"/>
      <c r="L4" s="574"/>
    </row>
    <row r="5" spans="1:12" x14ac:dyDescent="0.2">
      <c r="A5" s="219" t="s">
        <v>34</v>
      </c>
      <c r="B5" s="599"/>
      <c r="C5" s="575"/>
      <c r="D5" s="575"/>
      <c r="E5" s="191" t="s">
        <v>338</v>
      </c>
      <c r="F5" s="576"/>
      <c r="G5" s="577"/>
      <c r="H5" s="577"/>
      <c r="I5" s="577"/>
      <c r="J5" s="191" t="s">
        <v>339</v>
      </c>
      <c r="K5" s="575"/>
      <c r="L5" s="578"/>
    </row>
    <row r="6" spans="1:12" x14ac:dyDescent="0.2">
      <c r="A6" s="220" t="s">
        <v>68</v>
      </c>
      <c r="B6" s="593"/>
      <c r="C6" s="572"/>
      <c r="D6" s="572"/>
      <c r="E6" s="193" t="s">
        <v>338</v>
      </c>
      <c r="F6" s="573"/>
      <c r="G6" s="572"/>
      <c r="H6" s="572"/>
      <c r="I6" s="572"/>
      <c r="J6" s="193" t="s">
        <v>339</v>
      </c>
      <c r="K6" s="572"/>
      <c r="L6" s="574"/>
    </row>
    <row r="7" spans="1:12" ht="13.5" thickBot="1" x14ac:dyDescent="0.25">
      <c r="A7" s="221" t="s">
        <v>70</v>
      </c>
      <c r="B7" s="594"/>
      <c r="C7" s="568"/>
      <c r="D7" s="568"/>
      <c r="E7" s="197" t="s">
        <v>338</v>
      </c>
      <c r="F7" s="595"/>
      <c r="G7" s="596"/>
      <c r="H7" s="596"/>
      <c r="I7" s="597"/>
      <c r="J7" s="198" t="s">
        <v>339</v>
      </c>
      <c r="K7" s="568"/>
      <c r="L7" s="571"/>
    </row>
    <row r="8" spans="1:12" x14ac:dyDescent="0.2">
      <c r="A8" s="549" t="s">
        <v>341</v>
      </c>
      <c r="B8" s="552" t="s">
        <v>369</v>
      </c>
      <c r="C8" s="555" t="s">
        <v>343</v>
      </c>
      <c r="D8" s="558" t="s">
        <v>344</v>
      </c>
      <c r="E8" s="561" t="s">
        <v>345</v>
      </c>
      <c r="F8" s="562"/>
      <c r="G8" s="562"/>
      <c r="H8" s="562"/>
      <c r="I8" s="562"/>
      <c r="J8" s="563"/>
      <c r="K8" s="539" t="s">
        <v>346</v>
      </c>
      <c r="L8" s="540"/>
    </row>
    <row r="9" spans="1:12" ht="13.5" x14ac:dyDescent="0.2">
      <c r="A9" s="550"/>
      <c r="B9" s="591"/>
      <c r="C9" s="556"/>
      <c r="D9" s="559"/>
      <c r="E9" s="199" t="s">
        <v>26</v>
      </c>
      <c r="F9" s="200" t="s">
        <v>28</v>
      </c>
      <c r="G9" s="200" t="s">
        <v>31</v>
      </c>
      <c r="H9" s="200" t="s">
        <v>34</v>
      </c>
      <c r="I9" s="200" t="s">
        <v>68</v>
      </c>
      <c r="J9" s="201" t="s">
        <v>70</v>
      </c>
      <c r="K9" s="541" t="s">
        <v>347</v>
      </c>
      <c r="L9" s="543" t="s">
        <v>348</v>
      </c>
    </row>
    <row r="10" spans="1:12" ht="26.25" thickBot="1" x14ac:dyDescent="0.25">
      <c r="A10" s="588"/>
      <c r="B10" s="592"/>
      <c r="C10" s="557"/>
      <c r="D10" s="560"/>
      <c r="E10" s="238" t="s">
        <v>349</v>
      </c>
      <c r="F10" s="239" t="s">
        <v>349</v>
      </c>
      <c r="G10" s="239" t="s">
        <v>349</v>
      </c>
      <c r="H10" s="239" t="s">
        <v>349</v>
      </c>
      <c r="I10" s="239" t="s">
        <v>349</v>
      </c>
      <c r="J10" s="240" t="s">
        <v>349</v>
      </c>
      <c r="K10" s="589"/>
      <c r="L10" s="590"/>
    </row>
    <row r="11" spans="1:12" s="208" customFormat="1" ht="63.75" x14ac:dyDescent="0.2">
      <c r="A11" s="222">
        <v>1</v>
      </c>
      <c r="B11" s="242" t="s">
        <v>370</v>
      </c>
      <c r="C11" s="243" t="s">
        <v>371</v>
      </c>
      <c r="D11" s="254">
        <v>5</v>
      </c>
      <c r="E11" s="281">
        <v>2.38</v>
      </c>
      <c r="F11" s="281">
        <v>2.76</v>
      </c>
      <c r="G11" s="281">
        <v>3.46</v>
      </c>
      <c r="H11" s="281"/>
      <c r="I11" s="281"/>
      <c r="J11" s="281"/>
      <c r="K11" s="274">
        <f>AVERAGE(E11:J11)</f>
        <v>2.8666666666666667</v>
      </c>
      <c r="L11" s="275">
        <f>K11*D11</f>
        <v>14.333333333333334</v>
      </c>
    </row>
    <row r="12" spans="1:12" s="208" customFormat="1" x14ac:dyDescent="0.2">
      <c r="A12" s="209">
        <v>2</v>
      </c>
      <c r="B12" s="235" t="s">
        <v>372</v>
      </c>
      <c r="C12" s="237" t="s">
        <v>4</v>
      </c>
      <c r="D12" s="255">
        <v>3</v>
      </c>
      <c r="E12" s="276">
        <v>8.89</v>
      </c>
      <c r="F12" s="276">
        <v>9.3000000000000007</v>
      </c>
      <c r="G12" s="276">
        <v>9.89</v>
      </c>
      <c r="H12" s="276"/>
      <c r="I12" s="276"/>
      <c r="J12" s="276"/>
      <c r="K12" s="277">
        <f>AVERAGE(E12:J12)</f>
        <v>9.3600000000000012</v>
      </c>
      <c r="L12" s="278">
        <f>K12*D12</f>
        <v>28.080000000000005</v>
      </c>
    </row>
    <row r="13" spans="1:12" s="208" customFormat="1" ht="38.25" x14ac:dyDescent="0.2">
      <c r="A13" s="209">
        <v>3</v>
      </c>
      <c r="B13" s="236" t="s">
        <v>373</v>
      </c>
      <c r="C13" s="237" t="s">
        <v>4</v>
      </c>
      <c r="D13" s="255">
        <v>3</v>
      </c>
      <c r="E13" s="276">
        <v>7.47</v>
      </c>
      <c r="F13" s="276">
        <v>9.34</v>
      </c>
      <c r="G13" s="276">
        <v>11.59</v>
      </c>
      <c r="H13" s="276"/>
      <c r="I13" s="276"/>
      <c r="J13" s="276"/>
      <c r="K13" s="277">
        <f>AVERAGE(E13:J13)</f>
        <v>9.4666666666666668</v>
      </c>
      <c r="L13" s="278">
        <f>K13*D13</f>
        <v>28.4</v>
      </c>
    </row>
    <row r="14" spans="1:12" s="208" customFormat="1" ht="51" x14ac:dyDescent="0.2">
      <c r="A14" s="209">
        <v>4</v>
      </c>
      <c r="B14" s="236" t="s">
        <v>374</v>
      </c>
      <c r="C14" s="237" t="s">
        <v>4</v>
      </c>
      <c r="D14" s="255">
        <v>10</v>
      </c>
      <c r="E14" s="276">
        <v>6.2</v>
      </c>
      <c r="F14" s="276">
        <v>6.86</v>
      </c>
      <c r="G14" s="276">
        <v>4.9000000000000004</v>
      </c>
      <c r="H14" s="276"/>
      <c r="I14" s="276"/>
      <c r="J14" s="276"/>
      <c r="K14" s="277">
        <f t="shared" ref="K14:K33" si="0">AVERAGE(E14:J14)</f>
        <v>5.9866666666666672</v>
      </c>
      <c r="L14" s="278">
        <f>K14*D14</f>
        <v>59.866666666666674</v>
      </c>
    </row>
    <row r="15" spans="1:12" s="208" customFormat="1" ht="76.5" x14ac:dyDescent="0.2">
      <c r="A15" s="209">
        <v>5</v>
      </c>
      <c r="B15" s="236" t="s">
        <v>375</v>
      </c>
      <c r="C15" s="237" t="s">
        <v>4</v>
      </c>
      <c r="D15" s="255">
        <v>16</v>
      </c>
      <c r="E15" s="276">
        <v>12.84</v>
      </c>
      <c r="F15" s="276">
        <v>12.73</v>
      </c>
      <c r="G15" s="276">
        <v>14.9</v>
      </c>
      <c r="H15" s="276"/>
      <c r="I15" s="276"/>
      <c r="J15" s="276"/>
      <c r="K15" s="277">
        <f t="shared" si="0"/>
        <v>13.49</v>
      </c>
      <c r="L15" s="278">
        <f t="shared" ref="L15:L33" si="1">K15*D15</f>
        <v>215.84</v>
      </c>
    </row>
    <row r="16" spans="1:12" s="208" customFormat="1" ht="51" x14ac:dyDescent="0.2">
      <c r="A16" s="209">
        <v>6</v>
      </c>
      <c r="B16" s="236" t="s">
        <v>376</v>
      </c>
      <c r="C16" s="237" t="s">
        <v>4</v>
      </c>
      <c r="D16" s="255">
        <v>10</v>
      </c>
      <c r="E16" s="276">
        <v>2.08</v>
      </c>
      <c r="F16" s="276">
        <v>1.95</v>
      </c>
      <c r="G16" s="276">
        <v>3.2</v>
      </c>
      <c r="H16" s="276"/>
      <c r="I16" s="276"/>
      <c r="J16" s="276"/>
      <c r="K16" s="277">
        <f t="shared" si="0"/>
        <v>2.41</v>
      </c>
      <c r="L16" s="278">
        <f t="shared" si="1"/>
        <v>24.1</v>
      </c>
    </row>
    <row r="17" spans="1:13" s="208" customFormat="1" ht="38.25" x14ac:dyDescent="0.2">
      <c r="A17" s="209">
        <v>7</v>
      </c>
      <c r="B17" s="236" t="s">
        <v>377</v>
      </c>
      <c r="C17" s="237" t="s">
        <v>4</v>
      </c>
      <c r="D17" s="255">
        <v>5</v>
      </c>
      <c r="E17" s="276">
        <v>2</v>
      </c>
      <c r="F17" s="276">
        <v>2.27</v>
      </c>
      <c r="G17" s="276">
        <v>2.4</v>
      </c>
      <c r="H17" s="276"/>
      <c r="I17" s="276"/>
      <c r="J17" s="276"/>
      <c r="K17" s="277">
        <f t="shared" si="0"/>
        <v>2.2233333333333332</v>
      </c>
      <c r="L17" s="278">
        <f t="shared" si="1"/>
        <v>11.116666666666665</v>
      </c>
    </row>
    <row r="18" spans="1:13" s="208" customFormat="1" ht="63.75" x14ac:dyDescent="0.2">
      <c r="A18" s="209">
        <v>8</v>
      </c>
      <c r="B18" s="236" t="s">
        <v>378</v>
      </c>
      <c r="C18" s="237" t="s">
        <v>4</v>
      </c>
      <c r="D18" s="255">
        <v>5</v>
      </c>
      <c r="E18" s="276">
        <v>0.52</v>
      </c>
      <c r="F18" s="276">
        <v>0.57999999999999996</v>
      </c>
      <c r="G18" s="276">
        <v>1.7</v>
      </c>
      <c r="H18" s="276"/>
      <c r="I18" s="276"/>
      <c r="J18" s="276"/>
      <c r="K18" s="277">
        <f>AVERAGE(E18:J18)</f>
        <v>0.93333333333333324</v>
      </c>
      <c r="L18" s="278">
        <f>K18*D18</f>
        <v>4.6666666666666661</v>
      </c>
    </row>
    <row r="19" spans="1:13" s="208" customFormat="1" x14ac:dyDescent="0.2">
      <c r="A19" s="209">
        <v>9</v>
      </c>
      <c r="B19" s="236" t="s">
        <v>379</v>
      </c>
      <c r="C19" s="237" t="s">
        <v>4</v>
      </c>
      <c r="D19" s="255">
        <v>1</v>
      </c>
      <c r="E19" s="276">
        <v>2.5</v>
      </c>
      <c r="F19" s="276">
        <v>1.23</v>
      </c>
      <c r="G19" s="276">
        <v>3.25</v>
      </c>
      <c r="H19" s="276"/>
      <c r="I19" s="276"/>
      <c r="J19" s="276"/>
      <c r="K19" s="277">
        <f t="shared" si="0"/>
        <v>2.3266666666666667</v>
      </c>
      <c r="L19" s="278">
        <f>K19*D19</f>
        <v>2.3266666666666667</v>
      </c>
    </row>
    <row r="20" spans="1:13" s="208" customFormat="1" x14ac:dyDescent="0.2">
      <c r="A20" s="209">
        <v>10</v>
      </c>
      <c r="B20" s="236" t="s">
        <v>380</v>
      </c>
      <c r="C20" s="237" t="s">
        <v>381</v>
      </c>
      <c r="D20" s="255">
        <v>1</v>
      </c>
      <c r="E20" s="276">
        <v>3.3</v>
      </c>
      <c r="F20" s="276">
        <v>4.12</v>
      </c>
      <c r="G20" s="276">
        <v>4.17</v>
      </c>
      <c r="H20" s="276"/>
      <c r="I20" s="276"/>
      <c r="J20" s="276"/>
      <c r="K20" s="277">
        <f t="shared" si="0"/>
        <v>3.8633333333333333</v>
      </c>
      <c r="L20" s="278">
        <f t="shared" si="1"/>
        <v>3.8633333333333333</v>
      </c>
    </row>
    <row r="21" spans="1:13" s="208" customFormat="1" x14ac:dyDescent="0.2">
      <c r="A21" s="209">
        <v>11</v>
      </c>
      <c r="B21" s="269" t="s">
        <v>382</v>
      </c>
      <c r="C21" s="237" t="s">
        <v>4</v>
      </c>
      <c r="D21" s="255">
        <v>3</v>
      </c>
      <c r="E21" s="276">
        <v>2.19</v>
      </c>
      <c r="F21" s="276">
        <v>2.29</v>
      </c>
      <c r="G21" s="276">
        <v>3</v>
      </c>
      <c r="H21" s="276"/>
      <c r="I21" s="276"/>
      <c r="J21" s="276"/>
      <c r="K21" s="277">
        <f t="shared" si="0"/>
        <v>2.4933333333333336</v>
      </c>
      <c r="L21" s="278">
        <f t="shared" si="1"/>
        <v>7.48</v>
      </c>
      <c r="M21" s="37"/>
    </row>
    <row r="22" spans="1:13" s="208" customFormat="1" ht="51" x14ac:dyDescent="0.2">
      <c r="A22" s="209">
        <v>12</v>
      </c>
      <c r="B22" s="236" t="s">
        <v>383</v>
      </c>
      <c r="C22" s="237" t="s">
        <v>4</v>
      </c>
      <c r="D22" s="255">
        <v>3</v>
      </c>
      <c r="E22" s="276">
        <v>9.75</v>
      </c>
      <c r="F22" s="276">
        <v>13.42</v>
      </c>
      <c r="G22" s="276">
        <v>24.34</v>
      </c>
      <c r="H22" s="276"/>
      <c r="I22" s="276"/>
      <c r="J22" s="276"/>
      <c r="K22" s="277">
        <f t="shared" si="0"/>
        <v>15.836666666666668</v>
      </c>
      <c r="L22" s="278">
        <f t="shared" si="1"/>
        <v>47.510000000000005</v>
      </c>
    </row>
    <row r="23" spans="1:13" s="208" customFormat="1" ht="51" x14ac:dyDescent="0.2">
      <c r="A23" s="209">
        <v>13</v>
      </c>
      <c r="B23" s="236" t="s">
        <v>384</v>
      </c>
      <c r="C23" s="237" t="s">
        <v>4</v>
      </c>
      <c r="D23" s="255">
        <v>2</v>
      </c>
      <c r="E23" s="276">
        <v>5.89</v>
      </c>
      <c r="F23" s="276">
        <v>7.98</v>
      </c>
      <c r="G23" s="276">
        <v>12.1</v>
      </c>
      <c r="H23" s="276"/>
      <c r="I23" s="276"/>
      <c r="J23" s="276"/>
      <c r="K23" s="277">
        <f t="shared" si="0"/>
        <v>8.6566666666666663</v>
      </c>
      <c r="L23" s="278">
        <f t="shared" si="1"/>
        <v>17.313333333333333</v>
      </c>
    </row>
    <row r="24" spans="1:13" s="208" customFormat="1" ht="25.5" x14ac:dyDescent="0.2">
      <c r="A24" s="209">
        <v>14</v>
      </c>
      <c r="B24" s="236" t="s">
        <v>385</v>
      </c>
      <c r="C24" s="237" t="s">
        <v>4</v>
      </c>
      <c r="D24" s="255">
        <v>1</v>
      </c>
      <c r="E24" s="276">
        <v>4.59</v>
      </c>
      <c r="F24" s="276">
        <v>3.59</v>
      </c>
      <c r="G24" s="276">
        <v>6.87</v>
      </c>
      <c r="H24" s="276"/>
      <c r="I24" s="276"/>
      <c r="J24" s="276"/>
      <c r="K24" s="277">
        <f t="shared" si="0"/>
        <v>5.0166666666666666</v>
      </c>
      <c r="L24" s="278">
        <f t="shared" si="1"/>
        <v>5.0166666666666666</v>
      </c>
    </row>
    <row r="25" spans="1:13" s="208" customFormat="1" x14ac:dyDescent="0.2">
      <c r="A25" s="209">
        <v>15</v>
      </c>
      <c r="B25" s="236" t="s">
        <v>386</v>
      </c>
      <c r="C25" s="237" t="s">
        <v>4</v>
      </c>
      <c r="D25" s="255">
        <v>5</v>
      </c>
      <c r="E25" s="276">
        <v>6.29</v>
      </c>
      <c r="F25" s="276">
        <v>5.9</v>
      </c>
      <c r="G25" s="276">
        <v>4.75</v>
      </c>
      <c r="H25" s="276"/>
      <c r="I25" s="276"/>
      <c r="J25" s="276"/>
      <c r="K25" s="277">
        <f t="shared" si="0"/>
        <v>5.6466666666666674</v>
      </c>
      <c r="L25" s="278">
        <f t="shared" si="1"/>
        <v>28.233333333333338</v>
      </c>
    </row>
    <row r="26" spans="1:13" s="208" customFormat="1" x14ac:dyDescent="0.2">
      <c r="A26" s="209">
        <v>16</v>
      </c>
      <c r="B26" s="236" t="s">
        <v>387</v>
      </c>
      <c r="C26" s="237" t="s">
        <v>4</v>
      </c>
      <c r="D26" s="255"/>
      <c r="E26" s="276">
        <v>2.75</v>
      </c>
      <c r="F26" s="276">
        <v>4.0999999999999996</v>
      </c>
      <c r="G26" s="276">
        <v>5.58</v>
      </c>
      <c r="H26" s="276"/>
      <c r="I26" s="276"/>
      <c r="J26" s="276"/>
      <c r="K26" s="277">
        <f t="shared" si="0"/>
        <v>4.1433333333333335</v>
      </c>
      <c r="L26" s="278">
        <f t="shared" si="1"/>
        <v>0</v>
      </c>
    </row>
    <row r="27" spans="1:13" s="208" customFormat="1" ht="51" x14ac:dyDescent="0.2">
      <c r="A27" s="209">
        <v>17</v>
      </c>
      <c r="B27" s="236" t="s">
        <v>388</v>
      </c>
      <c r="C27" s="237" t="s">
        <v>389</v>
      </c>
      <c r="D27" s="255">
        <v>5</v>
      </c>
      <c r="E27" s="276">
        <v>4.93</v>
      </c>
      <c r="F27" s="276">
        <v>5.17</v>
      </c>
      <c r="G27" s="276">
        <v>5.51</v>
      </c>
      <c r="H27" s="276"/>
      <c r="I27" s="276"/>
      <c r="J27" s="276"/>
      <c r="K27" s="277">
        <f t="shared" si="0"/>
        <v>5.2033333333333331</v>
      </c>
      <c r="L27" s="278">
        <f t="shared" si="1"/>
        <v>26.016666666666666</v>
      </c>
    </row>
    <row r="28" spans="1:13" s="208" customFormat="1" x14ac:dyDescent="0.2">
      <c r="A28" s="209">
        <v>18</v>
      </c>
      <c r="B28" s="236" t="s">
        <v>390</v>
      </c>
      <c r="C28" s="237" t="s">
        <v>389</v>
      </c>
      <c r="D28" s="255">
        <v>1</v>
      </c>
      <c r="E28" s="276">
        <v>36</v>
      </c>
      <c r="F28" s="276">
        <v>20.059999999999999</v>
      </c>
      <c r="G28" s="276">
        <v>16.38</v>
      </c>
      <c r="H28" s="276"/>
      <c r="I28" s="276"/>
      <c r="J28" s="276"/>
      <c r="K28" s="277">
        <f t="shared" si="0"/>
        <v>24.146666666666665</v>
      </c>
      <c r="L28" s="278">
        <f t="shared" si="1"/>
        <v>24.146666666666665</v>
      </c>
    </row>
    <row r="29" spans="1:13" s="208" customFormat="1" ht="51" x14ac:dyDescent="0.2">
      <c r="A29" s="209">
        <v>19</v>
      </c>
      <c r="B29" s="236" t="s">
        <v>391</v>
      </c>
      <c r="C29" s="237" t="s">
        <v>4</v>
      </c>
      <c r="D29" s="255">
        <v>4</v>
      </c>
      <c r="E29" s="276">
        <v>2.9</v>
      </c>
      <c r="F29" s="276">
        <v>3.99</v>
      </c>
      <c r="G29" s="276">
        <v>7.5</v>
      </c>
      <c r="H29" s="276"/>
      <c r="I29" s="276"/>
      <c r="J29" s="276"/>
      <c r="K29" s="277">
        <f t="shared" si="0"/>
        <v>4.7966666666666669</v>
      </c>
      <c r="L29" s="278">
        <f t="shared" si="1"/>
        <v>19.186666666666667</v>
      </c>
    </row>
    <row r="30" spans="1:13" s="208" customFormat="1" ht="51" x14ac:dyDescent="0.2">
      <c r="A30" s="209">
        <v>20</v>
      </c>
      <c r="B30" s="236" t="s">
        <v>392</v>
      </c>
      <c r="C30" s="237" t="s">
        <v>4</v>
      </c>
      <c r="D30" s="255">
        <v>10</v>
      </c>
      <c r="E30" s="276">
        <v>14.99</v>
      </c>
      <c r="F30" s="276">
        <v>16.48</v>
      </c>
      <c r="G30" s="276">
        <v>9.49</v>
      </c>
      <c r="H30" s="276"/>
      <c r="I30" s="276"/>
      <c r="J30" s="276"/>
      <c r="K30" s="277">
        <f t="shared" si="0"/>
        <v>13.653333333333334</v>
      </c>
      <c r="L30" s="278">
        <f t="shared" si="1"/>
        <v>136.53333333333333</v>
      </c>
    </row>
    <row r="31" spans="1:13" s="208" customFormat="1" x14ac:dyDescent="0.2">
      <c r="A31" s="209">
        <v>21</v>
      </c>
      <c r="B31" s="269" t="s">
        <v>393</v>
      </c>
      <c r="C31" s="237" t="s">
        <v>389</v>
      </c>
      <c r="D31" s="255">
        <v>1</v>
      </c>
      <c r="E31" s="276">
        <v>33</v>
      </c>
      <c r="F31" s="276">
        <v>36.299999999999997</v>
      </c>
      <c r="G31" s="276">
        <v>40.119999999999997</v>
      </c>
      <c r="H31" s="276"/>
      <c r="I31" s="276"/>
      <c r="J31" s="276"/>
      <c r="K31" s="277">
        <f t="shared" si="0"/>
        <v>36.473333333333329</v>
      </c>
      <c r="L31" s="278">
        <f t="shared" si="1"/>
        <v>36.473333333333329</v>
      </c>
    </row>
    <row r="32" spans="1:13" s="208" customFormat="1" x14ac:dyDescent="0.2">
      <c r="A32" s="209">
        <v>22</v>
      </c>
      <c r="B32" s="269" t="s">
        <v>394</v>
      </c>
      <c r="C32" s="237" t="s">
        <v>4</v>
      </c>
      <c r="D32" s="255">
        <v>1</v>
      </c>
      <c r="E32" s="276">
        <v>12.4</v>
      </c>
      <c r="F32" s="276">
        <v>13.6</v>
      </c>
      <c r="G32" s="276">
        <v>20.69</v>
      </c>
      <c r="H32" s="276"/>
      <c r="I32" s="276"/>
      <c r="J32" s="276"/>
      <c r="K32" s="277">
        <f t="shared" si="0"/>
        <v>15.563333333333333</v>
      </c>
      <c r="L32" s="278">
        <f t="shared" si="1"/>
        <v>15.563333333333333</v>
      </c>
    </row>
    <row r="33" spans="1:13" s="208" customFormat="1" ht="89.25" x14ac:dyDescent="0.2">
      <c r="A33" s="209">
        <v>23</v>
      </c>
      <c r="B33" s="269" t="s">
        <v>395</v>
      </c>
      <c r="C33" s="237" t="s">
        <v>4</v>
      </c>
      <c r="D33" s="255">
        <v>16</v>
      </c>
      <c r="E33" s="276">
        <v>13.3</v>
      </c>
      <c r="F33" s="276">
        <v>14</v>
      </c>
      <c r="G33" s="276">
        <v>29.28</v>
      </c>
      <c r="H33" s="276"/>
      <c r="I33" s="276"/>
      <c r="J33" s="276"/>
      <c r="K33" s="277">
        <f t="shared" si="0"/>
        <v>18.86</v>
      </c>
      <c r="L33" s="278">
        <f t="shared" si="1"/>
        <v>301.76</v>
      </c>
      <c r="M33" s="267"/>
    </row>
    <row r="34" spans="1:13" s="208" customFormat="1" ht="12.75" customHeight="1" x14ac:dyDescent="0.2">
      <c r="A34" s="209"/>
      <c r="B34" s="241"/>
      <c r="C34" s="187"/>
      <c r="D34" s="187"/>
      <c r="E34" s="276"/>
      <c r="F34" s="276"/>
      <c r="G34" s="276"/>
      <c r="H34" s="276"/>
      <c r="I34" s="276"/>
      <c r="J34" s="276"/>
      <c r="K34" s="277"/>
      <c r="L34" s="278"/>
    </row>
    <row r="35" spans="1:13" ht="13.5" thickBot="1" x14ac:dyDescent="0.25">
      <c r="A35" s="602" t="s">
        <v>396</v>
      </c>
      <c r="B35" s="545"/>
      <c r="C35" s="545"/>
      <c r="D35" s="545"/>
      <c r="E35" s="545"/>
      <c r="F35" s="545"/>
      <c r="G35" s="545"/>
      <c r="H35" s="545"/>
      <c r="I35" s="545"/>
      <c r="J35" s="546"/>
      <c r="K35" s="603">
        <f>SUM(L11:L34)</f>
        <v>1057.8266666666666</v>
      </c>
      <c r="L35" s="604"/>
    </row>
    <row r="36" spans="1:13" ht="13.5" thickBot="1" x14ac:dyDescent="0.25"/>
    <row r="37" spans="1:13" ht="13.5" thickBot="1" x14ac:dyDescent="0.25">
      <c r="A37" s="512" t="s">
        <v>397</v>
      </c>
      <c r="B37" s="513"/>
      <c r="C37" s="513"/>
      <c r="D37" s="513"/>
      <c r="E37" s="513"/>
      <c r="F37" s="513"/>
      <c r="G37" s="513"/>
      <c r="H37" s="513"/>
      <c r="I37" s="513"/>
      <c r="J37" s="514"/>
      <c r="K37" s="605" t="e">
        <f>K35/#REF!</f>
        <v>#REF!</v>
      </c>
      <c r="L37" s="606"/>
    </row>
    <row r="38" spans="1:13" x14ac:dyDescent="0.2">
      <c r="A38" s="256"/>
      <c r="B38" s="256"/>
      <c r="C38" s="256"/>
      <c r="D38" s="256"/>
      <c r="E38" s="256"/>
      <c r="F38" s="256"/>
      <c r="G38" s="256"/>
      <c r="H38" s="256"/>
      <c r="I38" s="256"/>
      <c r="J38" s="256"/>
      <c r="K38" s="257"/>
      <c r="L38" s="257"/>
    </row>
    <row r="40" spans="1:13" ht="13.5" thickBot="1" x14ac:dyDescent="0.25"/>
    <row r="41" spans="1:13" x14ac:dyDescent="0.2">
      <c r="A41" s="549" t="s">
        <v>341</v>
      </c>
      <c r="B41" s="552" t="s">
        <v>398</v>
      </c>
      <c r="C41" s="555" t="s">
        <v>343</v>
      </c>
      <c r="D41" s="558" t="s">
        <v>344</v>
      </c>
      <c r="E41" s="561" t="s">
        <v>345</v>
      </c>
      <c r="F41" s="562"/>
      <c r="G41" s="562"/>
      <c r="H41" s="562"/>
      <c r="I41" s="562"/>
      <c r="J41" s="563"/>
      <c r="K41" s="539" t="s">
        <v>346</v>
      </c>
      <c r="L41" s="540"/>
    </row>
    <row r="42" spans="1:13" ht="13.5" x14ac:dyDescent="0.2">
      <c r="A42" s="550"/>
      <c r="B42" s="591"/>
      <c r="C42" s="556"/>
      <c r="D42" s="559"/>
      <c r="E42" s="199" t="s">
        <v>26</v>
      </c>
      <c r="F42" s="200" t="s">
        <v>28</v>
      </c>
      <c r="G42" s="200" t="s">
        <v>31</v>
      </c>
      <c r="H42" s="200" t="s">
        <v>34</v>
      </c>
      <c r="I42" s="200" t="s">
        <v>68</v>
      </c>
      <c r="J42" s="201" t="s">
        <v>70</v>
      </c>
      <c r="K42" s="541" t="s">
        <v>347</v>
      </c>
      <c r="L42" s="543" t="s">
        <v>348</v>
      </c>
    </row>
    <row r="43" spans="1:13" ht="26.25" thickBot="1" x14ac:dyDescent="0.25">
      <c r="A43" s="551"/>
      <c r="B43" s="607"/>
      <c r="C43" s="608"/>
      <c r="D43" s="609"/>
      <c r="E43" s="202" t="s">
        <v>349</v>
      </c>
      <c r="F43" s="203" t="s">
        <v>349</v>
      </c>
      <c r="G43" s="203" t="s">
        <v>349</v>
      </c>
      <c r="H43" s="203" t="s">
        <v>349</v>
      </c>
      <c r="I43" s="203" t="s">
        <v>349</v>
      </c>
      <c r="J43" s="204" t="s">
        <v>349</v>
      </c>
      <c r="K43" s="542"/>
      <c r="L43" s="544"/>
    </row>
    <row r="44" spans="1:13" x14ac:dyDescent="0.2">
      <c r="A44" s="244">
        <v>1</v>
      </c>
      <c r="B44" s="259" t="s">
        <v>399</v>
      </c>
      <c r="C44" s="207" t="s">
        <v>343</v>
      </c>
      <c r="D44" s="258">
        <v>4</v>
      </c>
      <c r="E44" s="282">
        <v>13.52</v>
      </c>
      <c r="F44" s="282">
        <v>21.68</v>
      </c>
      <c r="G44" s="282">
        <v>21.99</v>
      </c>
      <c r="H44" s="282"/>
      <c r="I44" s="282"/>
      <c r="J44" s="282"/>
      <c r="K44" s="283">
        <f t="shared" ref="K44:K55" si="2">AVERAGE(E44:J44)</f>
        <v>19.063333333333333</v>
      </c>
      <c r="L44" s="284">
        <f t="shared" ref="L44:L55" si="3">K44*D44</f>
        <v>76.25333333333333</v>
      </c>
    </row>
    <row r="45" spans="1:13" x14ac:dyDescent="0.2">
      <c r="A45" s="245">
        <v>2</v>
      </c>
      <c r="B45" s="259" t="s">
        <v>400</v>
      </c>
      <c r="C45" s="211" t="s">
        <v>343</v>
      </c>
      <c r="D45" s="258">
        <v>2</v>
      </c>
      <c r="E45" s="285">
        <v>15.39</v>
      </c>
      <c r="F45" s="285">
        <v>16.2</v>
      </c>
      <c r="G45" s="285">
        <v>18.62</v>
      </c>
      <c r="H45" s="285"/>
      <c r="I45" s="285"/>
      <c r="J45" s="285"/>
      <c r="K45" s="283">
        <f t="shared" si="2"/>
        <v>16.736666666666668</v>
      </c>
      <c r="L45" s="284">
        <f t="shared" si="3"/>
        <v>33.473333333333336</v>
      </c>
    </row>
    <row r="46" spans="1:13" x14ac:dyDescent="0.2">
      <c r="A46" s="245">
        <v>3</v>
      </c>
      <c r="B46" s="259" t="s">
        <v>401</v>
      </c>
      <c r="C46" s="212" t="s">
        <v>343</v>
      </c>
      <c r="D46" s="258">
        <v>2</v>
      </c>
      <c r="E46" s="285">
        <v>7.89</v>
      </c>
      <c r="F46" s="285">
        <v>9.5</v>
      </c>
      <c r="G46" s="285">
        <v>24.56</v>
      </c>
      <c r="H46" s="285"/>
      <c r="I46" s="285"/>
      <c r="J46" s="285"/>
      <c r="K46" s="283">
        <f t="shared" si="2"/>
        <v>13.983333333333334</v>
      </c>
      <c r="L46" s="284">
        <f t="shared" si="3"/>
        <v>27.966666666666669</v>
      </c>
    </row>
    <row r="47" spans="1:13" x14ac:dyDescent="0.2">
      <c r="A47" s="245">
        <v>4</v>
      </c>
      <c r="B47" s="270" t="s">
        <v>402</v>
      </c>
      <c r="C47" s="211" t="s">
        <v>343</v>
      </c>
      <c r="D47" s="258"/>
      <c r="E47" s="285">
        <v>3.37</v>
      </c>
      <c r="F47" s="285">
        <v>4.99</v>
      </c>
      <c r="G47" s="285">
        <v>8.1</v>
      </c>
      <c r="H47" s="285"/>
      <c r="I47" s="285"/>
      <c r="J47" s="285"/>
      <c r="K47" s="283">
        <f t="shared" si="2"/>
        <v>5.4866666666666672</v>
      </c>
      <c r="L47" s="284">
        <f t="shared" si="3"/>
        <v>0</v>
      </c>
    </row>
    <row r="48" spans="1:13" x14ac:dyDescent="0.2">
      <c r="A48" s="245">
        <v>5</v>
      </c>
      <c r="B48" s="270" t="s">
        <v>403</v>
      </c>
      <c r="C48" s="211" t="s">
        <v>343</v>
      </c>
      <c r="D48" s="258">
        <v>5</v>
      </c>
      <c r="E48" s="285">
        <v>8.1999999999999993</v>
      </c>
      <c r="F48" s="285">
        <v>8.9</v>
      </c>
      <c r="G48" s="285">
        <v>11.19</v>
      </c>
      <c r="H48" s="285"/>
      <c r="I48" s="285"/>
      <c r="J48" s="285"/>
      <c r="K48" s="283">
        <f t="shared" si="2"/>
        <v>9.43</v>
      </c>
      <c r="L48" s="284">
        <f t="shared" si="3"/>
        <v>47.15</v>
      </c>
    </row>
    <row r="49" spans="1:12" x14ac:dyDescent="0.2">
      <c r="A49" s="245">
        <v>6</v>
      </c>
      <c r="B49" s="259" t="s">
        <v>404</v>
      </c>
      <c r="C49" s="211" t="s">
        <v>343</v>
      </c>
      <c r="D49" s="258">
        <v>2</v>
      </c>
      <c r="E49" s="285">
        <v>10.48</v>
      </c>
      <c r="F49" s="285">
        <v>13.5</v>
      </c>
      <c r="G49" s="285">
        <v>21.5</v>
      </c>
      <c r="H49" s="285"/>
      <c r="I49" s="285"/>
      <c r="J49" s="285"/>
      <c r="K49" s="283">
        <f t="shared" si="2"/>
        <v>15.160000000000002</v>
      </c>
      <c r="L49" s="284">
        <f t="shared" si="3"/>
        <v>30.320000000000004</v>
      </c>
    </row>
    <row r="50" spans="1:12" ht="57" x14ac:dyDescent="0.2">
      <c r="A50" s="245">
        <v>7</v>
      </c>
      <c r="B50" s="259" t="s">
        <v>405</v>
      </c>
      <c r="C50" s="211" t="s">
        <v>354</v>
      </c>
      <c r="D50" s="258">
        <v>4</v>
      </c>
      <c r="E50" s="285">
        <v>3.3</v>
      </c>
      <c r="F50" s="285">
        <v>6.73</v>
      </c>
      <c r="G50" s="285">
        <v>11</v>
      </c>
      <c r="H50" s="285"/>
      <c r="I50" s="285"/>
      <c r="J50" s="285"/>
      <c r="K50" s="283">
        <f t="shared" si="2"/>
        <v>7.0100000000000007</v>
      </c>
      <c r="L50" s="284">
        <f t="shared" si="3"/>
        <v>28.040000000000003</v>
      </c>
    </row>
    <row r="51" spans="1:12" x14ac:dyDescent="0.2">
      <c r="A51" s="245">
        <v>8</v>
      </c>
      <c r="B51" s="270" t="s">
        <v>406</v>
      </c>
      <c r="C51" s="211" t="s">
        <v>343</v>
      </c>
      <c r="D51" s="258">
        <v>2</v>
      </c>
      <c r="E51" s="285">
        <v>37.9</v>
      </c>
      <c r="F51" s="285">
        <v>70.95</v>
      </c>
      <c r="G51" s="285">
        <v>37.9</v>
      </c>
      <c r="H51" s="285"/>
      <c r="I51" s="285"/>
      <c r="J51" s="285"/>
      <c r="K51" s="283">
        <f t="shared" si="2"/>
        <v>48.916666666666664</v>
      </c>
      <c r="L51" s="284">
        <f t="shared" si="3"/>
        <v>97.833333333333329</v>
      </c>
    </row>
    <row r="52" spans="1:12" x14ac:dyDescent="0.2">
      <c r="A52" s="245">
        <v>9</v>
      </c>
      <c r="B52" s="259" t="s">
        <v>407</v>
      </c>
      <c r="C52" s="211" t="s">
        <v>343</v>
      </c>
      <c r="D52" s="258">
        <v>2</v>
      </c>
      <c r="E52" s="285">
        <v>9.9</v>
      </c>
      <c r="F52" s="285">
        <v>13.99</v>
      </c>
      <c r="G52" s="285">
        <v>26</v>
      </c>
      <c r="H52" s="285"/>
      <c r="I52" s="285"/>
      <c r="J52" s="285"/>
      <c r="K52" s="283">
        <f t="shared" si="2"/>
        <v>16.63</v>
      </c>
      <c r="L52" s="284">
        <f t="shared" si="3"/>
        <v>33.26</v>
      </c>
    </row>
    <row r="53" spans="1:12" x14ac:dyDescent="0.2">
      <c r="A53" s="245">
        <v>10</v>
      </c>
      <c r="B53" s="271" t="s">
        <v>408</v>
      </c>
      <c r="C53" s="211" t="s">
        <v>343</v>
      </c>
      <c r="D53" s="258">
        <v>2</v>
      </c>
      <c r="E53" s="285">
        <v>9.36</v>
      </c>
      <c r="F53" s="285">
        <v>12.25</v>
      </c>
      <c r="G53" s="285">
        <v>23.39</v>
      </c>
      <c r="H53" s="285"/>
      <c r="I53" s="285"/>
      <c r="J53" s="285"/>
      <c r="K53" s="283">
        <f t="shared" si="2"/>
        <v>15</v>
      </c>
      <c r="L53" s="284">
        <f t="shared" si="3"/>
        <v>30</v>
      </c>
    </row>
    <row r="54" spans="1:12" x14ac:dyDescent="0.2">
      <c r="A54" s="245">
        <v>11</v>
      </c>
      <c r="B54" s="259" t="s">
        <v>409</v>
      </c>
      <c r="C54" s="211" t="s">
        <v>343</v>
      </c>
      <c r="D54" s="258">
        <v>2</v>
      </c>
      <c r="E54" s="285">
        <v>9.5</v>
      </c>
      <c r="F54" s="285">
        <v>16.77</v>
      </c>
      <c r="G54" s="285">
        <v>18.04</v>
      </c>
      <c r="H54" s="285"/>
      <c r="I54" s="285"/>
      <c r="J54" s="285"/>
      <c r="K54" s="283">
        <f t="shared" si="2"/>
        <v>14.770000000000001</v>
      </c>
      <c r="L54" s="284">
        <f t="shared" si="3"/>
        <v>29.540000000000003</v>
      </c>
    </row>
    <row r="55" spans="1:12" x14ac:dyDescent="0.2">
      <c r="A55" s="245">
        <v>12</v>
      </c>
      <c r="B55" s="259" t="s">
        <v>410</v>
      </c>
      <c r="C55" s="211" t="s">
        <v>343</v>
      </c>
      <c r="D55" s="258">
        <v>2</v>
      </c>
      <c r="E55" s="285">
        <v>16.739999999999998</v>
      </c>
      <c r="F55" s="285">
        <v>17.45</v>
      </c>
      <c r="G55" s="285">
        <v>17.5</v>
      </c>
      <c r="H55" s="285"/>
      <c r="I55" s="285"/>
      <c r="J55" s="285"/>
      <c r="K55" s="283">
        <f t="shared" si="2"/>
        <v>17.23</v>
      </c>
      <c r="L55" s="284">
        <f t="shared" si="3"/>
        <v>34.46</v>
      </c>
    </row>
    <row r="56" spans="1:12" x14ac:dyDescent="0.2">
      <c r="A56" s="245">
        <v>13</v>
      </c>
      <c r="B56" s="250"/>
      <c r="C56" s="211"/>
      <c r="D56" s="258"/>
      <c r="E56" s="285"/>
      <c r="F56" s="285"/>
      <c r="G56" s="285"/>
      <c r="H56" s="285"/>
      <c r="I56" s="285"/>
      <c r="J56" s="285"/>
      <c r="K56" s="283"/>
      <c r="L56" s="284"/>
    </row>
    <row r="57" spans="1:12" ht="13.5" thickBot="1" x14ac:dyDescent="0.25">
      <c r="A57" s="245">
        <v>14</v>
      </c>
      <c r="B57" s="217"/>
      <c r="C57" s="211"/>
      <c r="D57" s="247"/>
      <c r="E57" s="246"/>
      <c r="F57" s="246"/>
      <c r="G57" s="246"/>
      <c r="H57" s="246"/>
      <c r="I57" s="246"/>
      <c r="J57" s="246"/>
      <c r="K57" s="223"/>
      <c r="L57" s="224"/>
    </row>
    <row r="58" spans="1:12" ht="13.5" thickBot="1" x14ac:dyDescent="0.25">
      <c r="A58" s="512" t="s">
        <v>411</v>
      </c>
      <c r="B58" s="513"/>
      <c r="C58" s="513"/>
      <c r="D58" s="513"/>
      <c r="E58" s="513"/>
      <c r="F58" s="513"/>
      <c r="G58" s="513"/>
      <c r="H58" s="513"/>
      <c r="I58" s="513"/>
      <c r="J58" s="514"/>
      <c r="K58" s="610">
        <f>SUM(L44:L57)</f>
        <v>468.29666666666662</v>
      </c>
      <c r="L58" s="611"/>
    </row>
    <row r="59" spans="1:12" ht="13.5" thickBot="1" x14ac:dyDescent="0.25">
      <c r="A59" s="183"/>
      <c r="B59" s="183"/>
      <c r="C59" s="260"/>
      <c r="D59" s="261"/>
      <c r="E59" s="262"/>
      <c r="F59" s="262"/>
      <c r="G59" s="262"/>
      <c r="H59" s="262"/>
      <c r="I59" s="262"/>
      <c r="J59" s="262"/>
      <c r="K59" s="263"/>
      <c r="L59" s="263"/>
    </row>
    <row r="60" spans="1:12" ht="13.5" thickBot="1" x14ac:dyDescent="0.25">
      <c r="A60" s="612" t="s">
        <v>412</v>
      </c>
      <c r="B60" s="613"/>
      <c r="C60" s="613"/>
      <c r="D60" s="613"/>
      <c r="E60" s="613"/>
      <c r="F60" s="613"/>
      <c r="G60" s="613"/>
      <c r="H60" s="613"/>
      <c r="I60" s="613"/>
      <c r="J60" s="614"/>
      <c r="K60" s="605" t="e">
        <f>K58/12/#REF!</f>
        <v>#REF!</v>
      </c>
      <c r="L60" s="606"/>
    </row>
    <row r="61" spans="1:12" ht="13.5" thickBot="1" x14ac:dyDescent="0.25">
      <c r="A61" s="256"/>
      <c r="B61" s="256"/>
      <c r="C61" s="256"/>
      <c r="D61" s="256"/>
      <c r="E61" s="256"/>
      <c r="F61" s="256"/>
      <c r="G61" s="256"/>
      <c r="H61" s="256"/>
      <c r="I61" s="256"/>
      <c r="J61" s="256"/>
      <c r="K61" s="257"/>
      <c r="L61" s="257"/>
    </row>
    <row r="62" spans="1:12" ht="13.5" thickBot="1" x14ac:dyDescent="0.25">
      <c r="A62" s="615" t="s">
        <v>413</v>
      </c>
      <c r="B62" s="616"/>
      <c r="C62" s="616"/>
      <c r="D62" s="616"/>
      <c r="E62" s="616"/>
      <c r="F62" s="616"/>
      <c r="G62" s="616"/>
      <c r="H62" s="616"/>
      <c r="I62" s="616"/>
      <c r="J62" s="617"/>
      <c r="K62" s="618" t="s">
        <v>414</v>
      </c>
      <c r="L62" s="619"/>
    </row>
    <row r="63" spans="1:12" x14ac:dyDescent="0.2">
      <c r="A63" s="629" t="s">
        <v>415</v>
      </c>
      <c r="B63" s="630"/>
      <c r="C63" s="630"/>
      <c r="D63" s="630"/>
      <c r="E63" s="630"/>
      <c r="F63" s="630"/>
      <c r="G63" s="630"/>
      <c r="H63" s="630"/>
      <c r="I63" s="630"/>
      <c r="J63" s="630"/>
      <c r="K63" s="620" t="e">
        <f>K37</f>
        <v>#REF!</v>
      </c>
      <c r="L63" s="621"/>
    </row>
    <row r="64" spans="1:12" ht="13.5" thickBot="1" x14ac:dyDescent="0.25">
      <c r="A64" s="627" t="s">
        <v>416</v>
      </c>
      <c r="B64" s="628"/>
      <c r="C64" s="628"/>
      <c r="D64" s="628"/>
      <c r="E64" s="628"/>
      <c r="F64" s="628"/>
      <c r="G64" s="628"/>
      <c r="H64" s="628"/>
      <c r="I64" s="628"/>
      <c r="J64" s="628"/>
      <c r="K64" s="631" t="e">
        <f>K60</f>
        <v>#REF!</v>
      </c>
      <c r="L64" s="632"/>
    </row>
    <row r="65" spans="1:12" ht="13.5" thickBot="1" x14ac:dyDescent="0.25">
      <c r="A65" s="622" t="s">
        <v>417</v>
      </c>
      <c r="B65" s="623"/>
      <c r="C65" s="623"/>
      <c r="D65" s="623"/>
      <c r="E65" s="623"/>
      <c r="F65" s="623"/>
      <c r="G65" s="623"/>
      <c r="H65" s="623"/>
      <c r="I65" s="623"/>
      <c r="J65" s="624"/>
      <c r="K65" s="625" t="e">
        <f>SUM(K63:L64)</f>
        <v>#REF!</v>
      </c>
      <c r="L65" s="626"/>
    </row>
    <row r="67" spans="1:12" ht="13.5" thickBot="1" x14ac:dyDescent="0.25"/>
    <row r="68" spans="1:12" ht="20.25" customHeight="1" x14ac:dyDescent="0.2">
      <c r="A68" s="521"/>
      <c r="B68" s="522"/>
      <c r="C68" s="527" t="s">
        <v>359</v>
      </c>
      <c r="D68" s="530"/>
      <c r="E68" s="531"/>
      <c r="F68" s="531"/>
      <c r="G68" s="531"/>
      <c r="H68" s="531"/>
      <c r="I68" s="531"/>
      <c r="J68" s="531"/>
      <c r="K68" s="531"/>
      <c r="L68" s="532"/>
    </row>
    <row r="69" spans="1:12" ht="28.5" customHeight="1" x14ac:dyDescent="0.2">
      <c r="A69" s="523"/>
      <c r="B69" s="524"/>
      <c r="C69" s="528"/>
      <c r="D69" s="533"/>
      <c r="E69" s="534"/>
      <c r="F69" s="534"/>
      <c r="G69" s="534"/>
      <c r="H69" s="534"/>
      <c r="I69" s="534"/>
      <c r="J69" s="534"/>
      <c r="K69" s="534"/>
      <c r="L69" s="535"/>
    </row>
    <row r="70" spans="1:12" ht="14.25" customHeight="1" x14ac:dyDescent="0.2">
      <c r="A70" s="523"/>
      <c r="B70" s="524"/>
      <c r="C70" s="528"/>
      <c r="D70" s="533"/>
      <c r="E70" s="534"/>
      <c r="F70" s="534"/>
      <c r="G70" s="534"/>
      <c r="H70" s="534"/>
      <c r="I70" s="534"/>
      <c r="J70" s="534"/>
      <c r="K70" s="534"/>
      <c r="L70" s="535"/>
    </row>
    <row r="71" spans="1:12" ht="13.5" thickBot="1" x14ac:dyDescent="0.25">
      <c r="A71" s="525"/>
      <c r="B71" s="526"/>
      <c r="C71" s="529"/>
      <c r="D71" s="536"/>
      <c r="E71" s="537"/>
      <c r="F71" s="537"/>
      <c r="G71" s="537"/>
      <c r="H71" s="537"/>
      <c r="I71" s="537"/>
      <c r="J71" s="537"/>
      <c r="K71" s="537"/>
      <c r="L71" s="538"/>
    </row>
  </sheetData>
  <mergeCells count="54">
    <mergeCell ref="K63:L63"/>
    <mergeCell ref="A65:J65"/>
    <mergeCell ref="K65:L65"/>
    <mergeCell ref="A68:B71"/>
    <mergeCell ref="C68:C71"/>
    <mergeCell ref="D68:L71"/>
    <mergeCell ref="A64:J64"/>
    <mergeCell ref="A63:J63"/>
    <mergeCell ref="K64:L64"/>
    <mergeCell ref="K58:L58"/>
    <mergeCell ref="A60:J60"/>
    <mergeCell ref="K60:L60"/>
    <mergeCell ref="A62:J62"/>
    <mergeCell ref="K62:L62"/>
    <mergeCell ref="A58:J58"/>
    <mergeCell ref="A35:J35"/>
    <mergeCell ref="K35:L35"/>
    <mergeCell ref="A37:J37"/>
    <mergeCell ref="K37:L37"/>
    <mergeCell ref="A41:A43"/>
    <mergeCell ref="B41:B43"/>
    <mergeCell ref="C41:C43"/>
    <mergeCell ref="D41:D43"/>
    <mergeCell ref="E41:J41"/>
    <mergeCell ref="K41:L41"/>
    <mergeCell ref="K42:K43"/>
    <mergeCell ref="L42:L43"/>
    <mergeCell ref="A1:L1"/>
    <mergeCell ref="B2:D2"/>
    <mergeCell ref="F2:I2"/>
    <mergeCell ref="K2:L2"/>
    <mergeCell ref="B3:D3"/>
    <mergeCell ref="F3:I3"/>
    <mergeCell ref="K3:L3"/>
    <mergeCell ref="B4:D4"/>
    <mergeCell ref="F4:I4"/>
    <mergeCell ref="K4:L4"/>
    <mergeCell ref="B5:D5"/>
    <mergeCell ref="F5:I5"/>
    <mergeCell ref="K5:L5"/>
    <mergeCell ref="B6:D6"/>
    <mergeCell ref="F6:I6"/>
    <mergeCell ref="K6:L6"/>
    <mergeCell ref="B7:D7"/>
    <mergeCell ref="F7:I7"/>
    <mergeCell ref="K7:L7"/>
    <mergeCell ref="K8:L8"/>
    <mergeCell ref="K9:K10"/>
    <mergeCell ref="L9:L10"/>
    <mergeCell ref="A8:A10"/>
    <mergeCell ref="B8:B10"/>
    <mergeCell ref="C8:C10"/>
    <mergeCell ref="D8:D10"/>
    <mergeCell ref="E8:J8"/>
  </mergeCells>
  <pageMargins left="0.511811024" right="0.511811024" top="0.78740157499999996" bottom="0.78740157499999996" header="0.31496062000000002" footer="0.31496062000000002"/>
  <pageSetup paperSize="9" orientation="landscape"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zoomScale="120" zoomScaleNormal="120" workbookViewId="0">
      <selection activeCell="A29" sqref="A29"/>
    </sheetView>
  </sheetViews>
  <sheetFormatPr defaultRowHeight="12.75" x14ac:dyDescent="0.2"/>
  <cols>
    <col min="1" max="1" width="3.7109375" style="216"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0" customWidth="1"/>
    <col min="12" max="12" width="11"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4" ht="21.75" customHeight="1" thickBot="1" x14ac:dyDescent="0.25">
      <c r="A1" s="646" t="s">
        <v>418</v>
      </c>
      <c r="B1" s="647"/>
      <c r="C1" s="647"/>
      <c r="D1" s="647"/>
      <c r="E1" s="647"/>
      <c r="F1" s="647"/>
      <c r="G1" s="647"/>
      <c r="H1" s="647"/>
      <c r="I1" s="647"/>
      <c r="J1" s="647"/>
      <c r="K1" s="647"/>
      <c r="L1" s="648"/>
    </row>
    <row r="2" spans="1:14" x14ac:dyDescent="0.2">
      <c r="A2" s="228" t="s">
        <v>26</v>
      </c>
      <c r="B2" s="582" t="s">
        <v>337</v>
      </c>
      <c r="C2" s="583"/>
      <c r="D2" s="583"/>
      <c r="E2" s="189" t="s">
        <v>338</v>
      </c>
      <c r="F2" s="584"/>
      <c r="G2" s="583"/>
      <c r="H2" s="583"/>
      <c r="I2" s="583"/>
      <c r="J2" s="189" t="s">
        <v>339</v>
      </c>
      <c r="K2" s="583"/>
      <c r="L2" s="585"/>
    </row>
    <row r="3" spans="1:14" x14ac:dyDescent="0.2">
      <c r="A3" s="229" t="s">
        <v>28</v>
      </c>
      <c r="B3" s="575"/>
      <c r="C3" s="575"/>
      <c r="D3" s="575"/>
      <c r="E3" s="272" t="s">
        <v>338</v>
      </c>
      <c r="F3" s="576"/>
      <c r="G3" s="577"/>
      <c r="H3" s="577"/>
      <c r="I3" s="577"/>
      <c r="J3" s="191" t="s">
        <v>339</v>
      </c>
      <c r="K3" s="575"/>
      <c r="L3" s="578"/>
    </row>
    <row r="4" spans="1:14" x14ac:dyDescent="0.2">
      <c r="A4" s="230" t="s">
        <v>31</v>
      </c>
      <c r="B4" s="572"/>
      <c r="C4" s="572"/>
      <c r="D4" s="572"/>
      <c r="E4" s="193" t="s">
        <v>338</v>
      </c>
      <c r="F4" s="573"/>
      <c r="G4" s="598"/>
      <c r="H4" s="598"/>
      <c r="I4" s="598"/>
      <c r="J4" s="193" t="s">
        <v>339</v>
      </c>
      <c r="K4" s="572"/>
      <c r="L4" s="574"/>
    </row>
    <row r="5" spans="1:14" x14ac:dyDescent="0.2">
      <c r="A5" s="229" t="s">
        <v>34</v>
      </c>
      <c r="B5" s="575"/>
      <c r="C5" s="575"/>
      <c r="D5" s="575"/>
      <c r="E5" s="191" t="s">
        <v>338</v>
      </c>
      <c r="F5" s="576"/>
      <c r="G5" s="577"/>
      <c r="H5" s="577"/>
      <c r="I5" s="577"/>
      <c r="J5" s="191" t="s">
        <v>339</v>
      </c>
      <c r="K5" s="645"/>
      <c r="L5" s="578"/>
    </row>
    <row r="6" spans="1:14" x14ac:dyDescent="0.2">
      <c r="A6" s="230" t="s">
        <v>68</v>
      </c>
      <c r="B6" s="572"/>
      <c r="C6" s="572"/>
      <c r="D6" s="572"/>
      <c r="E6" s="193" t="s">
        <v>338</v>
      </c>
      <c r="F6" s="573"/>
      <c r="G6" s="572"/>
      <c r="H6" s="572"/>
      <c r="I6" s="572"/>
      <c r="J6" s="193" t="s">
        <v>339</v>
      </c>
      <c r="K6" s="572"/>
      <c r="L6" s="574"/>
    </row>
    <row r="7" spans="1:14" ht="13.5" thickBot="1" x14ac:dyDescent="0.25">
      <c r="A7" s="231" t="s">
        <v>70</v>
      </c>
      <c r="B7" s="628"/>
      <c r="C7" s="628"/>
      <c r="D7" s="628"/>
      <c r="E7" s="232" t="s">
        <v>338</v>
      </c>
      <c r="F7" s="642"/>
      <c r="G7" s="643"/>
      <c r="H7" s="643"/>
      <c r="I7" s="643"/>
      <c r="J7" s="233" t="s">
        <v>339</v>
      </c>
      <c r="K7" s="628"/>
      <c r="L7" s="644"/>
    </row>
    <row r="8" spans="1:14" x14ac:dyDescent="0.2">
      <c r="A8" s="549" t="s">
        <v>341</v>
      </c>
      <c r="B8" s="552" t="s">
        <v>419</v>
      </c>
      <c r="C8" s="555" t="s">
        <v>343</v>
      </c>
      <c r="D8" s="555" t="s">
        <v>344</v>
      </c>
      <c r="E8" s="637" t="s">
        <v>345</v>
      </c>
      <c r="F8" s="637"/>
      <c r="G8" s="637"/>
      <c r="H8" s="637"/>
      <c r="I8" s="637"/>
      <c r="J8" s="637"/>
      <c r="K8" s="638" t="s">
        <v>346</v>
      </c>
      <c r="L8" s="639"/>
    </row>
    <row r="9" spans="1:14" ht="13.5" x14ac:dyDescent="0.2">
      <c r="A9" s="550"/>
      <c r="B9" s="553"/>
      <c r="C9" s="556"/>
      <c r="D9" s="556"/>
      <c r="E9" s="234" t="s">
        <v>26</v>
      </c>
      <c r="F9" s="200" t="s">
        <v>28</v>
      </c>
      <c r="G9" s="200" t="s">
        <v>31</v>
      </c>
      <c r="H9" s="200" t="s">
        <v>34</v>
      </c>
      <c r="I9" s="200" t="s">
        <v>68</v>
      </c>
      <c r="J9" s="200" t="s">
        <v>70</v>
      </c>
      <c r="K9" s="553" t="s">
        <v>347</v>
      </c>
      <c r="L9" s="640" t="s">
        <v>348</v>
      </c>
    </row>
    <row r="10" spans="1:14" ht="26.25" thickBot="1" x14ac:dyDescent="0.25">
      <c r="A10" s="551"/>
      <c r="B10" s="636"/>
      <c r="C10" s="608"/>
      <c r="D10" s="608"/>
      <c r="E10" s="203" t="s">
        <v>349</v>
      </c>
      <c r="F10" s="203" t="s">
        <v>349</v>
      </c>
      <c r="G10" s="203" t="s">
        <v>349</v>
      </c>
      <c r="H10" s="203" t="s">
        <v>349</v>
      </c>
      <c r="I10" s="203" t="s">
        <v>349</v>
      </c>
      <c r="J10" s="203" t="s">
        <v>349</v>
      </c>
      <c r="K10" s="636"/>
      <c r="L10" s="641"/>
    </row>
    <row r="11" spans="1:14" s="208" customFormat="1" x14ac:dyDescent="0.2">
      <c r="A11" s="205">
        <v>1</v>
      </c>
      <c r="B11" s="206" t="s">
        <v>420</v>
      </c>
      <c r="C11" s="264" t="s">
        <v>343</v>
      </c>
      <c r="D11" s="265"/>
      <c r="E11" s="273">
        <v>516.42999999999995</v>
      </c>
      <c r="F11" s="273">
        <v>793.12</v>
      </c>
      <c r="G11" s="273">
        <v>1271.25</v>
      </c>
      <c r="H11" s="273"/>
      <c r="I11" s="273"/>
      <c r="J11" s="273"/>
      <c r="K11" s="283">
        <f>AVERAGE(E11:J11)</f>
        <v>860.26666666666677</v>
      </c>
      <c r="L11" s="284">
        <f>K11*D11</f>
        <v>0</v>
      </c>
    </row>
    <row r="12" spans="1:14" s="208" customFormat="1" ht="12.75" customHeight="1" x14ac:dyDescent="0.2">
      <c r="A12" s="209">
        <v>2</v>
      </c>
      <c r="B12" s="210" t="s">
        <v>421</v>
      </c>
      <c r="C12" s="251" t="s">
        <v>343</v>
      </c>
      <c r="D12" s="249">
        <v>1</v>
      </c>
      <c r="E12" s="276">
        <v>729</v>
      </c>
      <c r="F12" s="276">
        <v>814.98</v>
      </c>
      <c r="G12" s="276">
        <v>907.83</v>
      </c>
      <c r="H12" s="276"/>
      <c r="I12" s="276"/>
      <c r="J12" s="276"/>
      <c r="K12" s="283">
        <f>AVERAGE(E12:J12)</f>
        <v>817.27</v>
      </c>
      <c r="L12" s="284">
        <f>K12*D12</f>
        <v>817.27</v>
      </c>
    </row>
    <row r="13" spans="1:14" s="208" customFormat="1" x14ac:dyDescent="0.2">
      <c r="A13" s="209">
        <v>3</v>
      </c>
      <c r="B13" s="210" t="s">
        <v>422</v>
      </c>
      <c r="C13" s="266" t="s">
        <v>343</v>
      </c>
      <c r="D13" s="249">
        <v>1</v>
      </c>
      <c r="E13" s="276">
        <v>108.87</v>
      </c>
      <c r="F13" s="276">
        <v>115</v>
      </c>
      <c r="G13" s="276">
        <v>120</v>
      </c>
      <c r="H13" s="276"/>
      <c r="I13" s="276"/>
      <c r="J13" s="276"/>
      <c r="K13" s="283">
        <f>AVERAGE(E13:J13)</f>
        <v>114.62333333333333</v>
      </c>
      <c r="L13" s="284">
        <f>K13*D13</f>
        <v>114.62333333333333</v>
      </c>
    </row>
    <row r="14" spans="1:14" s="208" customFormat="1" x14ac:dyDescent="0.2">
      <c r="A14" s="209">
        <v>4</v>
      </c>
      <c r="B14" s="210" t="s">
        <v>423</v>
      </c>
      <c r="C14" s="211" t="s">
        <v>343</v>
      </c>
      <c r="D14" s="249"/>
      <c r="E14" s="276">
        <v>32.68</v>
      </c>
      <c r="F14" s="276">
        <v>39.85</v>
      </c>
      <c r="G14" s="276">
        <v>47</v>
      </c>
      <c r="H14" s="276"/>
      <c r="I14" s="276"/>
      <c r="J14" s="276"/>
      <c r="K14" s="283">
        <f t="shared" ref="K14:K25" si="0">AVERAGE(E14:J14)</f>
        <v>39.843333333333334</v>
      </c>
      <c r="L14" s="284">
        <f t="shared" ref="L14:L25" si="1">K14*D14</f>
        <v>0</v>
      </c>
      <c r="N14" s="226"/>
    </row>
    <row r="15" spans="1:14" s="208" customFormat="1" x14ac:dyDescent="0.2">
      <c r="A15" s="209">
        <v>5</v>
      </c>
      <c r="B15" s="210" t="s">
        <v>424</v>
      </c>
      <c r="C15" s="211" t="s">
        <v>343</v>
      </c>
      <c r="D15" s="249">
        <v>1</v>
      </c>
      <c r="E15" s="276">
        <v>301.29000000000002</v>
      </c>
      <c r="F15" s="276">
        <v>445.85</v>
      </c>
      <c r="G15" s="276">
        <v>449</v>
      </c>
      <c r="H15" s="276"/>
      <c r="I15" s="276"/>
      <c r="J15" s="276"/>
      <c r="K15" s="283">
        <f t="shared" si="0"/>
        <v>398.71333333333337</v>
      </c>
      <c r="L15" s="284">
        <f t="shared" si="1"/>
        <v>398.71333333333337</v>
      </c>
    </row>
    <row r="16" spans="1:14" s="208" customFormat="1" x14ac:dyDescent="0.2">
      <c r="A16" s="209">
        <v>6</v>
      </c>
      <c r="B16" s="225"/>
      <c r="C16" s="211"/>
      <c r="D16" s="249"/>
      <c r="E16" s="276">
        <v>0</v>
      </c>
      <c r="F16" s="276"/>
      <c r="G16" s="276"/>
      <c r="H16" s="276"/>
      <c r="I16" s="276"/>
      <c r="J16" s="276"/>
      <c r="K16" s="283">
        <f t="shared" si="0"/>
        <v>0</v>
      </c>
      <c r="L16" s="284">
        <f t="shared" si="1"/>
        <v>0</v>
      </c>
    </row>
    <row r="17" spans="1:12" s="208" customFormat="1" x14ac:dyDescent="0.2">
      <c r="A17" s="209">
        <v>7</v>
      </c>
      <c r="B17" s="217"/>
      <c r="C17" s="211"/>
      <c r="D17" s="249"/>
      <c r="E17" s="276">
        <v>0</v>
      </c>
      <c r="F17" s="276"/>
      <c r="G17" s="276"/>
      <c r="H17" s="276"/>
      <c r="I17" s="276"/>
      <c r="J17" s="276"/>
      <c r="K17" s="283">
        <f t="shared" si="0"/>
        <v>0</v>
      </c>
      <c r="L17" s="284">
        <f t="shared" si="1"/>
        <v>0</v>
      </c>
    </row>
    <row r="18" spans="1:12" s="208" customFormat="1" x14ac:dyDescent="0.2">
      <c r="A18" s="209">
        <v>8</v>
      </c>
      <c r="B18" s="217"/>
      <c r="C18" s="211"/>
      <c r="D18" s="249"/>
      <c r="E18" s="276">
        <v>0</v>
      </c>
      <c r="F18" s="276"/>
      <c r="G18" s="276"/>
      <c r="H18" s="276"/>
      <c r="I18" s="276"/>
      <c r="J18" s="276"/>
      <c r="K18" s="283">
        <f t="shared" si="0"/>
        <v>0</v>
      </c>
      <c r="L18" s="284">
        <f t="shared" si="1"/>
        <v>0</v>
      </c>
    </row>
    <row r="19" spans="1:12" s="208" customFormat="1" x14ac:dyDescent="0.2">
      <c r="A19" s="209">
        <v>9</v>
      </c>
      <c r="B19" s="217"/>
      <c r="C19" s="211"/>
      <c r="D19" s="249"/>
      <c r="E19" s="276">
        <v>0</v>
      </c>
      <c r="F19" s="276"/>
      <c r="G19" s="276"/>
      <c r="H19" s="276"/>
      <c r="I19" s="276"/>
      <c r="J19" s="276"/>
      <c r="K19" s="283">
        <f t="shared" si="0"/>
        <v>0</v>
      </c>
      <c r="L19" s="284">
        <f t="shared" si="1"/>
        <v>0</v>
      </c>
    </row>
    <row r="20" spans="1:12" s="208" customFormat="1" x14ac:dyDescent="0.2">
      <c r="A20" s="209">
        <v>10</v>
      </c>
      <c r="B20" s="217"/>
      <c r="C20" s="211"/>
      <c r="D20" s="249"/>
      <c r="E20" s="276">
        <v>0</v>
      </c>
      <c r="F20" s="276"/>
      <c r="G20" s="276"/>
      <c r="H20" s="276"/>
      <c r="I20" s="276"/>
      <c r="J20" s="276"/>
      <c r="K20" s="283">
        <f t="shared" si="0"/>
        <v>0</v>
      </c>
      <c r="L20" s="284">
        <f t="shared" si="1"/>
        <v>0</v>
      </c>
    </row>
    <row r="21" spans="1:12" s="208" customFormat="1" x14ac:dyDescent="0.2">
      <c r="A21" s="209">
        <v>11</v>
      </c>
      <c r="B21" s="217"/>
      <c r="C21" s="211"/>
      <c r="D21" s="249"/>
      <c r="E21" s="276">
        <v>0</v>
      </c>
      <c r="F21" s="276"/>
      <c r="G21" s="276"/>
      <c r="H21" s="276"/>
      <c r="I21" s="276"/>
      <c r="J21" s="276"/>
      <c r="K21" s="283">
        <f t="shared" si="0"/>
        <v>0</v>
      </c>
      <c r="L21" s="284">
        <f t="shared" si="1"/>
        <v>0</v>
      </c>
    </row>
    <row r="22" spans="1:12" s="208" customFormat="1" x14ac:dyDescent="0.2">
      <c r="A22" s="209">
        <v>12</v>
      </c>
      <c r="B22" s="210"/>
      <c r="C22" s="211"/>
      <c r="D22" s="249"/>
      <c r="E22" s="276">
        <v>0</v>
      </c>
      <c r="F22" s="276"/>
      <c r="G22" s="276"/>
      <c r="H22" s="276"/>
      <c r="I22" s="276"/>
      <c r="J22" s="276"/>
      <c r="K22" s="283">
        <f t="shared" si="0"/>
        <v>0</v>
      </c>
      <c r="L22" s="284">
        <f t="shared" si="1"/>
        <v>0</v>
      </c>
    </row>
    <row r="23" spans="1:12" s="208" customFormat="1" x14ac:dyDescent="0.2">
      <c r="A23" s="209">
        <v>13</v>
      </c>
      <c r="B23" s="227"/>
      <c r="C23" s="211"/>
      <c r="D23" s="252"/>
      <c r="E23" s="276">
        <v>0</v>
      </c>
      <c r="F23" s="276"/>
      <c r="G23" s="276"/>
      <c r="H23" s="276"/>
      <c r="I23" s="276"/>
      <c r="J23" s="276"/>
      <c r="K23" s="283">
        <f t="shared" si="0"/>
        <v>0</v>
      </c>
      <c r="L23" s="284">
        <f t="shared" si="1"/>
        <v>0</v>
      </c>
    </row>
    <row r="24" spans="1:12" s="208" customFormat="1" x14ac:dyDescent="0.2">
      <c r="A24" s="209">
        <v>14</v>
      </c>
      <c r="B24" s="227"/>
      <c r="C24" s="211"/>
      <c r="D24" s="252"/>
      <c r="E24" s="276">
        <v>0</v>
      </c>
      <c r="F24" s="276"/>
      <c r="G24" s="276"/>
      <c r="H24" s="276"/>
      <c r="I24" s="276"/>
      <c r="J24" s="276"/>
      <c r="K24" s="283">
        <f t="shared" si="0"/>
        <v>0</v>
      </c>
      <c r="L24" s="284">
        <f t="shared" si="1"/>
        <v>0</v>
      </c>
    </row>
    <row r="25" spans="1:12" s="208" customFormat="1" ht="13.5" thickBot="1" x14ac:dyDescent="0.25">
      <c r="A25" s="209">
        <v>15</v>
      </c>
      <c r="B25" s="217"/>
      <c r="C25" s="211"/>
      <c r="D25" s="253"/>
      <c r="E25" s="276">
        <v>0</v>
      </c>
      <c r="F25" s="276"/>
      <c r="G25" s="276"/>
      <c r="H25" s="276"/>
      <c r="I25" s="276"/>
      <c r="J25" s="276"/>
      <c r="K25" s="283">
        <f t="shared" si="0"/>
        <v>0</v>
      </c>
      <c r="L25" s="284">
        <f t="shared" si="1"/>
        <v>0</v>
      </c>
    </row>
    <row r="26" spans="1:12" ht="13.5" thickBot="1" x14ac:dyDescent="0.25">
      <c r="A26" s="512" t="s">
        <v>425</v>
      </c>
      <c r="B26" s="513"/>
      <c r="C26" s="513"/>
      <c r="D26" s="513"/>
      <c r="E26" s="513"/>
      <c r="F26" s="513"/>
      <c r="G26" s="513"/>
      <c r="H26" s="513"/>
      <c r="I26" s="513"/>
      <c r="J26" s="514"/>
      <c r="K26" s="634">
        <f>SUM(L11:L25)</f>
        <v>1330.6066666666666</v>
      </c>
      <c r="L26" s="635"/>
    </row>
    <row r="27" spans="1:12" ht="13.5" thickBot="1" x14ac:dyDescent="0.25">
      <c r="A27" s="183"/>
      <c r="B27" s="183"/>
      <c r="C27" s="183"/>
      <c r="D27" s="183"/>
      <c r="E27" s="183"/>
      <c r="F27" s="183"/>
      <c r="G27" s="183"/>
      <c r="H27" s="183"/>
      <c r="I27" s="183"/>
      <c r="J27" s="183"/>
      <c r="K27" s="286"/>
      <c r="L27" s="286"/>
    </row>
    <row r="28" spans="1:12" ht="13.5" thickBot="1" x14ac:dyDescent="0.25">
      <c r="A28" s="512" t="s">
        <v>426</v>
      </c>
      <c r="B28" s="513"/>
      <c r="C28" s="513"/>
      <c r="D28" s="513"/>
      <c r="E28" s="513"/>
      <c r="F28" s="513"/>
      <c r="G28" s="513"/>
      <c r="H28" s="513"/>
      <c r="I28" s="513"/>
      <c r="J28" s="514"/>
      <c r="K28" s="515" t="e">
        <f>(K26*10%)/12/#REF!</f>
        <v>#REF!</v>
      </c>
      <c r="L28" s="516"/>
    </row>
    <row r="29" spans="1:12" ht="13.5" thickBot="1" x14ac:dyDescent="0.25">
      <c r="A29" s="183"/>
      <c r="B29" s="183"/>
      <c r="C29" s="183"/>
      <c r="D29" s="183"/>
      <c r="E29" s="183"/>
      <c r="F29" s="183"/>
      <c r="G29" s="183"/>
      <c r="H29" s="183"/>
      <c r="I29" s="183"/>
      <c r="J29" s="183"/>
      <c r="K29" s="263"/>
      <c r="L29" s="263"/>
    </row>
    <row r="30" spans="1:12" ht="20.25" customHeight="1" x14ac:dyDescent="0.2">
      <c r="A30" s="521"/>
      <c r="B30" s="522"/>
      <c r="C30" s="527" t="s">
        <v>359</v>
      </c>
      <c r="D30" s="530"/>
      <c r="E30" s="531"/>
      <c r="F30" s="531"/>
      <c r="G30" s="531"/>
      <c r="H30" s="531"/>
      <c r="I30" s="531"/>
      <c r="J30" s="531"/>
      <c r="K30" s="531"/>
      <c r="L30" s="532"/>
    </row>
    <row r="31" spans="1:12" x14ac:dyDescent="0.2">
      <c r="A31" s="523"/>
      <c r="B31" s="524"/>
      <c r="C31" s="528"/>
      <c r="D31" s="533"/>
      <c r="E31" s="534"/>
      <c r="F31" s="534"/>
      <c r="G31" s="534"/>
      <c r="H31" s="534"/>
      <c r="I31" s="534"/>
      <c r="J31" s="534"/>
      <c r="K31" s="534"/>
      <c r="L31" s="535"/>
    </row>
    <row r="32" spans="1:12" ht="14.25" customHeight="1" x14ac:dyDescent="0.2">
      <c r="A32" s="523"/>
      <c r="B32" s="524"/>
      <c r="C32" s="528"/>
      <c r="D32" s="533"/>
      <c r="E32" s="534"/>
      <c r="F32" s="534"/>
      <c r="G32" s="534"/>
      <c r="H32" s="534"/>
      <c r="I32" s="534"/>
      <c r="J32" s="534"/>
      <c r="K32" s="534"/>
      <c r="L32" s="535"/>
    </row>
    <row r="33" spans="1:12" ht="13.5" thickBot="1" x14ac:dyDescent="0.25">
      <c r="A33" s="525"/>
      <c r="B33" s="526"/>
      <c r="C33" s="529"/>
      <c r="D33" s="536"/>
      <c r="E33" s="537"/>
      <c r="F33" s="537"/>
      <c r="G33" s="537"/>
      <c r="H33" s="537"/>
      <c r="I33" s="537"/>
      <c r="J33" s="537"/>
      <c r="K33" s="537"/>
      <c r="L33" s="538"/>
    </row>
    <row r="34" spans="1:12" ht="13.5" thickBot="1" x14ac:dyDescent="0.25"/>
    <row r="35" spans="1:12" x14ac:dyDescent="0.2">
      <c r="A35" s="633" t="s">
        <v>427</v>
      </c>
      <c r="B35" s="496"/>
      <c r="C35" s="496"/>
      <c r="D35" s="496"/>
      <c r="E35" s="496"/>
      <c r="F35" s="496"/>
      <c r="G35" s="496"/>
      <c r="H35" s="496"/>
      <c r="I35" s="496"/>
      <c r="J35" s="496"/>
      <c r="K35" s="496"/>
      <c r="L35" s="497"/>
    </row>
    <row r="36" spans="1:12" x14ac:dyDescent="0.2">
      <c r="A36" s="498"/>
      <c r="B36" s="462"/>
      <c r="C36" s="462"/>
      <c r="D36" s="462"/>
      <c r="E36" s="462"/>
      <c r="F36" s="462"/>
      <c r="G36" s="462"/>
      <c r="H36" s="462"/>
      <c r="I36" s="462"/>
      <c r="J36" s="462"/>
      <c r="K36" s="462"/>
      <c r="L36" s="499"/>
    </row>
    <row r="37" spans="1:12" x14ac:dyDescent="0.2">
      <c r="A37" s="498"/>
      <c r="B37" s="462"/>
      <c r="C37" s="462"/>
      <c r="D37" s="462"/>
      <c r="E37" s="462"/>
      <c r="F37" s="462"/>
      <c r="G37" s="462"/>
      <c r="H37" s="462"/>
      <c r="I37" s="462"/>
      <c r="J37" s="462"/>
      <c r="K37" s="462"/>
      <c r="L37" s="499"/>
    </row>
    <row r="38" spans="1:12" x14ac:dyDescent="0.2">
      <c r="A38" s="498"/>
      <c r="B38" s="462"/>
      <c r="C38" s="462"/>
      <c r="D38" s="462"/>
      <c r="E38" s="462"/>
      <c r="F38" s="462"/>
      <c r="G38" s="462"/>
      <c r="H38" s="462"/>
      <c r="I38" s="462"/>
      <c r="J38" s="462"/>
      <c r="K38" s="462"/>
      <c r="L38" s="499"/>
    </row>
    <row r="39" spans="1:12" ht="13.5" thickBot="1" x14ac:dyDescent="0.25">
      <c r="A39" s="500"/>
      <c r="B39" s="501"/>
      <c r="C39" s="501"/>
      <c r="D39" s="501"/>
      <c r="E39" s="501"/>
      <c r="F39" s="501"/>
      <c r="G39" s="501"/>
      <c r="H39" s="501"/>
      <c r="I39" s="501"/>
      <c r="J39" s="501"/>
      <c r="K39" s="501"/>
      <c r="L39" s="502"/>
    </row>
  </sheetData>
  <mergeCells count="35">
    <mergeCell ref="A1:L1"/>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B6:D6"/>
    <mergeCell ref="F6:I6"/>
    <mergeCell ref="K6:L6"/>
    <mergeCell ref="B7:D7"/>
    <mergeCell ref="F7:I7"/>
    <mergeCell ref="K7:L7"/>
    <mergeCell ref="A8:A10"/>
    <mergeCell ref="B8:B10"/>
    <mergeCell ref="C8:C10"/>
    <mergeCell ref="D8:D10"/>
    <mergeCell ref="E8:J8"/>
    <mergeCell ref="A35:L39"/>
    <mergeCell ref="A26:J26"/>
    <mergeCell ref="K26:L26"/>
    <mergeCell ref="A28:J28"/>
    <mergeCell ref="K28:L28"/>
    <mergeCell ref="A30:B33"/>
    <mergeCell ref="C30:C33"/>
    <mergeCell ref="D30:L33"/>
  </mergeCells>
  <pageMargins left="0.511811024" right="0.511811024" top="0.78740157499999996" bottom="0.78740157499999996" header="0.31496062000000002" footer="0.31496062000000002"/>
  <pageSetup paperSize="9" orientation="landscape"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7109375" customWidth="1"/>
  </cols>
  <sheetData>
    <row r="1" spans="1:4" x14ac:dyDescent="0.2">
      <c r="A1" t="s">
        <v>428</v>
      </c>
    </row>
    <row r="3" spans="1:4" x14ac:dyDescent="0.2">
      <c r="A3" s="10" t="s">
        <v>429</v>
      </c>
      <c r="B3" t="e">
        <f>#REF!/#REF!</f>
        <v>#REF!</v>
      </c>
    </row>
    <row r="5" spans="1:4" x14ac:dyDescent="0.2">
      <c r="A5" t="s">
        <v>430</v>
      </c>
    </row>
    <row r="7" spans="1:4" x14ac:dyDescent="0.2">
      <c r="A7" t="s">
        <v>431</v>
      </c>
    </row>
    <row r="9" spans="1:4" x14ac:dyDescent="0.2">
      <c r="A9" s="41">
        <v>2.2799999999999998</v>
      </c>
      <c r="B9" t="s">
        <v>432</v>
      </c>
      <c r="D9" s="162" t="s">
        <v>433</v>
      </c>
    </row>
    <row r="10" spans="1:4" x14ac:dyDescent="0.2">
      <c r="A10" s="41" t="s">
        <v>434</v>
      </c>
      <c r="B10" t="s">
        <v>435</v>
      </c>
      <c r="D10" t="s">
        <v>436</v>
      </c>
    </row>
    <row r="11" spans="1:4" x14ac:dyDescent="0.2">
      <c r="A11" s="41" t="s">
        <v>437</v>
      </c>
      <c r="B11" t="s">
        <v>438</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zoomScale="140" zoomScaleNormal="140" workbookViewId="0">
      <selection sqref="A1:I1"/>
    </sheetView>
  </sheetViews>
  <sheetFormatPr defaultRowHeight="12.75" x14ac:dyDescent="0.2"/>
  <cols>
    <col min="1" max="1" width="7.7109375" customWidth="1"/>
    <col min="2" max="2" width="14.5703125" customWidth="1"/>
    <col min="3" max="3" width="12.5703125" customWidth="1"/>
    <col min="5" max="5" width="10.71093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441" t="s">
        <v>439</v>
      </c>
      <c r="B1" s="442"/>
      <c r="C1" s="442"/>
      <c r="D1" s="442"/>
      <c r="E1" s="442"/>
      <c r="F1" s="442"/>
      <c r="G1" s="442"/>
      <c r="H1" s="442"/>
      <c r="I1" s="443"/>
    </row>
    <row r="2" spans="1:9" x14ac:dyDescent="0.2">
      <c r="A2" s="38"/>
      <c r="B2" s="38"/>
      <c r="C2" s="38"/>
      <c r="D2" s="38"/>
      <c r="E2" s="38"/>
      <c r="F2" s="38"/>
      <c r="G2" s="38"/>
      <c r="H2" s="38"/>
      <c r="I2" s="38"/>
    </row>
    <row r="3" spans="1:9" x14ac:dyDescent="0.2">
      <c r="A3" s="38" t="s">
        <v>440</v>
      </c>
      <c r="B3" s="38"/>
      <c r="C3" s="38"/>
      <c r="D3" s="38"/>
      <c r="E3" s="38"/>
      <c r="F3" s="38"/>
      <c r="G3" s="38"/>
      <c r="H3" s="38"/>
      <c r="I3" s="38"/>
    </row>
    <row r="4" spans="1:9" ht="15" customHeight="1" x14ac:dyDescent="0.2">
      <c r="A4" s="649" t="s">
        <v>441</v>
      </c>
      <c r="B4" s="649"/>
      <c r="C4" s="649"/>
      <c r="D4" s="649"/>
      <c r="E4" s="649"/>
      <c r="F4" s="649"/>
      <c r="G4" s="649"/>
      <c r="H4" s="649"/>
      <c r="I4" s="649"/>
    </row>
    <row r="5" spans="1:9" ht="15" customHeight="1" x14ac:dyDescent="0.2">
      <c r="A5" s="649" t="s">
        <v>442</v>
      </c>
      <c r="B5" s="649"/>
      <c r="C5" s="649"/>
      <c r="D5" s="649"/>
      <c r="E5" s="649"/>
      <c r="F5" s="649"/>
      <c r="G5" s="649"/>
      <c r="H5" s="649"/>
      <c r="I5" s="649"/>
    </row>
    <row r="6" spans="1:9" ht="15" customHeight="1" x14ac:dyDescent="0.2">
      <c r="A6" s="649" t="s">
        <v>443</v>
      </c>
      <c r="B6" s="649"/>
      <c r="C6" s="649"/>
      <c r="D6" s="649"/>
      <c r="E6" s="649"/>
      <c r="F6" s="649"/>
      <c r="G6" s="649"/>
      <c r="H6" s="649"/>
      <c r="I6" s="649"/>
    </row>
    <row r="7" spans="1:9" ht="15" customHeight="1" x14ac:dyDescent="0.2">
      <c r="A7" s="649"/>
      <c r="B7" s="649"/>
      <c r="C7" s="649"/>
      <c r="D7" s="649"/>
      <c r="E7" s="649"/>
      <c r="F7" s="649"/>
      <c r="G7" s="649"/>
      <c r="H7" s="649"/>
      <c r="I7" s="649"/>
    </row>
    <row r="8" spans="1:9" ht="30.75" customHeight="1" x14ac:dyDescent="0.2">
      <c r="A8" s="649" t="s">
        <v>444</v>
      </c>
      <c r="B8" s="649"/>
      <c r="C8" s="649"/>
      <c r="D8" s="649"/>
      <c r="E8" s="649"/>
      <c r="F8" s="649"/>
      <c r="G8" s="649"/>
      <c r="H8" s="649"/>
      <c r="I8" s="649"/>
    </row>
    <row r="9" spans="1:9" ht="15" customHeight="1" x14ac:dyDescent="0.2">
      <c r="A9" s="655" t="s">
        <v>445</v>
      </c>
      <c r="B9" s="655"/>
      <c r="C9" s="655"/>
      <c r="D9" s="655"/>
      <c r="E9" s="655"/>
      <c r="F9" s="655"/>
      <c r="G9" s="655"/>
      <c r="H9" s="655"/>
      <c r="I9" s="655"/>
    </row>
    <row r="10" spans="1:9" ht="15" customHeight="1" x14ac:dyDescent="0.2">
      <c r="A10" s="655"/>
      <c r="B10" s="655"/>
      <c r="C10" s="655"/>
      <c r="D10" s="655"/>
      <c r="E10" s="655"/>
      <c r="F10" s="655"/>
      <c r="G10" s="655"/>
      <c r="H10" s="655"/>
      <c r="I10" s="655"/>
    </row>
    <row r="11" spans="1:9" ht="30" customHeight="1" x14ac:dyDescent="0.2">
      <c r="A11" s="649" t="s">
        <v>446</v>
      </c>
      <c r="B11" s="649"/>
      <c r="C11" s="649"/>
      <c r="D11" s="649"/>
      <c r="E11" s="649"/>
      <c r="F11" s="649"/>
      <c r="G11" s="649"/>
      <c r="H11" s="649"/>
      <c r="I11" s="649"/>
    </row>
    <row r="12" spans="1:9" ht="30" customHeight="1" x14ac:dyDescent="0.2">
      <c r="A12" s="649" t="s">
        <v>447</v>
      </c>
      <c r="B12" s="649"/>
      <c r="C12" s="649"/>
      <c r="D12" s="649"/>
      <c r="E12" s="649"/>
      <c r="F12" s="649"/>
      <c r="G12" s="649"/>
      <c r="H12" s="649"/>
      <c r="I12" s="649"/>
    </row>
    <row r="13" spans="1:9" ht="30" customHeight="1" x14ac:dyDescent="0.2">
      <c r="A13" s="649" t="s">
        <v>448</v>
      </c>
      <c r="B13" s="649"/>
      <c r="C13" s="649"/>
      <c r="D13" s="649"/>
      <c r="E13" s="649"/>
      <c r="F13" s="649"/>
      <c r="G13" s="649"/>
      <c r="H13" s="649"/>
      <c r="I13" s="649"/>
    </row>
    <row r="14" spans="1:9" ht="30" customHeight="1" x14ac:dyDescent="0.2">
      <c r="A14" s="649" t="s">
        <v>449</v>
      </c>
      <c r="B14" s="649"/>
      <c r="C14" s="649"/>
      <c r="D14" s="649"/>
      <c r="E14" s="649"/>
      <c r="F14" s="649"/>
      <c r="G14" s="649"/>
      <c r="H14" s="649"/>
      <c r="I14" s="649"/>
    </row>
    <row r="15" spans="1:9" ht="30" customHeight="1" x14ac:dyDescent="0.2">
      <c r="A15" s="650" t="s">
        <v>450</v>
      </c>
      <c r="B15" s="650"/>
      <c r="C15" s="650"/>
      <c r="D15" s="650"/>
      <c r="E15" s="650"/>
      <c r="F15" s="650"/>
      <c r="G15" s="650"/>
      <c r="H15" s="650"/>
      <c r="I15" s="650"/>
    </row>
    <row r="16" spans="1:9" ht="12.75" customHeight="1" thickBot="1" x14ac:dyDescent="0.25">
      <c r="A16" s="650"/>
      <c r="B16" s="650"/>
      <c r="C16" s="650"/>
      <c r="D16" s="650"/>
      <c r="E16" s="650"/>
      <c r="F16" s="650"/>
      <c r="G16" s="650"/>
      <c r="H16" s="650"/>
      <c r="I16" s="650"/>
    </row>
    <row r="17" spans="1:11" ht="13.5" thickBot="1" x14ac:dyDescent="0.25">
      <c r="A17" s="656" t="s">
        <v>451</v>
      </c>
      <c r="B17" s="657"/>
      <c r="C17" s="657"/>
      <c r="D17" s="657"/>
      <c r="E17" s="657"/>
      <c r="F17" s="657"/>
      <c r="G17" s="657"/>
      <c r="H17" s="657"/>
      <c r="I17" s="658"/>
    </row>
    <row r="19" spans="1:11" x14ac:dyDescent="0.2">
      <c r="A19" s="410" t="s">
        <v>75</v>
      </c>
      <c r="B19" s="410"/>
      <c r="C19" s="410"/>
      <c r="D19" s="410"/>
      <c r="E19" s="410"/>
      <c r="F19" s="410"/>
      <c r="G19" s="410"/>
      <c r="H19" s="410"/>
      <c r="I19" s="410"/>
    </row>
    <row r="20" spans="1:11" x14ac:dyDescent="0.2">
      <c r="A20" s="47" t="s">
        <v>76</v>
      </c>
      <c r="B20" s="433" t="s">
        <v>77</v>
      </c>
      <c r="C20" s="434"/>
      <c r="D20" s="434"/>
      <c r="E20" s="434"/>
      <c r="F20" s="434"/>
      <c r="G20" s="434"/>
      <c r="H20" s="435"/>
      <c r="I20" s="8" t="s">
        <v>60</v>
      </c>
    </row>
    <row r="21" spans="1:11" ht="24.75" customHeight="1" x14ac:dyDescent="0.2">
      <c r="A21" s="47" t="s">
        <v>26</v>
      </c>
      <c r="B21" s="651" t="s">
        <v>452</v>
      </c>
      <c r="C21" s="423"/>
      <c r="D21" s="423"/>
      <c r="E21" s="423"/>
      <c r="F21" s="423"/>
      <c r="G21" s="423"/>
      <c r="H21" s="424"/>
      <c r="I21" s="163">
        <f>1/12</f>
        <v>8.3333333333333329E-2</v>
      </c>
    </row>
    <row r="22" spans="1:11" ht="24.75" customHeight="1" x14ac:dyDescent="0.2">
      <c r="A22" s="8" t="s">
        <v>28</v>
      </c>
      <c r="B22" s="651" t="s">
        <v>453</v>
      </c>
      <c r="C22" s="652"/>
      <c r="D22" s="652"/>
      <c r="E22" s="652"/>
      <c r="F22" s="652"/>
      <c r="G22" s="652"/>
      <c r="H22" s="653"/>
      <c r="I22" s="24">
        <v>0.121</v>
      </c>
    </row>
    <row r="23" spans="1:11" x14ac:dyDescent="0.2">
      <c r="A23" s="396" t="s">
        <v>80</v>
      </c>
      <c r="B23" s="396"/>
      <c r="C23" s="396"/>
      <c r="D23" s="396"/>
      <c r="E23" s="396"/>
      <c r="F23" s="396"/>
      <c r="G23" s="396"/>
      <c r="H23" s="42"/>
      <c r="I23" s="42">
        <f>TRUNC(SUM(I21:I22),4)</f>
        <v>0.20430000000000001</v>
      </c>
    </row>
    <row r="24" spans="1:11" x14ac:dyDescent="0.2">
      <c r="A24" s="3"/>
      <c r="B24" s="3"/>
      <c r="C24" s="3"/>
      <c r="D24" s="3"/>
      <c r="E24" s="3"/>
      <c r="F24" s="3"/>
      <c r="G24" s="3"/>
      <c r="H24" s="3"/>
      <c r="I24" s="4"/>
    </row>
    <row r="25" spans="1:11" s="10" customFormat="1" x14ac:dyDescent="0.2">
      <c r="A25" s="410" t="s">
        <v>127</v>
      </c>
      <c r="B25" s="410"/>
      <c r="C25" s="410"/>
      <c r="D25" s="410"/>
      <c r="E25" s="410"/>
      <c r="F25" s="410"/>
      <c r="G25" s="410"/>
      <c r="H25" s="410"/>
      <c r="I25" s="410"/>
    </row>
    <row r="26" spans="1:11" x14ac:dyDescent="0.2">
      <c r="A26" s="8">
        <v>3</v>
      </c>
      <c r="B26" s="392" t="s">
        <v>128</v>
      </c>
      <c r="C26" s="392"/>
      <c r="D26" s="392"/>
      <c r="E26" s="392"/>
      <c r="F26" s="392"/>
      <c r="G26" s="392"/>
      <c r="H26" s="8" t="s">
        <v>60</v>
      </c>
      <c r="I26" s="8" t="s">
        <v>61</v>
      </c>
    </row>
    <row r="27" spans="1:11" x14ac:dyDescent="0.2">
      <c r="A27" s="8" t="s">
        <v>26</v>
      </c>
      <c r="B27" s="409" t="s">
        <v>129</v>
      </c>
      <c r="C27" s="409"/>
      <c r="D27" s="409"/>
      <c r="E27" s="409"/>
      <c r="F27" s="409"/>
      <c r="G27" s="409"/>
      <c r="H27" s="1">
        <v>4.1999999999999997E-3</v>
      </c>
      <c r="I27" s="25"/>
    </row>
    <row r="28" spans="1:11" x14ac:dyDescent="0.2">
      <c r="A28" s="47" t="s">
        <v>28</v>
      </c>
      <c r="B28" s="425" t="s">
        <v>130</v>
      </c>
      <c r="C28" s="425"/>
      <c r="D28" s="425"/>
      <c r="E28" s="425"/>
      <c r="F28" s="425"/>
      <c r="G28" s="425"/>
      <c r="H28" s="163">
        <v>0.08</v>
      </c>
      <c r="I28" s="164"/>
    </row>
    <row r="29" spans="1:11" ht="39" customHeight="1" x14ac:dyDescent="0.2">
      <c r="A29" s="47" t="s">
        <v>31</v>
      </c>
      <c r="B29" s="425" t="s">
        <v>454</v>
      </c>
      <c r="C29" s="425"/>
      <c r="D29" s="425"/>
      <c r="E29" s="425"/>
      <c r="F29" s="425"/>
      <c r="G29" s="425"/>
      <c r="H29" s="163">
        <v>2E-3</v>
      </c>
      <c r="I29" s="164"/>
      <c r="K29" s="87"/>
    </row>
    <row r="30" spans="1:11" x14ac:dyDescent="0.2">
      <c r="A30" s="8" t="s">
        <v>34</v>
      </c>
      <c r="B30" s="409" t="s">
        <v>132</v>
      </c>
      <c r="C30" s="409"/>
      <c r="D30" s="409"/>
      <c r="E30" s="409"/>
      <c r="F30" s="409"/>
      <c r="G30" s="409"/>
      <c r="H30" s="1">
        <v>1.9400000000000001E-2</v>
      </c>
      <c r="I30" s="25"/>
    </row>
    <row r="31" spans="1:11" x14ac:dyDescent="0.2">
      <c r="A31" s="8" t="s">
        <v>68</v>
      </c>
      <c r="B31" s="426" t="s">
        <v>133</v>
      </c>
      <c r="C31" s="426"/>
      <c r="D31" s="426"/>
      <c r="E31" s="426"/>
      <c r="F31" s="426"/>
      <c r="G31" s="426"/>
      <c r="H31" s="24">
        <v>0.36799999999999999</v>
      </c>
      <c r="I31" s="25"/>
    </row>
    <row r="32" spans="1:11" ht="37.5" customHeight="1" x14ac:dyDescent="0.2">
      <c r="A32" s="47" t="s">
        <v>70</v>
      </c>
      <c r="B32" s="425" t="s">
        <v>455</v>
      </c>
      <c r="C32" s="425"/>
      <c r="D32" s="425"/>
      <c r="E32" s="425"/>
      <c r="F32" s="425"/>
      <c r="G32" s="425"/>
      <c r="H32" s="163">
        <v>3.7999999999999999E-2</v>
      </c>
      <c r="I32" s="164"/>
    </row>
    <row r="33" spans="1:9" x14ac:dyDescent="0.2">
      <c r="A33" s="407" t="s">
        <v>135</v>
      </c>
      <c r="B33" s="407"/>
      <c r="C33" s="407"/>
      <c r="D33" s="407"/>
      <c r="E33" s="407"/>
      <c r="F33" s="407"/>
      <c r="G33" s="407"/>
      <c r="H33" s="42"/>
      <c r="I33" s="129"/>
    </row>
    <row r="34" spans="1:9" x14ac:dyDescent="0.2">
      <c r="A34" s="3"/>
      <c r="B34" s="3"/>
      <c r="C34" s="3"/>
      <c r="D34" s="3"/>
      <c r="E34" s="3"/>
      <c r="F34" s="3"/>
      <c r="G34" s="3"/>
      <c r="H34" s="44"/>
      <c r="I34" s="4"/>
    </row>
    <row r="35" spans="1:9" x14ac:dyDescent="0.2">
      <c r="A35" s="402" t="s">
        <v>456</v>
      </c>
      <c r="B35" s="10" t="s">
        <v>457</v>
      </c>
      <c r="C35" s="3"/>
      <c r="D35" s="3"/>
      <c r="E35" s="3"/>
      <c r="F35" s="3"/>
      <c r="G35" s="3"/>
      <c r="H35" s="44"/>
      <c r="I35" s="4"/>
    </row>
    <row r="36" spans="1:9" x14ac:dyDescent="0.2">
      <c r="A36" s="402"/>
      <c r="B36" s="170" t="s">
        <v>458</v>
      </c>
      <c r="C36" s="3"/>
      <c r="D36" s="3"/>
      <c r="E36" s="3"/>
      <c r="F36" s="3"/>
      <c r="G36" s="3"/>
      <c r="H36" s="44"/>
      <c r="I36" s="4"/>
    </row>
    <row r="37" spans="1:9" x14ac:dyDescent="0.2">
      <c r="A37" s="402"/>
      <c r="B37" t="s">
        <v>459</v>
      </c>
      <c r="C37" s="3"/>
      <c r="D37" s="3"/>
      <c r="E37" s="3"/>
      <c r="F37" s="3"/>
      <c r="G37" s="3"/>
      <c r="H37" s="44"/>
      <c r="I37" s="4"/>
    </row>
    <row r="38" spans="1:9" x14ac:dyDescent="0.2">
      <c r="A38" s="402"/>
      <c r="B38" s="170" t="s">
        <v>460</v>
      </c>
      <c r="C38" s="3"/>
      <c r="D38" s="3"/>
      <c r="E38" s="3"/>
      <c r="F38" s="3"/>
      <c r="G38" s="3"/>
      <c r="H38" s="44"/>
      <c r="I38" s="4"/>
    </row>
    <row r="39" spans="1:9" x14ac:dyDescent="0.2">
      <c r="A39" s="402"/>
      <c r="B39" s="170" t="s">
        <v>461</v>
      </c>
      <c r="C39" s="3"/>
      <c r="D39" s="3"/>
      <c r="E39" s="3"/>
      <c r="F39" s="3"/>
      <c r="G39" s="3"/>
      <c r="H39" s="44"/>
      <c r="I39" s="4"/>
    </row>
    <row r="40" spans="1:9" x14ac:dyDescent="0.2">
      <c r="A40" s="402"/>
      <c r="B40" s="170" t="s">
        <v>462</v>
      </c>
      <c r="C40" s="3"/>
      <c r="D40" s="3"/>
      <c r="E40" s="3"/>
      <c r="F40" s="3"/>
      <c r="G40" s="3"/>
      <c r="H40" s="44"/>
      <c r="I40" s="4"/>
    </row>
    <row r="41" spans="1:9" x14ac:dyDescent="0.2">
      <c r="A41" s="402"/>
      <c r="B41" s="171" t="s">
        <v>463</v>
      </c>
      <c r="C41" s="3"/>
      <c r="D41" s="3"/>
      <c r="E41" s="3"/>
      <c r="F41" s="3"/>
      <c r="G41" s="3"/>
      <c r="H41" s="44"/>
      <c r="I41" s="4"/>
    </row>
    <row r="42" spans="1:9" x14ac:dyDescent="0.2">
      <c r="A42" s="3"/>
      <c r="C42" s="3"/>
      <c r="D42" s="3"/>
      <c r="E42" s="3"/>
      <c r="F42" s="3"/>
      <c r="G42" s="3"/>
      <c r="H42" s="44"/>
      <c r="I42" s="4"/>
    </row>
    <row r="43" spans="1:9" x14ac:dyDescent="0.2">
      <c r="A43" s="402" t="s">
        <v>464</v>
      </c>
      <c r="B43" s="170" t="s">
        <v>465</v>
      </c>
      <c r="C43" s="3"/>
      <c r="D43" s="3"/>
      <c r="E43" s="3"/>
      <c r="F43" s="3"/>
      <c r="G43" s="3"/>
      <c r="H43" s="44"/>
      <c r="I43" s="4"/>
    </row>
    <row r="44" spans="1:9" x14ac:dyDescent="0.2">
      <c r="A44" s="402"/>
      <c r="B44" s="170" t="s">
        <v>466</v>
      </c>
      <c r="C44" s="3"/>
      <c r="D44" s="3"/>
      <c r="E44" s="3"/>
      <c r="F44" s="3"/>
      <c r="G44" s="3"/>
      <c r="H44" s="44"/>
      <c r="I44" s="4"/>
    </row>
    <row r="45" spans="1:9" x14ac:dyDescent="0.2">
      <c r="A45" s="3"/>
      <c r="B45" s="171"/>
      <c r="C45" s="3"/>
      <c r="D45" s="3"/>
      <c r="E45" s="3"/>
      <c r="F45" s="3"/>
      <c r="G45" s="3"/>
      <c r="H45" s="44"/>
      <c r="I45" s="4"/>
    </row>
    <row r="46" spans="1:9" ht="27" customHeight="1" x14ac:dyDescent="0.2">
      <c r="A46" s="402" t="s">
        <v>467</v>
      </c>
      <c r="B46" s="654" t="s">
        <v>468</v>
      </c>
      <c r="C46" s="654"/>
      <c r="D46" s="654"/>
      <c r="E46" s="654"/>
      <c r="F46" s="654"/>
      <c r="G46" s="654"/>
      <c r="H46" s="654"/>
      <c r="I46" s="654"/>
    </row>
    <row r="47" spans="1:9" x14ac:dyDescent="0.2">
      <c r="A47" s="402"/>
      <c r="B47" s="170" t="s">
        <v>469</v>
      </c>
      <c r="C47" s="3"/>
      <c r="D47" s="3"/>
      <c r="E47" s="3"/>
      <c r="F47" s="3"/>
      <c r="G47" s="3"/>
      <c r="H47" s="44"/>
      <c r="I47" s="4"/>
    </row>
    <row r="48" spans="1:9" x14ac:dyDescent="0.2">
      <c r="A48" s="3"/>
      <c r="B48" s="171"/>
      <c r="C48" s="3"/>
      <c r="D48" s="3"/>
      <c r="E48" s="3"/>
      <c r="F48" s="3"/>
      <c r="G48" s="3"/>
      <c r="H48" s="44"/>
      <c r="I48" s="4"/>
    </row>
    <row r="49" spans="1:10" x14ac:dyDescent="0.2">
      <c r="A49" s="3" t="s">
        <v>470</v>
      </c>
      <c r="B49" s="86" t="s">
        <v>267</v>
      </c>
      <c r="C49" s="3"/>
      <c r="D49" s="3"/>
      <c r="E49" s="3"/>
      <c r="F49" s="3"/>
      <c r="G49" s="3"/>
      <c r="H49" s="44"/>
      <c r="I49" s="4"/>
    </row>
    <row r="51" spans="1:10" ht="12.75" customHeight="1" x14ac:dyDescent="0.2">
      <c r="A51" s="462" t="s">
        <v>268</v>
      </c>
      <c r="B51" s="462"/>
      <c r="C51" s="462"/>
      <c r="D51" s="462"/>
      <c r="E51" s="462"/>
      <c r="F51" s="462"/>
      <c r="G51" s="462"/>
      <c r="H51" s="462"/>
      <c r="I51" s="462"/>
      <c r="J51" s="462"/>
    </row>
    <row r="52" spans="1:10" x14ac:dyDescent="0.2">
      <c r="A52" s="462"/>
      <c r="B52" s="462"/>
      <c r="C52" s="462"/>
      <c r="D52" s="462"/>
      <c r="E52" s="462"/>
      <c r="F52" s="462"/>
      <c r="G52" s="462"/>
      <c r="H52" s="462"/>
      <c r="I52" s="462"/>
      <c r="J52" s="462"/>
    </row>
    <row r="53" spans="1:10" x14ac:dyDescent="0.2">
      <c r="A53" s="462"/>
      <c r="B53" s="462"/>
      <c r="C53" s="462"/>
      <c r="D53" s="462"/>
      <c r="E53" s="462"/>
      <c r="F53" s="462"/>
      <c r="G53" s="462"/>
      <c r="H53" s="462"/>
      <c r="I53" s="462"/>
      <c r="J53" s="462"/>
    </row>
    <row r="54" spans="1:10" x14ac:dyDescent="0.2">
      <c r="A54" s="462"/>
      <c r="B54" s="462"/>
      <c r="C54" s="462"/>
      <c r="D54" s="462"/>
      <c r="E54" s="462"/>
      <c r="F54" s="462"/>
      <c r="G54" s="462"/>
      <c r="H54" s="462"/>
      <c r="I54" s="462"/>
      <c r="J54" s="462"/>
    </row>
    <row r="55" spans="1:10" x14ac:dyDescent="0.2">
      <c r="A55" s="462"/>
      <c r="B55" s="462"/>
      <c r="C55" s="462"/>
      <c r="D55" s="462"/>
      <c r="E55" s="462"/>
      <c r="F55" s="462"/>
      <c r="G55" s="462"/>
      <c r="H55" s="462"/>
      <c r="I55" s="462"/>
      <c r="J55" s="462"/>
    </row>
    <row r="56" spans="1:10" x14ac:dyDescent="0.2">
      <c r="A56" s="165"/>
      <c r="B56" s="165"/>
      <c r="C56" s="165"/>
      <c r="D56" s="165"/>
      <c r="E56" s="165"/>
      <c r="F56" s="165"/>
      <c r="G56" s="165"/>
      <c r="H56" s="165"/>
      <c r="I56" s="165"/>
      <c r="J56" s="165"/>
    </row>
    <row r="57" spans="1:10" x14ac:dyDescent="0.2">
      <c r="A57" s="402" t="s">
        <v>471</v>
      </c>
      <c r="B57" s="170" t="s">
        <v>472</v>
      </c>
      <c r="C57" s="3"/>
      <c r="D57" s="3"/>
      <c r="E57" s="3"/>
      <c r="F57" s="3"/>
      <c r="G57" s="165"/>
      <c r="H57" s="165"/>
      <c r="I57" s="165"/>
      <c r="J57" s="165"/>
    </row>
    <row r="58" spans="1:10" x14ac:dyDescent="0.2">
      <c r="A58" s="402"/>
      <c r="B58" s="170" t="s">
        <v>473</v>
      </c>
      <c r="C58" s="3"/>
      <c r="D58" s="3"/>
      <c r="E58" s="3"/>
      <c r="F58" s="3"/>
      <c r="G58" s="165"/>
      <c r="H58" s="165"/>
      <c r="I58" s="165"/>
      <c r="J58" s="165"/>
    </row>
    <row r="59" spans="1:10" x14ac:dyDescent="0.2">
      <c r="A59" s="165"/>
      <c r="B59" s="165"/>
      <c r="C59" s="165"/>
      <c r="D59" s="165"/>
      <c r="E59" s="165"/>
      <c r="F59" s="165"/>
      <c r="G59" s="165"/>
      <c r="H59" s="165"/>
      <c r="I59" s="165"/>
      <c r="J59" s="165"/>
    </row>
    <row r="60" spans="1:10" x14ac:dyDescent="0.2">
      <c r="A60" s="402" t="s">
        <v>474</v>
      </c>
      <c r="B60" s="654" t="s">
        <v>468</v>
      </c>
      <c r="C60" s="654"/>
      <c r="D60" s="654"/>
      <c r="E60" s="654"/>
      <c r="F60" s="654"/>
      <c r="G60" s="654"/>
      <c r="H60" s="654"/>
      <c r="I60" s="654"/>
      <c r="J60" s="165"/>
    </row>
    <row r="61" spans="1:10" x14ac:dyDescent="0.2">
      <c r="A61" s="402"/>
      <c r="B61" s="170" t="s">
        <v>475</v>
      </c>
      <c r="C61" s="3"/>
      <c r="D61" s="3"/>
      <c r="E61" s="3"/>
      <c r="F61" s="3"/>
      <c r="G61" s="3"/>
      <c r="H61" s="44"/>
      <c r="I61" s="4"/>
      <c r="J61" s="165"/>
    </row>
    <row r="62" spans="1:10" x14ac:dyDescent="0.2">
      <c r="A62" s="165"/>
      <c r="B62" s="165"/>
      <c r="C62" s="165"/>
      <c r="D62" s="165"/>
      <c r="E62" s="165"/>
      <c r="F62" s="165"/>
      <c r="G62" s="165"/>
      <c r="H62" s="165"/>
      <c r="I62" s="165"/>
      <c r="J62" s="165"/>
    </row>
    <row r="63" spans="1:10" x14ac:dyDescent="0.2">
      <c r="A63" s="165"/>
      <c r="B63" s="165"/>
      <c r="C63" s="165"/>
      <c r="D63" s="165"/>
      <c r="E63" s="165"/>
      <c r="F63" s="165"/>
      <c r="G63" s="165"/>
      <c r="H63" s="165"/>
      <c r="I63" s="165"/>
      <c r="J63" s="165"/>
    </row>
    <row r="64" spans="1:10" x14ac:dyDescent="0.2">
      <c r="A64" s="49" t="s">
        <v>139</v>
      </c>
      <c r="B64" s="396" t="s">
        <v>140</v>
      </c>
      <c r="C64" s="396"/>
      <c r="D64" s="396"/>
      <c r="E64" s="396"/>
      <c r="F64" s="396"/>
      <c r="G64" s="396"/>
      <c r="H64" s="34" t="s">
        <v>60</v>
      </c>
      <c r="I64" s="34" t="s">
        <v>61</v>
      </c>
      <c r="J64" s="165"/>
    </row>
    <row r="65" spans="1:10" x14ac:dyDescent="0.2">
      <c r="A65" s="49" t="s">
        <v>26</v>
      </c>
      <c r="B65" s="409" t="s">
        <v>141</v>
      </c>
      <c r="C65" s="409"/>
      <c r="D65" s="409"/>
      <c r="E65" s="409"/>
      <c r="F65" s="409"/>
      <c r="G65" s="409"/>
      <c r="H65" s="43"/>
      <c r="I65" s="43"/>
      <c r="J65" s="165"/>
    </row>
    <row r="66" spans="1:10" ht="24" customHeight="1" x14ac:dyDescent="0.2">
      <c r="A66" s="56" t="s">
        <v>28</v>
      </c>
      <c r="B66" s="664" t="s">
        <v>476</v>
      </c>
      <c r="C66" s="664"/>
      <c r="D66" s="664"/>
      <c r="E66" s="664"/>
      <c r="F66" s="664"/>
      <c r="G66" s="664"/>
      <c r="H66" s="172">
        <v>1.67E-2</v>
      </c>
      <c r="I66" s="164">
        <f>H66*$I$40</f>
        <v>0</v>
      </c>
      <c r="J66" s="165"/>
    </row>
    <row r="67" spans="1:10" ht="36" customHeight="1" x14ac:dyDescent="0.2">
      <c r="A67" s="56" t="s">
        <v>31</v>
      </c>
      <c r="B67" s="663" t="s">
        <v>477</v>
      </c>
      <c r="C67" s="663"/>
      <c r="D67" s="663"/>
      <c r="E67" s="663"/>
      <c r="F67" s="663"/>
      <c r="G67" s="663"/>
      <c r="H67" s="172">
        <v>2.0000000000000001E-4</v>
      </c>
      <c r="I67" s="164">
        <f>H67*$I$40</f>
        <v>0</v>
      </c>
      <c r="J67" s="165"/>
    </row>
    <row r="68" spans="1:10" ht="42.75" customHeight="1" x14ac:dyDescent="0.2">
      <c r="A68" s="56" t="s">
        <v>34</v>
      </c>
      <c r="B68" s="663" t="s">
        <v>478</v>
      </c>
      <c r="C68" s="663"/>
      <c r="D68" s="663"/>
      <c r="E68" s="663"/>
      <c r="F68" s="663"/>
      <c r="G68" s="663"/>
      <c r="H68" s="163">
        <v>6.9999999999999999E-4</v>
      </c>
      <c r="I68" s="164">
        <f>H68*$I$40</f>
        <v>0</v>
      </c>
      <c r="J68" s="165"/>
    </row>
    <row r="69" spans="1:10" ht="35.25" customHeight="1" x14ac:dyDescent="0.2">
      <c r="A69" s="47" t="s">
        <v>68</v>
      </c>
      <c r="B69" s="663" t="s">
        <v>479</v>
      </c>
      <c r="C69" s="663"/>
      <c r="D69" s="663"/>
      <c r="E69" s="663"/>
      <c r="F69" s="663"/>
      <c r="G69" s="663"/>
      <c r="H69" s="172">
        <v>2.8999999999999998E-3</v>
      </c>
      <c r="I69" s="164">
        <f>H69*$I$40</f>
        <v>0</v>
      </c>
      <c r="J69" s="165"/>
    </row>
    <row r="70" spans="1:10" x14ac:dyDescent="0.2">
      <c r="A70" s="8" t="s">
        <v>70</v>
      </c>
      <c r="B70" s="409" t="s">
        <v>147</v>
      </c>
      <c r="C70" s="409"/>
      <c r="D70" s="409"/>
      <c r="E70" s="409"/>
      <c r="F70" s="409"/>
      <c r="G70" s="409"/>
      <c r="H70" s="173"/>
      <c r="I70" s="25">
        <f t="shared" ref="I70" si="0">H70*$I$40</f>
        <v>0</v>
      </c>
      <c r="J70" s="165"/>
    </row>
    <row r="71" spans="1:10" x14ac:dyDescent="0.2">
      <c r="A71" s="396" t="s">
        <v>148</v>
      </c>
      <c r="B71" s="396"/>
      <c r="C71" s="396"/>
      <c r="D71" s="396"/>
      <c r="E71" s="396"/>
      <c r="F71" s="396"/>
      <c r="G71" s="396"/>
      <c r="H71" s="42"/>
      <c r="I71" s="43">
        <f>SUM(I66:I70)</f>
        <v>0</v>
      </c>
      <c r="J71" s="165"/>
    </row>
    <row r="72" spans="1:10" x14ac:dyDescent="0.2">
      <c r="A72" s="8" t="s">
        <v>97</v>
      </c>
      <c r="B72" s="409" t="s">
        <v>149</v>
      </c>
      <c r="C72" s="409"/>
      <c r="D72" s="409"/>
      <c r="E72" s="409"/>
      <c r="F72" s="409"/>
      <c r="G72" s="409"/>
      <c r="H72" s="1">
        <v>0.36799999999999999</v>
      </c>
      <c r="I72" s="25">
        <f>I71*H72</f>
        <v>0</v>
      </c>
      <c r="J72" s="165"/>
    </row>
    <row r="73" spans="1:10" x14ac:dyDescent="0.2">
      <c r="A73" s="396" t="s">
        <v>150</v>
      </c>
      <c r="B73" s="396"/>
      <c r="C73" s="396"/>
      <c r="D73" s="396"/>
      <c r="E73" s="396"/>
      <c r="F73" s="396"/>
      <c r="G73" s="396"/>
      <c r="H73" s="42"/>
      <c r="I73" s="43">
        <f>SUM(I71:I72)</f>
        <v>0</v>
      </c>
    </row>
    <row r="74" spans="1:10" x14ac:dyDescent="0.2">
      <c r="A74" s="8"/>
      <c r="B74" s="428"/>
      <c r="C74" s="428"/>
      <c r="D74" s="428"/>
      <c r="E74" s="428"/>
      <c r="F74" s="428"/>
      <c r="G74" s="428"/>
      <c r="H74" s="428"/>
      <c r="I74" s="25"/>
    </row>
    <row r="75" spans="1:10" x14ac:dyDescent="0.2">
      <c r="A75" s="3"/>
      <c r="B75" s="37"/>
      <c r="C75" s="37"/>
      <c r="D75" s="37"/>
      <c r="E75" s="37"/>
      <c r="F75" s="37"/>
      <c r="G75" s="37"/>
      <c r="H75" s="37"/>
      <c r="I75" s="7"/>
    </row>
    <row r="76" spans="1:10" x14ac:dyDescent="0.2">
      <c r="A76" s="659" t="s">
        <v>480</v>
      </c>
      <c r="B76" s="659"/>
      <c r="C76" s="659"/>
      <c r="D76" s="659"/>
      <c r="E76" s="659"/>
      <c r="F76" s="659"/>
      <c r="G76" s="659"/>
      <c r="H76" s="659"/>
      <c r="I76" s="659"/>
    </row>
    <row r="77" spans="1:10" x14ac:dyDescent="0.2">
      <c r="A77" s="659"/>
      <c r="B77" s="659"/>
      <c r="C77" s="659"/>
      <c r="D77" s="659"/>
      <c r="E77" s="659"/>
      <c r="F77" s="659"/>
      <c r="G77" s="659"/>
      <c r="H77" s="659"/>
      <c r="I77" s="659"/>
    </row>
    <row r="78" spans="1:10" x14ac:dyDescent="0.2">
      <c r="A78" s="659"/>
      <c r="B78" s="659"/>
      <c r="C78" s="659"/>
      <c r="D78" s="659"/>
      <c r="E78" s="659"/>
      <c r="F78" s="659"/>
      <c r="G78" s="659"/>
      <c r="H78" s="659"/>
      <c r="I78" s="659"/>
    </row>
    <row r="79" spans="1:10" x14ac:dyDescent="0.2">
      <c r="A79" s="659"/>
      <c r="B79" s="659"/>
      <c r="C79" s="659"/>
      <c r="D79" s="659"/>
      <c r="E79" s="659"/>
      <c r="F79" s="659"/>
      <c r="G79" s="659"/>
      <c r="H79" s="659"/>
      <c r="I79" s="659"/>
    </row>
    <row r="80" spans="1:10" x14ac:dyDescent="0.2">
      <c r="A80" s="659"/>
      <c r="B80" s="659"/>
      <c r="C80" s="659"/>
      <c r="D80" s="659"/>
      <c r="E80" s="659"/>
      <c r="F80" s="659"/>
      <c r="G80" s="659"/>
      <c r="H80" s="659"/>
      <c r="I80" s="659"/>
    </row>
    <row r="81" spans="1:9" x14ac:dyDescent="0.2">
      <c r="A81" s="288"/>
      <c r="B81" s="288"/>
      <c r="C81" s="288"/>
      <c r="D81" s="288"/>
      <c r="E81" s="288"/>
      <c r="F81" s="288"/>
      <c r="G81" s="288"/>
      <c r="H81" s="288"/>
      <c r="I81" s="288"/>
    </row>
    <row r="82" spans="1:9" ht="16.5" thickBot="1" x14ac:dyDescent="0.25">
      <c r="A82" s="287"/>
      <c r="D82" s="288"/>
      <c r="E82" s="288"/>
      <c r="F82" s="288"/>
      <c r="G82" s="288"/>
      <c r="H82" s="288"/>
      <c r="I82" s="288"/>
    </row>
    <row r="83" spans="1:9" ht="26.25" thickBot="1" x14ac:dyDescent="0.25">
      <c r="A83" s="177" t="s">
        <v>341</v>
      </c>
      <c r="B83" s="178" t="s">
        <v>481</v>
      </c>
      <c r="C83" s="178" t="s">
        <v>482</v>
      </c>
      <c r="D83" s="288"/>
      <c r="E83" s="288"/>
      <c r="F83" s="288"/>
      <c r="G83" s="288"/>
      <c r="H83" s="288"/>
      <c r="I83" s="288"/>
    </row>
    <row r="84" spans="1:9" ht="13.5" thickBot="1" x14ac:dyDescent="0.25">
      <c r="A84" s="179" t="s">
        <v>303</v>
      </c>
      <c r="B84" s="180">
        <v>8.3299999999999999E-2</v>
      </c>
      <c r="C84" s="180">
        <v>6.9410000000000001E-3</v>
      </c>
      <c r="D84" s="288"/>
      <c r="E84" s="288"/>
      <c r="F84" s="288"/>
      <c r="G84" s="288"/>
      <c r="H84" s="288"/>
      <c r="I84" s="288"/>
    </row>
    <row r="85" spans="1:9" ht="39" thickBot="1" x14ac:dyDescent="0.25">
      <c r="A85" s="179" t="s">
        <v>483</v>
      </c>
      <c r="B85" s="180">
        <v>2.7799999999999998E-2</v>
      </c>
      <c r="C85" s="180">
        <v>2.3159999999999999E-3</v>
      </c>
      <c r="D85" s="288"/>
      <c r="E85" s="288"/>
      <c r="F85" s="288"/>
      <c r="G85" s="288"/>
      <c r="H85" s="288"/>
      <c r="I85" s="288"/>
    </row>
    <row r="86" spans="1:9" ht="26.25" thickBot="1" x14ac:dyDescent="0.25">
      <c r="A86" s="181" t="s">
        <v>484</v>
      </c>
      <c r="B86" s="182">
        <v>0.1111</v>
      </c>
      <c r="C86" s="182">
        <v>9.2569999999999996E-3</v>
      </c>
      <c r="D86" s="288"/>
      <c r="E86" s="288"/>
      <c r="F86" s="288"/>
      <c r="G86" s="288"/>
      <c r="H86" s="288"/>
      <c r="I86" s="288"/>
    </row>
    <row r="87" spans="1:9" ht="84.75" customHeight="1" thickBot="1" x14ac:dyDescent="0.25">
      <c r="A87" s="181" t="s">
        <v>196</v>
      </c>
      <c r="B87" s="660">
        <v>0.12039999999999999</v>
      </c>
      <c r="C87" s="661"/>
      <c r="D87" s="288"/>
      <c r="E87" s="288"/>
      <c r="F87" s="288"/>
      <c r="G87" s="288"/>
      <c r="H87" s="288"/>
      <c r="I87" s="288"/>
    </row>
    <row r="88" spans="1:9" ht="69" customHeight="1" x14ac:dyDescent="0.2">
      <c r="A88" s="176"/>
      <c r="D88" s="288"/>
      <c r="E88" s="288"/>
      <c r="F88" s="288"/>
      <c r="G88" s="288"/>
      <c r="H88" s="288"/>
      <c r="I88" s="288"/>
    </row>
    <row r="89" spans="1:9" ht="15" x14ac:dyDescent="0.2">
      <c r="A89" s="662" t="s">
        <v>485</v>
      </c>
      <c r="B89" s="662"/>
      <c r="C89" s="662"/>
      <c r="D89" s="662"/>
      <c r="E89" s="662"/>
      <c r="F89" s="662"/>
      <c r="G89" s="662"/>
      <c r="H89" s="662"/>
      <c r="I89" s="662"/>
    </row>
    <row r="90" spans="1:9" ht="15" x14ac:dyDescent="0.2">
      <c r="A90" s="662" t="s">
        <v>486</v>
      </c>
      <c r="B90" s="662"/>
      <c r="C90" s="662"/>
      <c r="D90" s="662"/>
      <c r="E90" s="662"/>
      <c r="F90" s="662"/>
      <c r="G90" s="662"/>
      <c r="H90" s="662"/>
      <c r="I90" s="662"/>
    </row>
    <row r="91" spans="1:9" x14ac:dyDescent="0.2">
      <c r="A91" s="3"/>
      <c r="B91" s="37"/>
      <c r="C91" s="37"/>
      <c r="D91" s="37"/>
      <c r="E91" s="37"/>
      <c r="F91" s="37"/>
      <c r="G91" s="37"/>
      <c r="H91" s="37"/>
      <c r="I91" s="7"/>
    </row>
    <row r="92" spans="1:9" x14ac:dyDescent="0.2">
      <c r="A92" s="3"/>
      <c r="B92" s="37"/>
      <c r="C92" s="37"/>
      <c r="D92" s="37"/>
      <c r="E92" s="37"/>
      <c r="F92" s="37"/>
      <c r="G92" s="37"/>
      <c r="H92" s="37"/>
      <c r="I92" s="7"/>
    </row>
    <row r="93" spans="1:9" x14ac:dyDescent="0.2">
      <c r="A93" s="162" t="s">
        <v>487</v>
      </c>
    </row>
  </sheetData>
  <mergeCells count="5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 ref="B31:G31"/>
    <mergeCell ref="B32:G32"/>
    <mergeCell ref="A9:I10"/>
    <mergeCell ref="A16:I16"/>
    <mergeCell ref="A19:I19"/>
    <mergeCell ref="B21:H21"/>
    <mergeCell ref="A17:I17"/>
    <mergeCell ref="A12:I12"/>
    <mergeCell ref="B20:H20"/>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A1:I1"/>
    <mergeCell ref="A13:I13"/>
    <mergeCell ref="A14:I14"/>
    <mergeCell ref="A15:I15"/>
    <mergeCell ref="A4:I4"/>
    <mergeCell ref="A5:I5"/>
    <mergeCell ref="A11:I11"/>
    <mergeCell ref="A6:I7"/>
    <mergeCell ref="A8:I8"/>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Props1.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2.xml><?xml version="1.0" encoding="utf-8"?>
<ds:datastoreItem xmlns:ds="http://schemas.openxmlformats.org/officeDocument/2006/customXml" ds:itemID="{9C4D4635-8645-402A-8E3F-318C54E8B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15</vt:i4>
      </vt:variant>
    </vt:vector>
  </HeadingPairs>
  <TitlesOfParts>
    <vt:vector size="15" baseType="lpstr">
      <vt:lpstr> Custo est. total</vt:lpstr>
      <vt:lpstr>Assistente I</vt:lpstr>
      <vt:lpstr>Assistente II</vt:lpstr>
      <vt:lpstr>Recepcionista</vt:lpstr>
      <vt:lpstr>Motorista</vt:lpstr>
      <vt:lpstr>Mód2.2</vt:lpstr>
      <vt:lpstr>Mód2.3</vt:lpstr>
      <vt:lpstr>Mód3</vt:lpstr>
      <vt:lpstr>Mód6</vt:lpstr>
      <vt:lpstr>Mód4</vt:lpstr>
      <vt:lpstr>Uniforme</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2026-05-13T16:28:39Z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