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54" documentId="13_ncr:1_{8DD0B3E5-6AFB-489D-AB0B-80F8436FA35A}" xr6:coauthVersionLast="47" xr6:coauthVersionMax="47" xr10:uidLastSave="{479E3B30-5B86-4A38-B3F6-A76A5097EC81}"/>
  <bookViews>
    <workbookView xWindow="-28920" yWindow="-90" windowWidth="29040" windowHeight="15840" xr2:uid="{00000000-000D-0000-FFFF-FFFF00000000}"/>
  </bookViews>
  <sheets>
    <sheet name="Areas (m²)-Preencher" sheetId="3" r:id="rId1"/>
    <sheet name="Parâmetros" sheetId="4" state="hidden" r:id="rId2"/>
  </sheets>
  <definedNames>
    <definedName name="_xlnm.Print_Titles" localSheetId="0">'Areas (m²)-Preencher'!$1:$1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6" i="3" l="1"/>
  <c r="D179" i="3"/>
  <c r="C177" i="3"/>
  <c r="D126" i="3" l="1"/>
  <c r="J126" i="3" s="1"/>
  <c r="K126" i="3" s="1"/>
  <c r="E177" i="3" s="1"/>
  <c r="D125" i="3"/>
  <c r="J125" i="3" s="1"/>
  <c r="D124" i="3"/>
  <c r="J124" i="3" s="1"/>
  <c r="I123" i="3"/>
  <c r="J123" i="3" s="1"/>
  <c r="E176" i="3" s="1"/>
  <c r="E179" i="3" l="1"/>
  <c r="E181" i="3" s="1"/>
  <c r="I63" i="3"/>
  <c r="D63" i="3"/>
  <c r="I120" i="3"/>
  <c r="I35" i="3"/>
  <c r="I34" i="3"/>
  <c r="J63" i="3" l="1"/>
  <c r="K63" i="3" s="1"/>
  <c r="I46" i="3"/>
  <c r="I32" i="3"/>
  <c r="I2" i="3"/>
  <c r="I67" i="3"/>
  <c r="D67" i="3"/>
  <c r="I37" i="3"/>
  <c r="I38" i="3"/>
  <c r="I39" i="3"/>
  <c r="I36" i="3"/>
  <c r="I118" i="3"/>
  <c r="I119" i="3"/>
  <c r="I107" i="3"/>
  <c r="I108" i="3"/>
  <c r="I109" i="3"/>
  <c r="I110" i="3"/>
  <c r="I111" i="3"/>
  <c r="I112" i="3"/>
  <c r="I113" i="3"/>
  <c r="I114" i="3"/>
  <c r="I115" i="3"/>
  <c r="I116" i="3"/>
  <c r="I117" i="3"/>
  <c r="I97" i="3"/>
  <c r="I98" i="3"/>
  <c r="I99" i="3"/>
  <c r="I100" i="3"/>
  <c r="I101" i="3"/>
  <c r="I102" i="3"/>
  <c r="I103" i="3"/>
  <c r="I104" i="3"/>
  <c r="I105" i="3"/>
  <c r="I106" i="3"/>
  <c r="I91" i="3"/>
  <c r="I92" i="3"/>
  <c r="I93" i="3"/>
  <c r="I94" i="3"/>
  <c r="I95" i="3"/>
  <c r="I96" i="3"/>
  <c r="I90" i="3"/>
  <c r="I64" i="3"/>
  <c r="I65" i="3"/>
  <c r="I66" i="3"/>
  <c r="I62" i="3"/>
  <c r="I61" i="3"/>
  <c r="I60" i="3"/>
  <c r="I59" i="3"/>
  <c r="I58" i="3"/>
  <c r="I57" i="3"/>
  <c r="I56" i="3"/>
  <c r="I55" i="3"/>
  <c r="I52" i="3"/>
  <c r="I53" i="3"/>
  <c r="I54" i="3"/>
  <c r="I51" i="3"/>
  <c r="I41" i="3"/>
  <c r="I42" i="3"/>
  <c r="I43" i="3"/>
  <c r="I44" i="3"/>
  <c r="I45" i="3"/>
  <c r="I47" i="3"/>
  <c r="I48" i="3"/>
  <c r="I49" i="3"/>
  <c r="I50" i="3"/>
  <c r="I40" i="3"/>
  <c r="I21" i="3"/>
  <c r="I22" i="3"/>
  <c r="I23" i="3"/>
  <c r="I24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D119" i="3"/>
  <c r="D103" i="3"/>
  <c r="D116" i="3"/>
  <c r="D92" i="3"/>
  <c r="D112" i="3"/>
  <c r="J67" i="3" l="1"/>
  <c r="K67" i="3" s="1"/>
  <c r="J103" i="3"/>
  <c r="K103" i="3" s="1"/>
  <c r="J116" i="3"/>
  <c r="K116" i="3" s="1"/>
  <c r="J92" i="3"/>
  <c r="K92" i="3" s="1"/>
  <c r="J112" i="3"/>
  <c r="K112" i="3" s="1"/>
  <c r="J119" i="3"/>
  <c r="K119" i="3" s="1"/>
  <c r="D115" i="3"/>
  <c r="J115" i="3" s="1"/>
  <c r="K115" i="3" s="1"/>
  <c r="D111" i="3"/>
  <c r="J111" i="3" s="1"/>
  <c r="K111" i="3" s="1"/>
  <c r="D106" i="3"/>
  <c r="J106" i="3" s="1"/>
  <c r="K106" i="3" s="1"/>
  <c r="D107" i="3"/>
  <c r="J107" i="3" s="1"/>
  <c r="K107" i="3" s="1"/>
  <c r="D108" i="3"/>
  <c r="J108" i="3" s="1"/>
  <c r="K108" i="3" s="1"/>
  <c r="D109" i="3"/>
  <c r="J109" i="3" s="1"/>
  <c r="K109" i="3" s="1"/>
  <c r="D23" i="3"/>
  <c r="J23" i="3" s="1"/>
  <c r="K23" i="3" s="1"/>
  <c r="D22" i="3"/>
  <c r="J22" i="3" s="1"/>
  <c r="K22" i="3" s="1"/>
  <c r="D21" i="3"/>
  <c r="J21" i="3" s="1"/>
  <c r="K21" i="3" s="1"/>
  <c r="D20" i="3"/>
  <c r="J20" i="3" s="1"/>
  <c r="K20" i="3" s="1"/>
  <c r="D8" i="3"/>
  <c r="C169" i="3" l="1"/>
  <c r="A169" i="3"/>
  <c r="C162" i="3"/>
  <c r="C161" i="3"/>
  <c r="C160" i="3"/>
  <c r="A162" i="3"/>
  <c r="A161" i="3"/>
  <c r="A160" i="3"/>
  <c r="C153" i="3"/>
  <c r="C152" i="3"/>
  <c r="C151" i="3"/>
  <c r="C150" i="3"/>
  <c r="A153" i="3"/>
  <c r="A152" i="3"/>
  <c r="A151" i="3"/>
  <c r="A150" i="3"/>
  <c r="C143" i="3"/>
  <c r="C142" i="3"/>
  <c r="C141" i="3"/>
  <c r="C140" i="3"/>
  <c r="C139" i="3"/>
  <c r="C138" i="3"/>
  <c r="D9" i="3"/>
  <c r="J9" i="3" s="1"/>
  <c r="K9" i="3" s="1"/>
  <c r="D10" i="3"/>
  <c r="J10" i="3" s="1"/>
  <c r="K10" i="3" s="1"/>
  <c r="A142" i="3"/>
  <c r="A143" i="3"/>
  <c r="A139" i="3"/>
  <c r="A140" i="3"/>
  <c r="A141" i="3"/>
  <c r="A138" i="3"/>
  <c r="D122" i="3"/>
  <c r="J122" i="3" s="1"/>
  <c r="K122" i="3" s="1"/>
  <c r="D121" i="3"/>
  <c r="J121" i="3" s="1"/>
  <c r="K121" i="3" s="1"/>
  <c r="D120" i="3"/>
  <c r="J120" i="3" s="1"/>
  <c r="K120" i="3" s="1"/>
  <c r="D118" i="3"/>
  <c r="J118" i="3" s="1"/>
  <c r="K118" i="3" s="1"/>
  <c r="D117" i="3"/>
  <c r="J117" i="3" s="1"/>
  <c r="K117" i="3" s="1"/>
  <c r="D114" i="3"/>
  <c r="J114" i="3" s="1"/>
  <c r="K114" i="3" s="1"/>
  <c r="D113" i="3"/>
  <c r="J113" i="3" s="1"/>
  <c r="K113" i="3" s="1"/>
  <c r="D110" i="3"/>
  <c r="J110" i="3" s="1"/>
  <c r="K110" i="3" s="1"/>
  <c r="D105" i="3"/>
  <c r="J105" i="3" s="1"/>
  <c r="D104" i="3"/>
  <c r="J104" i="3" s="1"/>
  <c r="K104" i="3" s="1"/>
  <c r="D102" i="3"/>
  <c r="J102" i="3" s="1"/>
  <c r="K102" i="3" s="1"/>
  <c r="D101" i="3"/>
  <c r="J101" i="3" s="1"/>
  <c r="K101" i="3" s="1"/>
  <c r="D100" i="3"/>
  <c r="J100" i="3" s="1"/>
  <c r="K100" i="3" s="1"/>
  <c r="D99" i="3"/>
  <c r="J99" i="3" s="1"/>
  <c r="K99" i="3" s="1"/>
  <c r="D98" i="3"/>
  <c r="J98" i="3" s="1"/>
  <c r="K98" i="3" s="1"/>
  <c r="D97" i="3"/>
  <c r="J97" i="3" s="1"/>
  <c r="K97" i="3" s="1"/>
  <c r="D65" i="3"/>
  <c r="J65" i="3" s="1"/>
  <c r="K65" i="3" s="1"/>
  <c r="D93" i="3"/>
  <c r="J93" i="3" s="1"/>
  <c r="K93" i="3" s="1"/>
  <c r="D85" i="3"/>
  <c r="J85" i="3" s="1"/>
  <c r="K85" i="3" s="1"/>
  <c r="D78" i="3"/>
  <c r="J78" i="3" s="1"/>
  <c r="K78" i="3" s="1"/>
  <c r="D96" i="3"/>
  <c r="J96" i="3" s="1"/>
  <c r="K96" i="3" s="1"/>
  <c r="D95" i="3"/>
  <c r="J95" i="3" s="1"/>
  <c r="K95" i="3" s="1"/>
  <c r="D94" i="3"/>
  <c r="J94" i="3" s="1"/>
  <c r="K94" i="3" s="1"/>
  <c r="D91" i="3"/>
  <c r="J91" i="3" s="1"/>
  <c r="K91" i="3" s="1"/>
  <c r="D90" i="3"/>
  <c r="J90" i="3" s="1"/>
  <c r="K90" i="3" s="1"/>
  <c r="D89" i="3"/>
  <c r="J89" i="3" s="1"/>
  <c r="K89" i="3" s="1"/>
  <c r="D88" i="3"/>
  <c r="J88" i="3" s="1"/>
  <c r="K88" i="3" s="1"/>
  <c r="D87" i="3"/>
  <c r="J87" i="3" s="1"/>
  <c r="K87" i="3" s="1"/>
  <c r="D86" i="3"/>
  <c r="J86" i="3" s="1"/>
  <c r="K86" i="3" s="1"/>
  <c r="D84" i="3"/>
  <c r="J84" i="3" s="1"/>
  <c r="K84" i="3" s="1"/>
  <c r="D83" i="3"/>
  <c r="J83" i="3" s="1"/>
  <c r="K83" i="3" s="1"/>
  <c r="D82" i="3"/>
  <c r="J82" i="3" s="1"/>
  <c r="K82" i="3" s="1"/>
  <c r="D81" i="3"/>
  <c r="J81" i="3" s="1"/>
  <c r="K81" i="3" s="1"/>
  <c r="D80" i="3"/>
  <c r="J80" i="3" s="1"/>
  <c r="K80" i="3" s="1"/>
  <c r="D79" i="3"/>
  <c r="J79" i="3" s="1"/>
  <c r="K79" i="3" s="1"/>
  <c r="D77" i="3"/>
  <c r="J77" i="3" s="1"/>
  <c r="K77" i="3" s="1"/>
  <c r="D76" i="3"/>
  <c r="J76" i="3" s="1"/>
  <c r="K76" i="3" s="1"/>
  <c r="D75" i="3"/>
  <c r="J75" i="3" s="1"/>
  <c r="K75" i="3" s="1"/>
  <c r="D74" i="3"/>
  <c r="J74" i="3" s="1"/>
  <c r="K74" i="3" s="1"/>
  <c r="D73" i="3"/>
  <c r="J73" i="3" s="1"/>
  <c r="K73" i="3" s="1"/>
  <c r="D72" i="3"/>
  <c r="J72" i="3" s="1"/>
  <c r="K72" i="3" s="1"/>
  <c r="D71" i="3"/>
  <c r="J71" i="3" s="1"/>
  <c r="K71" i="3" s="1"/>
  <c r="D70" i="3"/>
  <c r="J70" i="3" s="1"/>
  <c r="K70" i="3" s="1"/>
  <c r="D69" i="3"/>
  <c r="J69" i="3" s="1"/>
  <c r="K69" i="3" s="1"/>
  <c r="D66" i="3"/>
  <c r="J66" i="3" s="1"/>
  <c r="K66" i="3" s="1"/>
  <c r="D64" i="3"/>
  <c r="J64" i="3" s="1"/>
  <c r="K64" i="3" s="1"/>
  <c r="D62" i="3"/>
  <c r="J62" i="3" s="1"/>
  <c r="K62" i="3" s="1"/>
  <c r="D61" i="3"/>
  <c r="J61" i="3" s="1"/>
  <c r="K61" i="3" s="1"/>
  <c r="D60" i="3"/>
  <c r="J60" i="3" s="1"/>
  <c r="K60" i="3" s="1"/>
  <c r="D59" i="3"/>
  <c r="J59" i="3" s="1"/>
  <c r="K59" i="3" s="1"/>
  <c r="D58" i="3"/>
  <c r="J58" i="3" s="1"/>
  <c r="K58" i="3" s="1"/>
  <c r="D57" i="3"/>
  <c r="J57" i="3" s="1"/>
  <c r="K57" i="3" s="1"/>
  <c r="D56" i="3"/>
  <c r="J56" i="3" s="1"/>
  <c r="K56" i="3" s="1"/>
  <c r="D55" i="3"/>
  <c r="J55" i="3" s="1"/>
  <c r="K55" i="3" s="1"/>
  <c r="D54" i="3"/>
  <c r="J54" i="3" s="1"/>
  <c r="K54" i="3" s="1"/>
  <c r="D53" i="3"/>
  <c r="J53" i="3" s="1"/>
  <c r="K53" i="3" s="1"/>
  <c r="D52" i="3"/>
  <c r="J52" i="3" s="1"/>
  <c r="K52" i="3" s="1"/>
  <c r="D51" i="3"/>
  <c r="J51" i="3" s="1"/>
  <c r="D50" i="3"/>
  <c r="J50" i="3" s="1"/>
  <c r="K50" i="3" s="1"/>
  <c r="D49" i="3"/>
  <c r="J49" i="3" s="1"/>
  <c r="K49" i="3" s="1"/>
  <c r="D48" i="3"/>
  <c r="J48" i="3" s="1"/>
  <c r="K48" i="3" s="1"/>
  <c r="D47" i="3"/>
  <c r="J47" i="3" s="1"/>
  <c r="K47" i="3" s="1"/>
  <c r="D46" i="3"/>
  <c r="J46" i="3" s="1"/>
  <c r="K46" i="3" s="1"/>
  <c r="D45" i="3"/>
  <c r="J45" i="3" s="1"/>
  <c r="K45" i="3" s="1"/>
  <c r="D44" i="3"/>
  <c r="J44" i="3" s="1"/>
  <c r="K44" i="3" s="1"/>
  <c r="D43" i="3"/>
  <c r="J43" i="3" s="1"/>
  <c r="K43" i="3" s="1"/>
  <c r="D42" i="3"/>
  <c r="J42" i="3" s="1"/>
  <c r="K42" i="3" s="1"/>
  <c r="D41" i="3"/>
  <c r="J41" i="3" s="1"/>
  <c r="K41" i="3" s="1"/>
  <c r="D40" i="3"/>
  <c r="J40" i="3" s="1"/>
  <c r="K40" i="3" s="1"/>
  <c r="D39" i="3"/>
  <c r="J39" i="3" s="1"/>
  <c r="K39" i="3" s="1"/>
  <c r="D38" i="3"/>
  <c r="J38" i="3" s="1"/>
  <c r="K38" i="3" s="1"/>
  <c r="D37" i="3"/>
  <c r="J37" i="3" s="1"/>
  <c r="K37" i="3" s="1"/>
  <c r="D36" i="3"/>
  <c r="J36" i="3" s="1"/>
  <c r="K36" i="3" s="1"/>
  <c r="D35" i="3"/>
  <c r="J35" i="3" s="1"/>
  <c r="K35" i="3" s="1"/>
  <c r="D34" i="3"/>
  <c r="J34" i="3" s="1"/>
  <c r="K34" i="3" s="1"/>
  <c r="D33" i="3"/>
  <c r="J33" i="3" s="1"/>
  <c r="K33" i="3" s="1"/>
  <c r="D32" i="3"/>
  <c r="D31" i="3"/>
  <c r="J31" i="3" s="1"/>
  <c r="K31" i="3" s="1"/>
  <c r="D30" i="3"/>
  <c r="J30" i="3" s="1"/>
  <c r="K30" i="3" s="1"/>
  <c r="D29" i="3"/>
  <c r="J29" i="3" s="1"/>
  <c r="K29" i="3" s="1"/>
  <c r="D28" i="3"/>
  <c r="J28" i="3" s="1"/>
  <c r="K28" i="3" s="1"/>
  <c r="D27" i="3"/>
  <c r="J27" i="3" s="1"/>
  <c r="K27" i="3" s="1"/>
  <c r="D26" i="3"/>
  <c r="J26" i="3" s="1"/>
  <c r="K26" i="3" s="1"/>
  <c r="D25" i="3"/>
  <c r="J25" i="3" s="1"/>
  <c r="K25" i="3" s="1"/>
  <c r="K51" i="3" l="1"/>
  <c r="B143" i="3"/>
  <c r="D143" i="3" s="1"/>
  <c r="K105" i="3"/>
  <c r="B162" i="3"/>
  <c r="D162" i="3" s="1"/>
  <c r="B169" i="3"/>
  <c r="D169" i="3" s="1"/>
  <c r="D171" i="3" s="1"/>
  <c r="B161" i="3"/>
  <c r="D161" i="3" s="1"/>
  <c r="B160" i="3"/>
  <c r="D160" i="3" s="1"/>
  <c r="B150" i="3"/>
  <c r="D150" i="3" s="1"/>
  <c r="B152" i="3"/>
  <c r="D152" i="3" s="1"/>
  <c r="B153" i="3"/>
  <c r="D153" i="3" s="1"/>
  <c r="B151" i="3"/>
  <c r="D151" i="3" s="1"/>
  <c r="B142" i="3"/>
  <c r="D142" i="3" s="1"/>
  <c r="B139" i="3"/>
  <c r="D139" i="3" s="1"/>
  <c r="B141" i="3"/>
  <c r="D141" i="3" s="1"/>
  <c r="J32" i="3"/>
  <c r="K32" i="3" s="1"/>
  <c r="E171" i="3" l="1"/>
  <c r="D164" i="3"/>
  <c r="E164" i="3" s="1"/>
  <c r="D155" i="3"/>
  <c r="E155" i="3" s="1"/>
  <c r="B140" i="3"/>
  <c r="D140" i="3" s="1"/>
  <c r="J8" i="3" l="1"/>
  <c r="K8" i="3" s="1"/>
  <c r="D11" i="3"/>
  <c r="J11" i="3" s="1"/>
  <c r="K11" i="3" s="1"/>
  <c r="D12" i="3"/>
  <c r="J12" i="3" s="1"/>
  <c r="K12" i="3" s="1"/>
  <c r="D13" i="3"/>
  <c r="J13" i="3" s="1"/>
  <c r="K13" i="3" s="1"/>
  <c r="D14" i="3"/>
  <c r="J14" i="3" s="1"/>
  <c r="K14" i="3" s="1"/>
  <c r="D15" i="3"/>
  <c r="J15" i="3" s="1"/>
  <c r="K15" i="3" s="1"/>
  <c r="D16" i="3"/>
  <c r="J16" i="3" s="1"/>
  <c r="K16" i="3" s="1"/>
  <c r="D17" i="3"/>
  <c r="J17" i="3" s="1"/>
  <c r="K17" i="3" s="1"/>
  <c r="D18" i="3"/>
  <c r="J18" i="3" s="1"/>
  <c r="K18" i="3" s="1"/>
  <c r="D19" i="3"/>
  <c r="J19" i="3" s="1"/>
  <c r="K19" i="3" s="1"/>
  <c r="D24" i="3"/>
  <c r="J24" i="3" s="1"/>
  <c r="K24" i="3" s="1"/>
  <c r="D7" i="3"/>
  <c r="J7" i="3" s="1"/>
  <c r="D4" i="3"/>
  <c r="D5" i="3"/>
  <c r="J5" i="3" s="1"/>
  <c r="K5" i="3" s="1"/>
  <c r="D6" i="3"/>
  <c r="J6" i="3" s="1"/>
  <c r="K6" i="3" s="1"/>
  <c r="D3" i="3"/>
  <c r="D2" i="3"/>
  <c r="B204" i="3" l="1"/>
  <c r="E204" i="3" s="1"/>
  <c r="I128" i="3"/>
  <c r="B202" i="3" s="1"/>
  <c r="E202" i="3" s="1"/>
  <c r="J4" i="3"/>
  <c r="D128" i="3"/>
  <c r="K7" i="3"/>
  <c r="J2" i="3"/>
  <c r="J3" i="3"/>
  <c r="K3" i="3" s="1"/>
  <c r="K4" i="3" l="1"/>
  <c r="J129" i="3"/>
  <c r="B138" i="3"/>
  <c r="D138" i="3" s="1"/>
  <c r="K2" i="3"/>
  <c r="K130" i="3" s="1"/>
  <c r="D145" i="3" l="1"/>
  <c r="E145" i="3" s="1"/>
  <c r="E187" i="3" l="1"/>
  <c r="E196" i="3" s="1"/>
</calcChain>
</file>

<file path=xl/sharedStrings.xml><?xml version="1.0" encoding="utf-8"?>
<sst xmlns="http://schemas.openxmlformats.org/spreadsheetml/2006/main" count="295" uniqueCount="160">
  <si>
    <t>IDENTIFICAÇÃO DO AMBIENTE</t>
  </si>
  <si>
    <t>LARGURA (m)</t>
  </si>
  <si>
    <t>COMPRIMENTO (m)</t>
  </si>
  <si>
    <t>METROS QUADRADOS (m²)</t>
  </si>
  <si>
    <t>Tipo de área (IN 5/17)</t>
  </si>
  <si>
    <r>
      <t>Produtividade mínima de referência (m²)
(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>)</t>
    </r>
  </si>
  <si>
    <r>
      <t>Periodicidade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Selecione a opção</t>
    </r>
    <r>
      <rPr>
        <b/>
        <i/>
        <sz val="11"/>
        <color theme="1"/>
        <rFont val="Calibri"/>
        <family val="2"/>
        <scheme val="minor"/>
      </rPr>
      <t>)</t>
    </r>
  </si>
  <si>
    <r>
      <t>Frequência</t>
    </r>
    <r>
      <rPr>
        <i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(</t>
    </r>
    <r>
      <rPr>
        <i/>
        <sz val="11"/>
        <color theme="1"/>
        <rFont val="Calibri"/>
        <family val="2"/>
        <scheme val="minor"/>
      </rPr>
      <t>1x, 2x, ...</t>
    </r>
    <r>
      <rPr>
        <b/>
        <i/>
        <sz val="11"/>
        <color theme="1"/>
        <rFont val="Calibri"/>
        <family val="2"/>
        <scheme val="minor"/>
      </rPr>
      <t>)</t>
    </r>
  </si>
  <si>
    <r>
      <t>Esforço Mensal 
(</t>
    </r>
    <r>
      <rPr>
        <i/>
        <sz val="11"/>
        <color theme="1"/>
        <rFont val="Calibri"/>
        <family val="2"/>
        <scheme val="minor"/>
      </rPr>
      <t>em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22 dias úteis</t>
    </r>
    <r>
      <rPr>
        <b/>
        <sz val="11"/>
        <color theme="1"/>
        <rFont val="Calibri"/>
        <family val="2"/>
        <scheme val="minor"/>
      </rPr>
      <t>)</t>
    </r>
  </si>
  <si>
    <r>
      <t>Área MENSAL</t>
    </r>
    <r>
      <rPr>
        <sz val="11"/>
        <color theme="1"/>
        <rFont val="Calibri"/>
        <family val="2"/>
        <scheme val="minor"/>
      </rPr>
      <t xml:space="preserve"> a ser limpa em função da </t>
    </r>
    <r>
      <rPr>
        <b/>
        <sz val="11"/>
        <color theme="1"/>
        <rFont val="Calibri"/>
        <family val="2"/>
        <scheme val="minor"/>
      </rPr>
      <t>Periodicidade</t>
    </r>
    <r>
      <rPr>
        <sz val="11"/>
        <color theme="1"/>
        <rFont val="Calibri"/>
        <family val="2"/>
        <scheme val="minor"/>
      </rPr>
      <t xml:space="preserve"> e da </t>
    </r>
    <r>
      <rPr>
        <b/>
        <sz val="11"/>
        <color theme="1"/>
        <rFont val="Calibri"/>
        <family val="2"/>
        <scheme val="minor"/>
      </rPr>
      <t>frequência (m²)</t>
    </r>
  </si>
  <si>
    <t>Mão de obra necessária (Mês)</t>
  </si>
  <si>
    <t>Sala 113</t>
  </si>
  <si>
    <r>
      <rPr>
        <b/>
        <sz val="11"/>
        <color rgb="FF0000FF"/>
        <rFont val="Calibri"/>
      </rPr>
      <t>INTERNA</t>
    </r>
    <r>
      <rPr>
        <b/>
        <sz val="11"/>
        <color rgb="FF000000"/>
        <rFont val="Calibri"/>
      </rPr>
      <t xml:space="preserve"> - Pisos Frios &amp; Acarpetados</t>
    </r>
  </si>
  <si>
    <t>Diaria</t>
  </si>
  <si>
    <t>Saleta Vigilante</t>
  </si>
  <si>
    <t>Sala 101</t>
  </si>
  <si>
    <t>Salas 103, 105 e 107</t>
  </si>
  <si>
    <t>Sala 109</t>
  </si>
  <si>
    <t>Sala 102 - Sala Cidadão</t>
  </si>
  <si>
    <t>Arquivo da Sala 104</t>
  </si>
  <si>
    <t>Salas 104, 106 e 108</t>
  </si>
  <si>
    <t>Sala 110</t>
  </si>
  <si>
    <t>Sala 201 - Fiscalização</t>
  </si>
  <si>
    <t>Sala 202 - Geoprocessamento</t>
  </si>
  <si>
    <t xml:space="preserve">SERFIS-CE e COROUT - Salas 203 a 209 </t>
  </si>
  <si>
    <t>Sala 210 - TIC</t>
  </si>
  <si>
    <t>Sala 117 - Guarda Livros</t>
  </si>
  <si>
    <t>Sala 301 -Secretaria Gabinete Gerência</t>
  </si>
  <si>
    <t>Sala 302 - Reunião Gerência</t>
  </si>
  <si>
    <t>Sala 303 - Gabinete Gerência</t>
  </si>
  <si>
    <t>Sala 304</t>
  </si>
  <si>
    <t>Salas 306 e 307 -Procuradoria</t>
  </si>
  <si>
    <t>Sala 308 - Apoio Logístico</t>
  </si>
  <si>
    <t>Sala 309 - Apoio Logístico</t>
  </si>
  <si>
    <t>Sala 310 - Apoio Logístico</t>
  </si>
  <si>
    <t>Sala 311 - Apoio Logístico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</si>
  <si>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Laboratórios</t>
    </r>
  </si>
  <si>
    <t>Sala 112 -Almoxarifado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</si>
  <si>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Almoxarifado / Galpões</t>
    </r>
  </si>
  <si>
    <t>Salas 114 e 115 - Material de Limpeza / Sala dos zeladores</t>
  </si>
  <si>
    <t>Sala 116 - Depósito de Bens Móveis Inservíveis</t>
  </si>
  <si>
    <t>Semanal</t>
  </si>
  <si>
    <t>Casa de Máquinas do Elevador</t>
  </si>
  <si>
    <t>Mensal</t>
  </si>
  <si>
    <t>Casa de Bombas d'água</t>
  </si>
  <si>
    <t>Cabine do Elevador - Piso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</si>
  <si>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Oficinas</t>
    </r>
  </si>
  <si>
    <t>Cabine do Elevador- Teto</t>
  </si>
  <si>
    <t>Cabino do Elevador - Laterais Inrernas</t>
  </si>
  <si>
    <t>Cabine do Elevador -Frente</t>
  </si>
  <si>
    <t>Hall Recepção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</si>
  <si>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Áreas com espaços livres - saguão, hall e salão</t>
    </r>
  </si>
  <si>
    <t>Circulação - Térreo</t>
  </si>
  <si>
    <t>Circulação - 1º andar</t>
  </si>
  <si>
    <t>Circulação - 2º andar</t>
  </si>
  <si>
    <t>Pátio (Garagem)</t>
  </si>
  <si>
    <t>Pátio</t>
  </si>
  <si>
    <t>Auditório</t>
  </si>
  <si>
    <t>Escada 1 - Térreo</t>
  </si>
  <si>
    <t>Escada 2 - Térreo</t>
  </si>
  <si>
    <t>Escada 1 - 1º andar</t>
  </si>
  <si>
    <t>Escada 2 - 1º andar</t>
  </si>
  <si>
    <t>W.C. Público Feminino</t>
  </si>
  <si>
    <r>
      <rPr>
        <b/>
        <sz val="11"/>
        <color rgb="FF0000FF"/>
        <rFont val="Calibri"/>
        <family val="2"/>
        <scheme val="minor"/>
      </rPr>
      <t>INTERNA</t>
    </r>
    <r>
      <rPr>
        <b/>
        <sz val="11"/>
        <color theme="1"/>
        <rFont val="Calibri"/>
        <family val="2"/>
        <scheme val="minor"/>
      </rPr>
      <t xml:space="preserve"> -
Banheiros</t>
    </r>
  </si>
  <si>
    <t>W.C. Público Masculino</t>
  </si>
  <si>
    <t>W.C. Feminino Térreo</t>
  </si>
  <si>
    <t>W.C. Masculino Térreo</t>
  </si>
  <si>
    <t xml:space="preserve">W.C. - Sala 108 </t>
  </si>
  <si>
    <t>W.C. Corredor 1º andar</t>
  </si>
  <si>
    <t>W.C. Salas 1º andar (8 banheiros medindo 2,00 x 1,50 m)</t>
  </si>
  <si>
    <t>W.C. Masculino - Corredor 2º andar</t>
  </si>
  <si>
    <t>W.C. Gabinete da Gerência</t>
  </si>
  <si>
    <t>W.C. Procuradoria</t>
  </si>
  <si>
    <t>W.C. Feminino - Corredor 2º andar</t>
  </si>
  <si>
    <t>W.C. Apoio Logístico - sala 308</t>
  </si>
  <si>
    <t>Copa</t>
  </si>
  <si>
    <t>Passeio público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</si>
  <si>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Pisos pavimentados adjacentes / contíguos às edificações</t>
    </r>
  </si>
  <si>
    <t>Garagem</t>
  </si>
  <si>
    <t>Varanda - 1º andar</t>
  </si>
  <si>
    <t>Calçada</t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</si>
  <si>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Varriação de passeios e arruamentos</t>
    </r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</si>
  <si>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Pátios e áreas verdes com alta, média ou baixa frequência</t>
    </r>
  </si>
  <si>
    <r>
      <rPr>
        <b/>
        <sz val="11"/>
        <color rgb="FFFF0000"/>
        <rFont val="Calibri"/>
        <family val="2"/>
        <scheme val="minor"/>
      </rPr>
      <t>EXTERNA</t>
    </r>
    <r>
      <rPr>
        <b/>
        <sz val="11"/>
        <color theme="1"/>
        <rFont val="Calibri"/>
        <family val="2"/>
        <scheme val="minor"/>
      </rPr>
      <t xml:space="preserve"> - 
Coleta de detritos em pátios e áreas verdes com frequência diária</t>
    </r>
  </si>
  <si>
    <t>Janelas Face externa salas - 1º andar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</si>
  <si>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COM exposição a situação de risco</t>
    </r>
  </si>
  <si>
    <t>Quinzenal</t>
  </si>
  <si>
    <t>Janela Face externa sala - 1º andar</t>
  </si>
  <si>
    <t>Janelas Face externa corredor - 1º andar</t>
  </si>
  <si>
    <t>Janelas Face externa salas - 2º andar</t>
  </si>
  <si>
    <t>Janelas Face externa sala - 2º andar</t>
  </si>
  <si>
    <t>Janelas Face externa corredor - 2º andar</t>
  </si>
  <si>
    <t>Janelas Face externa salas - térreo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</si>
  <si>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externa SEM exposição a situação de risco</t>
    </r>
  </si>
  <si>
    <t>Janela Face externa sala - térreo</t>
  </si>
  <si>
    <t>Portas de vidro blindex - térreo</t>
  </si>
  <si>
    <t>Portas de vidro blindex - 2º andar</t>
  </si>
  <si>
    <t>Janelas Face interna - banheiros</t>
  </si>
  <si>
    <t>Janelas Face interna térreo</t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</si>
  <si>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- 
Face interna</t>
    </r>
  </si>
  <si>
    <t>Janelas Face interna - térreo</t>
  </si>
  <si>
    <t>Janelaa Face interna - térreo</t>
  </si>
  <si>
    <t>Janelas Face interna - 1º andar</t>
  </si>
  <si>
    <t>Janelas Face interna - 2º andar</t>
  </si>
  <si>
    <t>Placa de Identidade Visual da ANM instalada na fachada do imóvel</t>
  </si>
  <si>
    <t>FACHADAS ENVIDRAÇADAS</t>
  </si>
  <si>
    <t>Área Física existente (m²) -----&gt;&gt;&gt;</t>
  </si>
  <si>
    <t>Área Física a ser limpa/mês (m²) -----&gt;&gt;&gt;</t>
  </si>
  <si>
    <t>Mão de obra necessária (nº serventes/mês) -----&gt;&gt;&gt;</t>
  </si>
  <si>
    <t>Conversão dos diversos tipos de áreas para a produtividade padrão</t>
  </si>
  <si>
    <t>SOMATÓRIO DAS QUANTIDADES A SEREM UTILIZADAS NO TERMO DE REFERÊNCIA DA LICITAÇÃO</t>
  </si>
  <si>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</si>
  <si>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Descrição da área</t>
  </si>
  <si>
    <t>Área física a ser limpa (mês/m²)</t>
  </si>
  <si>
    <r>
      <t xml:space="preserve">Produtividade mínima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</si>
  <si>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p/ produtividade 800m²/dia</t>
  </si>
  <si>
    <t>Mão de obra necessária</t>
  </si>
  <si>
    <r>
      <t xml:space="preserve">Somatório das </t>
    </r>
    <r>
      <rPr>
        <b/>
        <sz val="11"/>
        <color rgb="FF0000FF"/>
        <rFont val="Calibri"/>
        <family val="2"/>
        <scheme val="minor"/>
      </rPr>
      <t>ÁREAS INTERNAS</t>
    </r>
    <r>
      <rPr>
        <b/>
        <sz val="11"/>
        <color theme="1"/>
        <rFont val="Calibri"/>
        <family val="2"/>
        <scheme val="minor"/>
      </rPr>
      <t xml:space="preserve"> convertidas para a produtividade 800m² (m²)</t>
    </r>
  </si>
  <si>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(produtividade 1800m²)</t>
    </r>
  </si>
  <si>
    <t>Área física (m²)</t>
  </si>
  <si>
    <r>
      <t xml:space="preserve">Produtividade de referência </t>
    </r>
    <r>
      <rPr>
        <i/>
        <sz val="11"/>
        <color theme="1"/>
        <rFont val="Calibri"/>
        <family val="2"/>
        <scheme val="minor"/>
      </rPr>
      <t>8h diárias</t>
    </r>
    <r>
      <rPr>
        <b/>
        <sz val="11"/>
        <color theme="1"/>
        <rFont val="Calibri"/>
        <family val="2"/>
        <scheme val="minor"/>
      </rPr>
      <t xml:space="preserve"> (m²)</t>
    </r>
  </si>
  <si>
    <t>Área convertida para a produtividade 1800m²/dia</t>
  </si>
  <si>
    <r>
      <t xml:space="preserve">Somatório das </t>
    </r>
    <r>
      <rPr>
        <b/>
        <sz val="11"/>
        <color rgb="FFFF0000"/>
        <rFont val="Calibri"/>
        <family val="2"/>
        <scheme val="minor"/>
      </rPr>
      <t>ÁREAS EXTERNAS</t>
    </r>
    <r>
      <rPr>
        <b/>
        <sz val="11"/>
        <color theme="1"/>
        <rFont val="Calibri"/>
        <family val="2"/>
        <scheme val="minor"/>
      </rPr>
      <t xml:space="preserve"> convertidas para a produtividade 1800m² (m²)</t>
    </r>
  </si>
  <si>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(produtividade 300m²)</t>
    </r>
  </si>
  <si>
    <t>Área convertida para a produtividade 300m²/dia</t>
  </si>
  <si>
    <r>
      <t xml:space="preserve">Somatório das áreas das </t>
    </r>
    <r>
      <rPr>
        <b/>
        <sz val="11"/>
        <color rgb="FF009900"/>
        <rFont val="Calibri"/>
        <family val="2"/>
        <scheme val="minor"/>
      </rPr>
      <t>ESQUADRIAS EXTERNAS</t>
    </r>
    <r>
      <rPr>
        <b/>
        <sz val="11"/>
        <color theme="1"/>
        <rFont val="Calibri"/>
        <family val="2"/>
        <scheme val="minor"/>
      </rPr>
      <t xml:space="preserve"> convertidas para a produtividade 300m² (m²)</t>
    </r>
  </si>
  <si>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(produtividade 130m²)</t>
    </r>
  </si>
  <si>
    <t>Área convertida para a produtividade 130m²/dia</t>
  </si>
  <si>
    <r>
      <t xml:space="preserve">Somatório das áreas das </t>
    </r>
    <r>
      <rPr>
        <b/>
        <sz val="11"/>
        <color rgb="FFA50021"/>
        <rFont val="Calibri"/>
        <family val="2"/>
        <scheme val="minor"/>
      </rPr>
      <t>FACHADAS ENVIDRAÇADAS</t>
    </r>
    <r>
      <rPr>
        <b/>
        <sz val="11"/>
        <color theme="1"/>
        <rFont val="Calibri"/>
        <family val="2"/>
        <scheme val="minor"/>
      </rPr>
      <t xml:space="preserve"> convertidas para a produtividade 130m² (m²)</t>
    </r>
  </si>
  <si>
    <t>Mão de obra necessária (nº serventes)</t>
  </si>
  <si>
    <t>Bimestral</t>
  </si>
  <si>
    <t>Trimestral</t>
  </si>
  <si>
    <t>Quadrimestral</t>
  </si>
  <si>
    <t>Semestral</t>
  </si>
  <si>
    <t>Anual</t>
  </si>
  <si>
    <t>Frequencia</t>
  </si>
  <si>
    <t>Limpeza de caixa d'agua</t>
  </si>
  <si>
    <t>m³</t>
  </si>
  <si>
    <t>Outros serviços</t>
  </si>
  <si>
    <t xml:space="preserve">Abastecimento de água nos bebedouros, </t>
  </si>
  <si>
    <t>Área útil existente (m²) -----&gt;&gt;&gt;</t>
  </si>
  <si>
    <r>
      <rPr>
        <b/>
        <sz val="11"/>
        <color rgb="FFFF0000"/>
        <rFont val="Calibri"/>
        <family val="2"/>
        <scheme val="minor"/>
      </rPr>
      <t>CONVERSÃO DAS ÁREAS INTERNAS E EXTERNAS</t>
    </r>
    <r>
      <rPr>
        <b/>
        <sz val="11"/>
        <color theme="1"/>
        <rFont val="Calibri"/>
        <family val="2"/>
        <scheme val="minor"/>
      </rPr>
      <t xml:space="preserve"> (produtividade 800m²)</t>
    </r>
  </si>
  <si>
    <t>VALORES A SEREM UTILIZADOS PARA LICITAÇÃO E CONTRATAÇÃO</t>
  </si>
  <si>
    <t xml:space="preserve">Área convertida para a produtividade (m²/dia) </t>
  </si>
  <si>
    <t>I - Área Interna e Externa - Servente</t>
  </si>
  <si>
    <t>Considerando que a área a ser limpa é menor que a produtividade diária de 800m²/dia.</t>
  </si>
  <si>
    <t>Considerando os termos do ANEXO VI-B, item 9, da IN SEGES/MP nº 05, de 2017.</t>
  </si>
  <si>
    <t>Utilizaremos para contratação a área mínima, ou seja, 800m²</t>
  </si>
  <si>
    <t>SERVIÇO PAGO QUANDO REALIZADO</t>
  </si>
  <si>
    <t>Quantidade</t>
  </si>
  <si>
    <t>Total em 5 anos</t>
  </si>
  <si>
    <t>Quantidade Total em 60 meses</t>
  </si>
  <si>
    <t>Controle de pragas ( Desinsetização / Desratização / Dedetização)</t>
  </si>
  <si>
    <t>m²</t>
  </si>
  <si>
    <r>
      <t xml:space="preserve">Remanejamento de equipamento / mobiliário </t>
    </r>
    <r>
      <rPr>
        <sz val="10"/>
        <color rgb="FFFF0000"/>
        <rFont val="Arial"/>
        <family val="2"/>
      </rPr>
      <t>(sob  demanda)</t>
    </r>
  </si>
  <si>
    <t>DIA</t>
  </si>
  <si>
    <t>Previsão : 2 serventes para cada 800m² de área interna; por mês</t>
  </si>
  <si>
    <t>OUTROS SERVIÇOS</t>
  </si>
  <si>
    <t>Abatecimento de 2 águas por dia util</t>
  </si>
  <si>
    <t>Será realizado pelo contrato de manuteção predial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</si>
</sst>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009900"/>
      <name val="Calibri"/>
      <family val="2"/>
      <scheme val="minor"/>
    </font>
    <font>
      <b/>
      <sz val="11"/>
      <color rgb="FFA50021"/>
      <name val="Calibri"/>
      <family val="2"/>
      <scheme val="minor"/>
    </font>
    <font>
      <b/>
      <sz val="10.5"/>
      <color rgb="FF00FF00"/>
      <name val="Calibri"/>
      <family val="2"/>
      <scheme val="minor"/>
    </font>
    <font>
      <b/>
      <sz val="11"/>
      <color rgb="FF00FF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FF"/>
      <name val="Calibri"/>
    </font>
    <font>
      <b/>
      <sz val="11"/>
      <color rgb="FF000000"/>
      <name val="Calibri"/>
    </font>
    <font>
      <b/>
      <sz val="11"/>
      <color theme="1"/>
      <name val="Calibri"/>
    </font>
    <font>
      <sz val="24"/>
      <color theme="1"/>
      <name val="Calibri"/>
      <family val="2"/>
      <scheme val="minor"/>
    </font>
    <font>
      <sz val="10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/>
    </xf>
    <xf numFmtId="0" fontId="0" fillId="0" borderId="8" xfId="0" quotePrefix="1" applyBorder="1"/>
    <xf numFmtId="43" fontId="0" fillId="0" borderId="0" xfId="1" applyFont="1" applyFill="1" applyBorder="1"/>
    <xf numFmtId="0" fontId="0" fillId="0" borderId="8" xfId="0" quotePrefix="1" applyBorder="1" applyAlignment="1">
      <alignment horizontal="left" vertical="center" wrapText="1"/>
    </xf>
    <xf numFmtId="0" fontId="0" fillId="0" borderId="8" xfId="0" quotePrefix="1" applyBorder="1" applyAlignment="1">
      <alignment horizontal="left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43" fontId="0" fillId="0" borderId="0" xfId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3" fontId="2" fillId="3" borderId="13" xfId="0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0" fillId="0" borderId="0" xfId="0" applyNumberFormat="1"/>
    <xf numFmtId="0" fontId="0" fillId="4" borderId="17" xfId="0" applyFill="1" applyBorder="1" applyAlignment="1">
      <alignment horizontal="left" vertical="center" wrapText="1"/>
    </xf>
    <xf numFmtId="43" fontId="0" fillId="4" borderId="1" xfId="1" applyFont="1" applyFill="1" applyBorder="1"/>
    <xf numFmtId="0" fontId="0" fillId="4" borderId="1" xfId="0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6" borderId="17" xfId="0" applyFill="1" applyBorder="1" applyAlignment="1">
      <alignment horizontal="left" vertical="center" wrapText="1"/>
    </xf>
    <xf numFmtId="43" fontId="0" fillId="6" borderId="1" xfId="1" applyFont="1" applyFill="1" applyBorder="1"/>
    <xf numFmtId="0" fontId="0" fillId="6" borderId="1" xfId="0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0" fontId="0" fillId="7" borderId="17" xfId="0" applyFill="1" applyBorder="1" applyAlignment="1">
      <alignment horizontal="left" vertical="center" wrapText="1"/>
    </xf>
    <xf numFmtId="43" fontId="0" fillId="7" borderId="1" xfId="1" applyFont="1" applyFill="1" applyBorder="1"/>
    <xf numFmtId="0" fontId="0" fillId="7" borderId="1" xfId="0" applyFill="1" applyBorder="1" applyAlignment="1">
      <alignment horizontal="center" vertical="center"/>
    </xf>
    <xf numFmtId="0" fontId="0" fillId="8" borderId="17" xfId="0" applyFill="1" applyBorder="1" applyAlignment="1">
      <alignment horizontal="left" vertical="center" wrapText="1"/>
    </xf>
    <xf numFmtId="43" fontId="0" fillId="8" borderId="1" xfId="1" applyFont="1" applyFill="1" applyBorder="1"/>
    <xf numFmtId="0" fontId="0" fillId="8" borderId="1" xfId="0" applyFill="1" applyBorder="1" applyAlignment="1">
      <alignment horizontal="center" vertical="center"/>
    </xf>
    <xf numFmtId="0" fontId="0" fillId="9" borderId="17" xfId="0" applyFill="1" applyBorder="1" applyAlignment="1">
      <alignment horizontal="left" vertical="center" wrapText="1"/>
    </xf>
    <xf numFmtId="43" fontId="0" fillId="9" borderId="1" xfId="1" applyFont="1" applyFill="1" applyBorder="1"/>
    <xf numFmtId="0" fontId="0" fillId="9" borderId="1" xfId="0" applyFill="1" applyBorder="1" applyAlignment="1">
      <alignment horizontal="center" vertical="center"/>
    </xf>
    <xf numFmtId="0" fontId="0" fillId="10" borderId="17" xfId="0" applyFill="1" applyBorder="1" applyAlignment="1">
      <alignment horizontal="left" vertical="center" wrapText="1"/>
    </xf>
    <xf numFmtId="43" fontId="0" fillId="10" borderId="1" xfId="1" applyFont="1" applyFill="1" applyBorder="1"/>
    <xf numFmtId="0" fontId="0" fillId="10" borderId="1" xfId="0" applyFill="1" applyBorder="1" applyAlignment="1">
      <alignment horizontal="center" vertical="center"/>
    </xf>
    <xf numFmtId="0" fontId="0" fillId="11" borderId="17" xfId="0" applyFill="1" applyBorder="1" applyAlignment="1">
      <alignment horizontal="left" vertical="center" wrapText="1"/>
    </xf>
    <xf numFmtId="43" fontId="0" fillId="11" borderId="1" xfId="1" applyFont="1" applyFill="1" applyBorder="1"/>
    <xf numFmtId="0" fontId="0" fillId="11" borderId="1" xfId="0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1" fontId="0" fillId="10" borderId="1" xfId="0" applyNumberFormat="1" applyFill="1" applyBorder="1" applyAlignment="1">
      <alignment horizontal="center" vertical="center"/>
    </xf>
    <xf numFmtId="43" fontId="0" fillId="0" borderId="0" xfId="1" applyFont="1" applyBorder="1" applyAlignment="1"/>
    <xf numFmtId="43" fontId="11" fillId="12" borderId="12" xfId="1" applyFont="1" applyFill="1" applyBorder="1" applyAlignment="1">
      <alignment horizontal="center" vertical="center"/>
    </xf>
    <xf numFmtId="43" fontId="2" fillId="5" borderId="4" xfId="0" applyNumberFormat="1" applyFont="1" applyFill="1" applyBorder="1" applyAlignment="1">
      <alignment horizontal="center" vertical="center"/>
    </xf>
    <xf numFmtId="43" fontId="12" fillId="9" borderId="1" xfId="1" applyFont="1" applyFill="1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3" fontId="0" fillId="2" borderId="1" xfId="1" applyFont="1" applyFill="1" applyBorder="1"/>
    <xf numFmtId="0" fontId="0" fillId="4" borderId="1" xfId="0" applyFill="1" applyBorder="1" applyAlignment="1">
      <alignment horizontal="center"/>
    </xf>
    <xf numFmtId="43" fontId="0" fillId="2" borderId="1" xfId="0" applyNumberFormat="1" applyFill="1" applyBorder="1" applyAlignment="1">
      <alignment horizontal="center" vertical="center"/>
    </xf>
    <xf numFmtId="43" fontId="1" fillId="2" borderId="1" xfId="1" applyFont="1" applyFill="1" applyBorder="1"/>
    <xf numFmtId="0" fontId="2" fillId="10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3" fontId="2" fillId="2" borderId="15" xfId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165" fontId="0" fillId="4" borderId="18" xfId="0" applyNumberFormat="1" applyFill="1" applyBorder="1" applyAlignment="1">
      <alignment horizontal="center" vertical="center"/>
    </xf>
    <xf numFmtId="165" fontId="0" fillId="6" borderId="18" xfId="0" applyNumberFormat="1" applyFill="1" applyBorder="1" applyAlignment="1">
      <alignment horizontal="center" vertical="center"/>
    </xf>
    <xf numFmtId="165" fontId="0" fillId="7" borderId="18" xfId="0" applyNumberFormat="1" applyFill="1" applyBorder="1" applyAlignment="1">
      <alignment horizontal="center" vertical="center"/>
    </xf>
    <xf numFmtId="165" fontId="0" fillId="8" borderId="18" xfId="0" applyNumberFormat="1" applyFill="1" applyBorder="1" applyAlignment="1">
      <alignment horizontal="center" vertical="center"/>
    </xf>
    <xf numFmtId="165" fontId="0" fillId="9" borderId="18" xfId="0" applyNumberFormat="1" applyFill="1" applyBorder="1" applyAlignment="1">
      <alignment horizontal="center" vertical="center"/>
    </xf>
    <xf numFmtId="165" fontId="0" fillId="10" borderId="18" xfId="0" applyNumberFormat="1" applyFill="1" applyBorder="1" applyAlignment="1">
      <alignment horizontal="center" vertical="center"/>
    </xf>
    <xf numFmtId="165" fontId="0" fillId="11" borderId="18" xfId="0" applyNumberFormat="1" applyFill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5" fontId="0" fillId="0" borderId="18" xfId="0" applyNumberFormat="1" applyBorder="1"/>
    <xf numFmtId="43" fontId="2" fillId="5" borderId="13" xfId="0" applyNumberFormat="1" applyFont="1" applyFill="1" applyBorder="1"/>
    <xf numFmtId="0" fontId="0" fillId="0" borderId="10" xfId="0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0" fillId="13" borderId="20" xfId="0" applyFill="1" applyBorder="1"/>
    <xf numFmtId="43" fontId="0" fillId="13" borderId="21" xfId="1" applyFont="1" applyFill="1" applyBorder="1"/>
    <xf numFmtId="43" fontId="0" fillId="13" borderId="21" xfId="1" applyFont="1" applyFill="1" applyBorder="1" applyAlignment="1">
      <alignment horizontal="right"/>
    </xf>
    <xf numFmtId="0" fontId="0" fillId="13" borderId="21" xfId="0" applyFill="1" applyBorder="1" applyAlignment="1">
      <alignment horizontal="center" vertical="center"/>
    </xf>
    <xf numFmtId="1" fontId="0" fillId="13" borderId="21" xfId="0" applyNumberFormat="1" applyFill="1" applyBorder="1" applyAlignment="1">
      <alignment horizontal="center" vertical="center"/>
    </xf>
    <xf numFmtId="166" fontId="0" fillId="13" borderId="22" xfId="0" applyNumberFormat="1" applyFill="1" applyBorder="1" applyAlignment="1">
      <alignment horizontal="center"/>
    </xf>
    <xf numFmtId="43" fontId="0" fillId="13" borderId="23" xfId="0" applyNumberFormat="1" applyFill="1" applyBorder="1" applyAlignment="1">
      <alignment horizontal="center" vertical="center"/>
    </xf>
    <xf numFmtId="165" fontId="0" fillId="13" borderId="19" xfId="0" applyNumberFormat="1" applyFill="1" applyBorder="1" applyAlignment="1">
      <alignment horizontal="center" vertical="center"/>
    </xf>
    <xf numFmtId="0" fontId="0" fillId="13" borderId="17" xfId="0" applyFill="1" applyBorder="1"/>
    <xf numFmtId="43" fontId="0" fillId="13" borderId="1" xfId="1" applyFont="1" applyFill="1" applyBorder="1"/>
    <xf numFmtId="0" fontId="2" fillId="13" borderId="1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166" fontId="0" fillId="13" borderId="24" xfId="0" applyNumberFormat="1" applyFill="1" applyBorder="1" applyAlignment="1">
      <alignment horizontal="center"/>
    </xf>
    <xf numFmtId="43" fontId="0" fillId="13" borderId="25" xfId="0" applyNumberFormat="1" applyFill="1" applyBorder="1" applyAlignment="1">
      <alignment horizontal="center" vertical="center"/>
    </xf>
    <xf numFmtId="165" fontId="0" fillId="13" borderId="26" xfId="0" applyNumberFormat="1" applyFill="1" applyBorder="1" applyAlignment="1">
      <alignment horizontal="center" vertical="center"/>
    </xf>
    <xf numFmtId="0" fontId="0" fillId="13" borderId="17" xfId="0" quotePrefix="1" applyFill="1" applyBorder="1" applyAlignment="1">
      <alignment horizontal="left" vertical="center" wrapText="1"/>
    </xf>
    <xf numFmtId="43" fontId="0" fillId="13" borderId="1" xfId="1" applyFont="1" applyFill="1" applyBorder="1" applyAlignment="1">
      <alignment horizontal="center" vertical="center"/>
    </xf>
    <xf numFmtId="43" fontId="0" fillId="13" borderId="1" xfId="0" applyNumberFormat="1" applyFill="1" applyBorder="1" applyAlignment="1">
      <alignment horizontal="center" vertical="center"/>
    </xf>
    <xf numFmtId="0" fontId="0" fillId="13" borderId="24" xfId="0" applyFill="1" applyBorder="1" applyAlignment="1">
      <alignment horizontal="center" vertical="center"/>
    </xf>
    <xf numFmtId="0" fontId="0" fillId="13" borderId="11" xfId="0" applyFill="1" applyBorder="1" applyAlignment="1">
      <alignment wrapText="1"/>
    </xf>
    <xf numFmtId="43" fontId="0" fillId="13" borderId="12" xfId="1" applyFont="1" applyFill="1" applyBorder="1"/>
    <xf numFmtId="0" fontId="0" fillId="13" borderId="12" xfId="0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0" fontId="0" fillId="13" borderId="27" xfId="0" applyFill="1" applyBorder="1" applyAlignment="1">
      <alignment horizontal="center"/>
    </xf>
    <xf numFmtId="43" fontId="0" fillId="13" borderId="28" xfId="0" applyNumberFormat="1" applyFill="1" applyBorder="1" applyAlignment="1">
      <alignment horizontal="center" vertical="center"/>
    </xf>
    <xf numFmtId="165" fontId="0" fillId="13" borderId="29" xfId="0" applyNumberFormat="1" applyFill="1" applyBorder="1" applyAlignment="1">
      <alignment horizontal="center" vertical="center"/>
    </xf>
    <xf numFmtId="43" fontId="0" fillId="14" borderId="32" xfId="0" applyNumberFormat="1" applyFill="1" applyBorder="1" applyAlignment="1">
      <alignment horizontal="center" vertical="center"/>
    </xf>
    <xf numFmtId="43" fontId="2" fillId="0" borderId="18" xfId="1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43" fontId="0" fillId="0" borderId="13" xfId="1" applyFont="1" applyFill="1" applyBorder="1" applyAlignment="1">
      <alignment vertical="center"/>
    </xf>
    <xf numFmtId="43" fontId="2" fillId="9" borderId="18" xfId="1" applyFont="1" applyFill="1" applyBorder="1" applyAlignment="1">
      <alignment horizontal="center" vertical="center" wrapText="1"/>
    </xf>
    <xf numFmtId="0" fontId="0" fillId="9" borderId="12" xfId="0" applyFill="1" applyBorder="1" applyAlignment="1">
      <alignment vertical="center"/>
    </xf>
    <xf numFmtId="164" fontId="0" fillId="9" borderId="13" xfId="1" applyNumberFormat="1" applyFont="1" applyFill="1" applyBorder="1" applyAlignment="1">
      <alignment vertical="center"/>
    </xf>
    <xf numFmtId="0" fontId="0" fillId="0" borderId="8" xfId="0" applyBorder="1"/>
    <xf numFmtId="43" fontId="0" fillId="0" borderId="0" xfId="1" applyFont="1" applyBorder="1"/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0" fillId="16" borderId="14" xfId="0" applyFill="1" applyBorder="1" applyAlignment="1">
      <alignment horizontal="center" vertical="center" wrapText="1"/>
    </xf>
    <xf numFmtId="43" fontId="0" fillId="16" borderId="15" xfId="1" applyFont="1" applyFill="1" applyBorder="1" applyAlignment="1">
      <alignment vertical="center" wrapText="1"/>
    </xf>
    <xf numFmtId="0" fontId="2" fillId="16" borderId="15" xfId="0" applyFont="1" applyFill="1" applyBorder="1" applyAlignment="1">
      <alignment horizontal="center" vertical="center" wrapText="1"/>
    </xf>
    <xf numFmtId="0" fontId="0" fillId="16" borderId="15" xfId="0" applyFill="1" applyBorder="1" applyAlignment="1">
      <alignment horizontal="center" vertical="center" wrapText="1"/>
    </xf>
    <xf numFmtId="43" fontId="0" fillId="16" borderId="16" xfId="1" applyFont="1" applyFill="1" applyBorder="1" applyAlignment="1">
      <alignment vertical="center" wrapText="1"/>
    </xf>
    <xf numFmtId="0" fontId="0" fillId="16" borderId="17" xfId="0" applyFill="1" applyBorder="1" applyAlignment="1">
      <alignment horizontal="center"/>
    </xf>
    <xf numFmtId="43" fontId="0" fillId="16" borderId="1" xfId="1" applyFont="1" applyFill="1" applyBorder="1"/>
    <xf numFmtId="0" fontId="2" fillId="16" borderId="1" xfId="0" applyFont="1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/>
    </xf>
    <xf numFmtId="43" fontId="0" fillId="16" borderId="18" xfId="0" applyNumberFormat="1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 wrapText="1"/>
    </xf>
    <xf numFmtId="43" fontId="0" fillId="13" borderId="18" xfId="0" applyNumberFormat="1" applyFill="1" applyBorder="1" applyAlignment="1">
      <alignment horizontal="center" vertical="center"/>
    </xf>
    <xf numFmtId="0" fontId="0" fillId="0" borderId="20" xfId="0" applyBorder="1"/>
    <xf numFmtId="0" fontId="0" fillId="0" borderId="0" xfId="0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/>
    </xf>
    <xf numFmtId="0" fontId="0" fillId="13" borderId="36" xfId="0" applyFill="1" applyBorder="1" applyAlignment="1">
      <alignment horizontal="center"/>
    </xf>
    <xf numFmtId="0" fontId="0" fillId="13" borderId="37" xfId="0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9" borderId="36" xfId="0" applyFont="1" applyFill="1" applyBorder="1" applyAlignment="1">
      <alignment horizontal="center" vertical="center" wrapText="1"/>
    </xf>
    <xf numFmtId="0" fontId="2" fillId="9" borderId="37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2" fillId="9" borderId="38" xfId="0" applyFont="1" applyFill="1" applyBorder="1" applyAlignment="1">
      <alignment horizontal="center" vertical="center" wrapText="1"/>
    </xf>
    <xf numFmtId="0" fontId="0" fillId="9" borderId="39" xfId="0" applyFill="1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0" fillId="9" borderId="41" xfId="0" applyFill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31" xfId="0" applyBorder="1" applyAlignment="1">
      <alignment horizontal="center"/>
    </xf>
    <xf numFmtId="0" fontId="16" fillId="15" borderId="5" xfId="0" applyFont="1" applyFill="1" applyBorder="1" applyAlignment="1">
      <alignment horizontal="center" vertical="center"/>
    </xf>
    <xf numFmtId="0" fontId="16" fillId="15" borderId="6" xfId="0" applyFont="1" applyFill="1" applyBorder="1" applyAlignment="1">
      <alignment horizontal="center" vertical="center"/>
    </xf>
    <xf numFmtId="0" fontId="16" fillId="15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9" borderId="33" xfId="0" applyFont="1" applyFill="1" applyBorder="1" applyAlignment="1">
      <alignment horizontal="center" vertical="center" wrapText="1"/>
    </xf>
    <xf numFmtId="0" fontId="2" fillId="9" borderId="34" xfId="0" applyFont="1" applyFill="1" applyBorder="1" applyAlignment="1">
      <alignment horizontal="center" vertical="center" wrapText="1"/>
    </xf>
    <xf numFmtId="0" fontId="2" fillId="9" borderId="35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0" fillId="12" borderId="5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2" fillId="13" borderId="2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12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Medium9"/>
  <colors>
    <mruColors>
      <color rgb="FFA50021"/>
      <color rgb="FF009900"/>
      <color rgb="FF0000FF"/>
      <color rgb="FF00FF00"/>
      <color rgb="FFFF99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6"/>
  <sheetViews>
    <sheetView tabSelected="1" workbookViewId="0">
      <pane ySplit="1" topLeftCell="A113" activePane="bottomLeft" state="frozen"/>
      <selection pane="bottomLeft" activeCell="Q131" sqref="Q131"/>
    </sheetView>
  </sheetViews>
  <sheetFormatPr defaultRowHeight="14.5" x14ac:dyDescent="0.35"/>
  <cols>
    <col min="1" max="1" width="28.81640625" customWidth="1"/>
    <col min="2" max="2" width="10.54296875" customWidth="1"/>
    <col min="3" max="3" width="14.81640625" customWidth="1"/>
    <col min="4" max="4" width="13.453125" style="2" customWidth="1"/>
    <col min="5" max="5" width="15.1796875" style="4" customWidth="1"/>
    <col min="6" max="6" width="14.453125" style="4" customWidth="1"/>
    <col min="7" max="7" width="13.453125" style="4" customWidth="1"/>
    <col min="8" max="8" width="11.453125" style="4" customWidth="1"/>
    <col min="9" max="9" width="11.54296875" style="3" customWidth="1"/>
    <col min="10" max="10" width="18.81640625" customWidth="1"/>
    <col min="11" max="11" width="10.1796875" customWidth="1"/>
  </cols>
  <sheetData>
    <row r="1" spans="1:13" s="1" customFormat="1" ht="64.5" customHeight="1" x14ac:dyDescent="0.35">
      <c r="A1" s="55" t="s">
        <v>0</v>
      </c>
      <c r="B1" s="56" t="s">
        <v>1</v>
      </c>
      <c r="C1" s="56" t="s">
        <v>2</v>
      </c>
      <c r="D1" s="64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6" t="s">
        <v>8</v>
      </c>
      <c r="J1" s="65" t="s">
        <v>9</v>
      </c>
      <c r="K1" s="66" t="s">
        <v>10</v>
      </c>
    </row>
    <row r="2" spans="1:13" ht="15" customHeight="1" x14ac:dyDescent="0.35">
      <c r="A2" s="23" t="s">
        <v>11</v>
      </c>
      <c r="B2" s="24">
        <v>5.31</v>
      </c>
      <c r="C2" s="24">
        <v>4.16</v>
      </c>
      <c r="D2" s="57">
        <f>B2*C2</f>
        <v>22.089600000000001</v>
      </c>
      <c r="E2" s="194" t="s">
        <v>12</v>
      </c>
      <c r="F2" s="25">
        <v>800</v>
      </c>
      <c r="G2" s="25" t="s">
        <v>13</v>
      </c>
      <c r="H2" s="26">
        <v>1</v>
      </c>
      <c r="I2" s="25">
        <f>H2*22</f>
        <v>22</v>
      </c>
      <c r="J2" s="59">
        <f>D2*I2</f>
        <v>485.97120000000001</v>
      </c>
      <c r="K2" s="67">
        <f>J2/F2/22</f>
        <v>2.7612000000000001E-2</v>
      </c>
      <c r="M2" s="22"/>
    </row>
    <row r="3" spans="1:13" x14ac:dyDescent="0.35">
      <c r="A3" s="23" t="s">
        <v>14</v>
      </c>
      <c r="B3" s="24">
        <v>2.0299999999999998</v>
      </c>
      <c r="C3" s="24">
        <v>1.66</v>
      </c>
      <c r="D3" s="57">
        <f>B3*C3</f>
        <v>3.3697999999999997</v>
      </c>
      <c r="E3" s="195"/>
      <c r="F3" s="25">
        <v>800</v>
      </c>
      <c r="G3" s="25" t="s">
        <v>13</v>
      </c>
      <c r="H3" s="26">
        <v>1</v>
      </c>
      <c r="I3" s="25">
        <f t="shared" ref="I3:I24" si="0">H3*22</f>
        <v>22</v>
      </c>
      <c r="J3" s="59">
        <f t="shared" ref="J3:J5" si="1">D3*I3</f>
        <v>74.135599999999997</v>
      </c>
      <c r="K3" s="67">
        <f t="shared" ref="K3:K24" si="2">J3/F3/22</f>
        <v>4.2122499999999998E-3</v>
      </c>
    </row>
    <row r="4" spans="1:13" x14ac:dyDescent="0.35">
      <c r="A4" s="23" t="s">
        <v>15</v>
      </c>
      <c r="B4" s="24">
        <v>3.1</v>
      </c>
      <c r="C4" s="24">
        <v>4</v>
      </c>
      <c r="D4" s="57">
        <f t="shared" ref="D4:D6" si="3">B4*C4</f>
        <v>12.4</v>
      </c>
      <c r="E4" s="195"/>
      <c r="F4" s="25">
        <v>800</v>
      </c>
      <c r="G4" s="25" t="s">
        <v>13</v>
      </c>
      <c r="H4" s="26">
        <v>1</v>
      </c>
      <c r="I4" s="25">
        <f t="shared" si="0"/>
        <v>22</v>
      </c>
      <c r="J4" s="59">
        <f t="shared" si="1"/>
        <v>272.8</v>
      </c>
      <c r="K4" s="67">
        <f t="shared" si="2"/>
        <v>1.5500000000000002E-2</v>
      </c>
    </row>
    <row r="5" spans="1:13" x14ac:dyDescent="0.35">
      <c r="A5" s="23" t="s">
        <v>16</v>
      </c>
      <c r="B5" s="24">
        <v>4</v>
      </c>
      <c r="C5" s="24">
        <v>12.7</v>
      </c>
      <c r="D5" s="57">
        <f t="shared" si="3"/>
        <v>50.8</v>
      </c>
      <c r="E5" s="195"/>
      <c r="F5" s="25">
        <v>800</v>
      </c>
      <c r="G5" s="25" t="s">
        <v>13</v>
      </c>
      <c r="H5" s="26">
        <v>1</v>
      </c>
      <c r="I5" s="25">
        <f t="shared" si="0"/>
        <v>22</v>
      </c>
      <c r="J5" s="59">
        <f t="shared" si="1"/>
        <v>1117.5999999999999</v>
      </c>
      <c r="K5" s="67">
        <f t="shared" si="2"/>
        <v>6.3499999999999987E-2</v>
      </c>
    </row>
    <row r="6" spans="1:13" x14ac:dyDescent="0.35">
      <c r="A6" s="23" t="s">
        <v>17</v>
      </c>
      <c r="B6" s="24">
        <v>4</v>
      </c>
      <c r="C6" s="24">
        <v>4.0999999999999996</v>
      </c>
      <c r="D6" s="57">
        <f t="shared" si="3"/>
        <v>16.399999999999999</v>
      </c>
      <c r="E6" s="195"/>
      <c r="F6" s="25">
        <v>800</v>
      </c>
      <c r="G6" s="25" t="s">
        <v>13</v>
      </c>
      <c r="H6" s="26">
        <v>1</v>
      </c>
      <c r="I6" s="25">
        <f t="shared" si="0"/>
        <v>22</v>
      </c>
      <c r="J6" s="59">
        <f>D6*I6</f>
        <v>360.79999999999995</v>
      </c>
      <c r="K6" s="67">
        <f t="shared" si="2"/>
        <v>2.0499999999999997E-2</v>
      </c>
    </row>
    <row r="7" spans="1:13" x14ac:dyDescent="0.35">
      <c r="A7" s="23" t="s">
        <v>18</v>
      </c>
      <c r="B7" s="24">
        <v>4</v>
      </c>
      <c r="C7" s="24">
        <v>3</v>
      </c>
      <c r="D7" s="60">
        <f>B7*C7</f>
        <v>12</v>
      </c>
      <c r="E7" s="195"/>
      <c r="F7" s="25">
        <v>800</v>
      </c>
      <c r="G7" s="25" t="s">
        <v>13</v>
      </c>
      <c r="H7" s="26">
        <v>2</v>
      </c>
      <c r="I7" s="25">
        <f t="shared" si="0"/>
        <v>44</v>
      </c>
      <c r="J7" s="59">
        <f>D7*I7</f>
        <v>528</v>
      </c>
      <c r="K7" s="67">
        <f>J7/F7/22</f>
        <v>3.0000000000000002E-2</v>
      </c>
    </row>
    <row r="8" spans="1:13" x14ac:dyDescent="0.35">
      <c r="A8" s="23" t="s">
        <v>19</v>
      </c>
      <c r="B8" s="24">
        <v>1.5</v>
      </c>
      <c r="C8" s="24">
        <v>2</v>
      </c>
      <c r="D8" s="60">
        <f>B8*C8</f>
        <v>3</v>
      </c>
      <c r="E8" s="195"/>
      <c r="F8" s="25">
        <v>800</v>
      </c>
      <c r="G8" s="25" t="s">
        <v>13</v>
      </c>
      <c r="H8" s="26">
        <v>1</v>
      </c>
      <c r="I8" s="25">
        <f t="shared" si="0"/>
        <v>22</v>
      </c>
      <c r="J8" s="59">
        <f t="shared" ref="J8:J24" si="4">D8*I8</f>
        <v>66</v>
      </c>
      <c r="K8" s="67">
        <f t="shared" si="2"/>
        <v>3.7500000000000003E-3</v>
      </c>
    </row>
    <row r="9" spans="1:13" x14ac:dyDescent="0.35">
      <c r="A9" s="23" t="s">
        <v>20</v>
      </c>
      <c r="B9" s="24">
        <v>5</v>
      </c>
      <c r="C9" s="24">
        <v>13.59</v>
      </c>
      <c r="D9" s="60">
        <f t="shared" ref="D9:D24" si="5">B9*C9</f>
        <v>67.95</v>
      </c>
      <c r="E9" s="195"/>
      <c r="F9" s="25">
        <v>800</v>
      </c>
      <c r="G9" s="25" t="s">
        <v>13</v>
      </c>
      <c r="H9" s="26">
        <v>1</v>
      </c>
      <c r="I9" s="25">
        <f t="shared" si="0"/>
        <v>22</v>
      </c>
      <c r="J9" s="59">
        <f t="shared" si="4"/>
        <v>1494.9</v>
      </c>
      <c r="K9" s="67">
        <f t="shared" si="2"/>
        <v>8.4937500000000013E-2</v>
      </c>
    </row>
    <row r="10" spans="1:13" x14ac:dyDescent="0.35">
      <c r="A10" s="23" t="s">
        <v>21</v>
      </c>
      <c r="B10" s="24">
        <v>3.5</v>
      </c>
      <c r="C10" s="24">
        <v>5.08</v>
      </c>
      <c r="D10" s="60">
        <f t="shared" si="5"/>
        <v>17.78</v>
      </c>
      <c r="E10" s="195"/>
      <c r="F10" s="25">
        <v>800</v>
      </c>
      <c r="G10" s="25" t="s">
        <v>13</v>
      </c>
      <c r="H10" s="26">
        <v>1</v>
      </c>
      <c r="I10" s="25">
        <f t="shared" si="0"/>
        <v>22</v>
      </c>
      <c r="J10" s="59">
        <f t="shared" si="4"/>
        <v>391.16</v>
      </c>
      <c r="K10" s="67">
        <f t="shared" si="2"/>
        <v>2.2225000000000002E-2</v>
      </c>
    </row>
    <row r="11" spans="1:13" x14ac:dyDescent="0.35">
      <c r="A11" s="23" t="s">
        <v>22</v>
      </c>
      <c r="B11" s="24">
        <v>5.5</v>
      </c>
      <c r="C11" s="24">
        <v>4.5</v>
      </c>
      <c r="D11" s="60">
        <f t="shared" si="5"/>
        <v>24.75</v>
      </c>
      <c r="E11" s="195"/>
      <c r="F11" s="25">
        <v>800</v>
      </c>
      <c r="G11" s="25" t="s">
        <v>13</v>
      </c>
      <c r="H11" s="26">
        <v>1</v>
      </c>
      <c r="I11" s="25">
        <f t="shared" si="0"/>
        <v>22</v>
      </c>
      <c r="J11" s="59">
        <f t="shared" si="4"/>
        <v>544.5</v>
      </c>
      <c r="K11" s="67">
        <f t="shared" si="2"/>
        <v>3.0937500000000003E-2</v>
      </c>
    </row>
    <row r="12" spans="1:13" x14ac:dyDescent="0.35">
      <c r="A12" s="23" t="s">
        <v>23</v>
      </c>
      <c r="B12" s="24">
        <v>5.5</v>
      </c>
      <c r="C12" s="24">
        <v>4.5</v>
      </c>
      <c r="D12" s="60">
        <f t="shared" si="5"/>
        <v>24.75</v>
      </c>
      <c r="E12" s="195"/>
      <c r="F12" s="25">
        <v>800</v>
      </c>
      <c r="G12" s="25" t="s">
        <v>13</v>
      </c>
      <c r="H12" s="26">
        <v>1</v>
      </c>
      <c r="I12" s="25">
        <f t="shared" si="0"/>
        <v>22</v>
      </c>
      <c r="J12" s="59">
        <f t="shared" si="4"/>
        <v>544.5</v>
      </c>
      <c r="K12" s="67">
        <f t="shared" si="2"/>
        <v>3.0937500000000003E-2</v>
      </c>
    </row>
    <row r="13" spans="1:13" ht="29" x14ac:dyDescent="0.35">
      <c r="A13" s="23" t="s">
        <v>24</v>
      </c>
      <c r="B13" s="24">
        <v>5.5</v>
      </c>
      <c r="C13" s="24">
        <v>26.1</v>
      </c>
      <c r="D13" s="60">
        <f t="shared" si="5"/>
        <v>143.55000000000001</v>
      </c>
      <c r="E13" s="195"/>
      <c r="F13" s="25">
        <v>800</v>
      </c>
      <c r="G13" s="25" t="s">
        <v>13</v>
      </c>
      <c r="H13" s="26">
        <v>1</v>
      </c>
      <c r="I13" s="25">
        <f t="shared" si="0"/>
        <v>22</v>
      </c>
      <c r="J13" s="59">
        <f t="shared" si="4"/>
        <v>3158.1000000000004</v>
      </c>
      <c r="K13" s="67">
        <f t="shared" si="2"/>
        <v>0.17943750000000003</v>
      </c>
    </row>
    <row r="14" spans="1:13" x14ac:dyDescent="0.35">
      <c r="A14" s="23" t="s">
        <v>25</v>
      </c>
      <c r="B14" s="24">
        <v>7.5</v>
      </c>
      <c r="C14" s="24">
        <v>4.5</v>
      </c>
      <c r="D14" s="60">
        <f t="shared" si="5"/>
        <v>33.75</v>
      </c>
      <c r="E14" s="195"/>
      <c r="F14" s="25">
        <v>800</v>
      </c>
      <c r="G14" s="25" t="s">
        <v>13</v>
      </c>
      <c r="H14" s="26">
        <v>1</v>
      </c>
      <c r="I14" s="25">
        <f t="shared" si="0"/>
        <v>22</v>
      </c>
      <c r="J14" s="59">
        <f t="shared" si="4"/>
        <v>742.5</v>
      </c>
      <c r="K14" s="67">
        <f t="shared" si="2"/>
        <v>4.2187499999999996E-2</v>
      </c>
    </row>
    <row r="15" spans="1:13" x14ac:dyDescent="0.35">
      <c r="A15" s="23" t="s">
        <v>26</v>
      </c>
      <c r="B15" s="24">
        <v>4</v>
      </c>
      <c r="C15" s="24">
        <v>3.67</v>
      </c>
      <c r="D15" s="60">
        <f t="shared" si="5"/>
        <v>14.68</v>
      </c>
      <c r="E15" s="195"/>
      <c r="F15" s="25">
        <v>800</v>
      </c>
      <c r="G15" s="25" t="s">
        <v>13</v>
      </c>
      <c r="H15" s="26">
        <v>1</v>
      </c>
      <c r="I15" s="25">
        <f t="shared" si="0"/>
        <v>22</v>
      </c>
      <c r="J15" s="59">
        <f t="shared" si="4"/>
        <v>322.95999999999998</v>
      </c>
      <c r="K15" s="67">
        <f t="shared" si="2"/>
        <v>1.8349999999999998E-2</v>
      </c>
    </row>
    <row r="16" spans="1:13" ht="29" x14ac:dyDescent="0.35">
      <c r="A16" s="23" t="s">
        <v>27</v>
      </c>
      <c r="B16" s="24">
        <v>4</v>
      </c>
      <c r="C16" s="24">
        <v>6.08</v>
      </c>
      <c r="D16" s="60">
        <f t="shared" si="5"/>
        <v>24.32</v>
      </c>
      <c r="E16" s="195"/>
      <c r="F16" s="25">
        <v>800</v>
      </c>
      <c r="G16" s="25" t="s">
        <v>13</v>
      </c>
      <c r="H16" s="26">
        <v>1</v>
      </c>
      <c r="I16" s="25">
        <f t="shared" si="0"/>
        <v>22</v>
      </c>
      <c r="J16" s="59">
        <f t="shared" si="4"/>
        <v>535.04</v>
      </c>
      <c r="K16" s="67">
        <f t="shared" si="2"/>
        <v>3.0399999999999996E-2</v>
      </c>
    </row>
    <row r="17" spans="1:13" x14ac:dyDescent="0.35">
      <c r="A17" s="23" t="s">
        <v>28</v>
      </c>
      <c r="B17" s="24">
        <v>3.5</v>
      </c>
      <c r="C17" s="24">
        <v>4.5</v>
      </c>
      <c r="D17" s="60">
        <f t="shared" si="5"/>
        <v>15.75</v>
      </c>
      <c r="E17" s="195"/>
      <c r="F17" s="25">
        <v>800</v>
      </c>
      <c r="G17" s="25" t="s">
        <v>13</v>
      </c>
      <c r="H17" s="26">
        <v>1</v>
      </c>
      <c r="I17" s="25">
        <f t="shared" si="0"/>
        <v>22</v>
      </c>
      <c r="J17" s="59">
        <f t="shared" si="4"/>
        <v>346.5</v>
      </c>
      <c r="K17" s="67">
        <f t="shared" si="2"/>
        <v>1.96875E-2</v>
      </c>
    </row>
    <row r="18" spans="1:13" x14ac:dyDescent="0.35">
      <c r="A18" s="23" t="s">
        <v>29</v>
      </c>
      <c r="B18" s="24">
        <v>5</v>
      </c>
      <c r="C18" s="24">
        <v>5.82</v>
      </c>
      <c r="D18" s="60">
        <f t="shared" si="5"/>
        <v>29.1</v>
      </c>
      <c r="E18" s="195"/>
      <c r="F18" s="25">
        <v>800</v>
      </c>
      <c r="G18" s="25" t="s">
        <v>13</v>
      </c>
      <c r="H18" s="26">
        <v>1</v>
      </c>
      <c r="I18" s="25">
        <f t="shared" si="0"/>
        <v>22</v>
      </c>
      <c r="J18" s="59">
        <f t="shared" si="4"/>
        <v>640.20000000000005</v>
      </c>
      <c r="K18" s="67">
        <f t="shared" si="2"/>
        <v>3.6374999999999998E-2</v>
      </c>
    </row>
    <row r="19" spans="1:13" x14ac:dyDescent="0.35">
      <c r="A19" s="23" t="s">
        <v>30</v>
      </c>
      <c r="B19" s="24">
        <v>6</v>
      </c>
      <c r="C19" s="24">
        <v>3</v>
      </c>
      <c r="D19" s="60">
        <f t="shared" si="5"/>
        <v>18</v>
      </c>
      <c r="E19" s="195"/>
      <c r="F19" s="25">
        <v>800</v>
      </c>
      <c r="G19" s="25" t="s">
        <v>13</v>
      </c>
      <c r="H19" s="26">
        <v>1</v>
      </c>
      <c r="I19" s="25">
        <f t="shared" si="0"/>
        <v>22</v>
      </c>
      <c r="J19" s="59">
        <f t="shared" si="4"/>
        <v>396</v>
      </c>
      <c r="K19" s="67">
        <f t="shared" si="2"/>
        <v>2.2499999999999999E-2</v>
      </c>
    </row>
    <row r="20" spans="1:13" x14ac:dyDescent="0.35">
      <c r="A20" s="23" t="s">
        <v>31</v>
      </c>
      <c r="B20" s="24">
        <v>6</v>
      </c>
      <c r="C20" s="24">
        <v>7.49</v>
      </c>
      <c r="D20" s="60">
        <f t="shared" si="5"/>
        <v>44.94</v>
      </c>
      <c r="E20" s="195"/>
      <c r="F20" s="25">
        <v>800</v>
      </c>
      <c r="G20" s="25" t="s">
        <v>13</v>
      </c>
      <c r="H20" s="26">
        <v>1</v>
      </c>
      <c r="I20" s="25">
        <f t="shared" si="0"/>
        <v>22</v>
      </c>
      <c r="J20" s="59">
        <f t="shared" si="4"/>
        <v>988.68</v>
      </c>
      <c r="K20" s="67">
        <f t="shared" si="2"/>
        <v>5.6174999999999996E-2</v>
      </c>
    </row>
    <row r="21" spans="1:13" x14ac:dyDescent="0.35">
      <c r="A21" s="23" t="s">
        <v>32</v>
      </c>
      <c r="B21" s="24">
        <v>6</v>
      </c>
      <c r="C21" s="24">
        <v>3.52</v>
      </c>
      <c r="D21" s="60">
        <f t="shared" si="5"/>
        <v>21.12</v>
      </c>
      <c r="E21" s="195"/>
      <c r="F21" s="25">
        <v>800</v>
      </c>
      <c r="G21" s="25" t="s">
        <v>13</v>
      </c>
      <c r="H21" s="26">
        <v>1</v>
      </c>
      <c r="I21" s="25">
        <f t="shared" si="0"/>
        <v>22</v>
      </c>
      <c r="J21" s="59">
        <f t="shared" si="4"/>
        <v>464.64000000000004</v>
      </c>
      <c r="K21" s="67">
        <f t="shared" si="2"/>
        <v>2.6400000000000003E-2</v>
      </c>
    </row>
    <row r="22" spans="1:13" x14ac:dyDescent="0.35">
      <c r="A22" s="23" t="s">
        <v>33</v>
      </c>
      <c r="B22" s="24">
        <v>4</v>
      </c>
      <c r="C22" s="24">
        <v>7.12</v>
      </c>
      <c r="D22" s="60">
        <f t="shared" si="5"/>
        <v>28.48</v>
      </c>
      <c r="E22" s="195"/>
      <c r="F22" s="25">
        <v>800</v>
      </c>
      <c r="G22" s="25" t="s">
        <v>13</v>
      </c>
      <c r="H22" s="26">
        <v>1</v>
      </c>
      <c r="I22" s="25">
        <f t="shared" si="0"/>
        <v>22</v>
      </c>
      <c r="J22" s="59">
        <f t="shared" si="4"/>
        <v>626.56000000000006</v>
      </c>
      <c r="K22" s="67">
        <f t="shared" si="2"/>
        <v>3.5600000000000007E-2</v>
      </c>
    </row>
    <row r="23" spans="1:13" x14ac:dyDescent="0.35">
      <c r="A23" s="23" t="s">
        <v>34</v>
      </c>
      <c r="B23" s="24">
        <v>4</v>
      </c>
      <c r="C23" s="24">
        <v>3.75</v>
      </c>
      <c r="D23" s="60">
        <f t="shared" si="5"/>
        <v>15</v>
      </c>
      <c r="E23" s="195"/>
      <c r="F23" s="25">
        <v>800</v>
      </c>
      <c r="G23" s="25" t="s">
        <v>13</v>
      </c>
      <c r="H23" s="26">
        <v>1</v>
      </c>
      <c r="I23" s="25">
        <f t="shared" si="0"/>
        <v>22</v>
      </c>
      <c r="J23" s="59">
        <f t="shared" si="4"/>
        <v>330</v>
      </c>
      <c r="K23" s="67">
        <f t="shared" si="2"/>
        <v>1.8749999999999999E-2</v>
      </c>
    </row>
    <row r="24" spans="1:13" x14ac:dyDescent="0.35">
      <c r="A24" s="23" t="s">
        <v>35</v>
      </c>
      <c r="B24" s="24">
        <v>4</v>
      </c>
      <c r="C24" s="24">
        <v>5.13</v>
      </c>
      <c r="D24" s="60">
        <f t="shared" si="5"/>
        <v>20.52</v>
      </c>
      <c r="E24" s="195"/>
      <c r="F24" s="25">
        <v>800</v>
      </c>
      <c r="G24" s="25" t="s">
        <v>13</v>
      </c>
      <c r="H24" s="26">
        <v>1</v>
      </c>
      <c r="I24" s="25">
        <f t="shared" si="0"/>
        <v>22</v>
      </c>
      <c r="J24" s="59">
        <f t="shared" si="4"/>
        <v>451.44</v>
      </c>
      <c r="K24" s="67">
        <f t="shared" si="2"/>
        <v>2.5650000000000003E-2</v>
      </c>
    </row>
    <row r="25" spans="1:13" x14ac:dyDescent="0.35">
      <c r="A25" s="27"/>
      <c r="B25" s="28"/>
      <c r="C25" s="28"/>
      <c r="D25" s="57">
        <f>B25*C25</f>
        <v>0</v>
      </c>
      <c r="E25" s="200" t="s">
        <v>36</v>
      </c>
      <c r="F25" s="29">
        <v>360</v>
      </c>
      <c r="G25" s="29"/>
      <c r="H25" s="30"/>
      <c r="I25" s="29"/>
      <c r="J25" s="59">
        <f>D25*I25</f>
        <v>0</v>
      </c>
      <c r="K25" s="68">
        <f>J25/F25/22</f>
        <v>0</v>
      </c>
      <c r="M25" s="22"/>
    </row>
    <row r="26" spans="1:13" x14ac:dyDescent="0.35">
      <c r="A26" s="27"/>
      <c r="B26" s="28"/>
      <c r="C26" s="28"/>
      <c r="D26" s="57">
        <f>B26*C26</f>
        <v>0</v>
      </c>
      <c r="E26" s="200"/>
      <c r="F26" s="29">
        <v>360</v>
      </c>
      <c r="G26" s="29"/>
      <c r="H26" s="30"/>
      <c r="I26" s="29"/>
      <c r="J26" s="59">
        <f t="shared" ref="J26:J28" si="6">D26*I26</f>
        <v>0</v>
      </c>
      <c r="K26" s="68">
        <f t="shared" ref="K26:K30" si="7">J26/F26/22</f>
        <v>0</v>
      </c>
    </row>
    <row r="27" spans="1:13" x14ac:dyDescent="0.35">
      <c r="A27" s="27"/>
      <c r="B27" s="28"/>
      <c r="C27" s="28"/>
      <c r="D27" s="57">
        <f t="shared" ref="D27:D30" si="8">B27*C27</f>
        <v>0</v>
      </c>
      <c r="E27" s="200"/>
      <c r="F27" s="29">
        <v>360</v>
      </c>
      <c r="G27" s="29"/>
      <c r="H27" s="30"/>
      <c r="I27" s="29"/>
      <c r="J27" s="59">
        <f t="shared" si="6"/>
        <v>0</v>
      </c>
      <c r="K27" s="68">
        <f t="shared" si="7"/>
        <v>0</v>
      </c>
    </row>
    <row r="28" spans="1:13" x14ac:dyDescent="0.35">
      <c r="A28" s="27"/>
      <c r="B28" s="28"/>
      <c r="C28" s="28"/>
      <c r="D28" s="57">
        <f t="shared" si="8"/>
        <v>0</v>
      </c>
      <c r="E28" s="200"/>
      <c r="F28" s="29">
        <v>360</v>
      </c>
      <c r="G28" s="29"/>
      <c r="H28" s="30"/>
      <c r="I28" s="29"/>
      <c r="J28" s="59">
        <f t="shared" si="6"/>
        <v>0</v>
      </c>
      <c r="K28" s="68">
        <f t="shared" si="7"/>
        <v>0</v>
      </c>
    </row>
    <row r="29" spans="1:13" x14ac:dyDescent="0.35">
      <c r="A29" s="27"/>
      <c r="B29" s="28"/>
      <c r="C29" s="28"/>
      <c r="D29" s="57">
        <f t="shared" si="8"/>
        <v>0</v>
      </c>
      <c r="E29" s="200"/>
      <c r="F29" s="29">
        <v>360</v>
      </c>
      <c r="G29" s="29"/>
      <c r="H29" s="30"/>
      <c r="I29" s="29"/>
      <c r="J29" s="59">
        <f>D29*I29</f>
        <v>0</v>
      </c>
      <c r="K29" s="68">
        <f t="shared" si="7"/>
        <v>0</v>
      </c>
    </row>
    <row r="30" spans="1:13" x14ac:dyDescent="0.35">
      <c r="A30" s="27"/>
      <c r="B30" s="28"/>
      <c r="C30" s="28"/>
      <c r="D30" s="57">
        <f t="shared" si="8"/>
        <v>0</v>
      </c>
      <c r="E30" s="200"/>
      <c r="F30" s="29">
        <v>360</v>
      </c>
      <c r="G30" s="29"/>
      <c r="H30" s="30"/>
      <c r="I30" s="29"/>
      <c r="J30" s="59">
        <f>D30*I30</f>
        <v>0</v>
      </c>
      <c r="K30" s="68">
        <f t="shared" si="7"/>
        <v>0</v>
      </c>
    </row>
    <row r="31" spans="1:13" x14ac:dyDescent="0.35">
      <c r="A31" s="31" t="s">
        <v>37</v>
      </c>
      <c r="B31" s="32">
        <v>6</v>
      </c>
      <c r="C31" s="32">
        <v>4.5</v>
      </c>
      <c r="D31" s="60">
        <f>B31*C31</f>
        <v>27</v>
      </c>
      <c r="E31" s="201" t="s">
        <v>38</v>
      </c>
      <c r="F31" s="33">
        <v>1500</v>
      </c>
      <c r="G31" s="33" t="s">
        <v>13</v>
      </c>
      <c r="H31" s="33">
        <v>1</v>
      </c>
      <c r="I31" s="33">
        <v>22</v>
      </c>
      <c r="J31" s="59">
        <f>D31*I31</f>
        <v>594</v>
      </c>
      <c r="K31" s="69">
        <f>J31/F31/22</f>
        <v>1.8000000000000002E-2</v>
      </c>
    </row>
    <row r="32" spans="1:13" ht="29" x14ac:dyDescent="0.35">
      <c r="A32" s="31" t="s">
        <v>39</v>
      </c>
      <c r="B32" s="32">
        <v>5</v>
      </c>
      <c r="C32" s="32">
        <v>4.5</v>
      </c>
      <c r="D32" s="60">
        <f t="shared" ref="D32:D35" si="9">B32*C32</f>
        <v>22.5</v>
      </c>
      <c r="E32" s="201"/>
      <c r="F32" s="33">
        <v>1500</v>
      </c>
      <c r="G32" s="33" t="s">
        <v>13</v>
      </c>
      <c r="H32" s="33">
        <v>1</v>
      </c>
      <c r="I32" s="33">
        <f>H32*22</f>
        <v>22</v>
      </c>
      <c r="J32" s="59">
        <f>D32*I32</f>
        <v>495</v>
      </c>
      <c r="K32" s="69">
        <f t="shared" ref="K32:K35" si="10">J32/F32/22</f>
        <v>1.5000000000000001E-2</v>
      </c>
    </row>
    <row r="33" spans="1:11" ht="29" x14ac:dyDescent="0.35">
      <c r="A33" s="31" t="s">
        <v>40</v>
      </c>
      <c r="B33" s="32">
        <v>4</v>
      </c>
      <c r="C33" s="32">
        <v>4.08</v>
      </c>
      <c r="D33" s="60">
        <f t="shared" si="9"/>
        <v>16.32</v>
      </c>
      <c r="E33" s="201"/>
      <c r="F33" s="33">
        <v>1500</v>
      </c>
      <c r="G33" s="33" t="s">
        <v>41</v>
      </c>
      <c r="H33" s="33">
        <v>1</v>
      </c>
      <c r="I33" s="33">
        <v>4</v>
      </c>
      <c r="J33" s="59">
        <f t="shared" ref="J33:J35" si="11">D33*I33</f>
        <v>65.28</v>
      </c>
      <c r="K33" s="69">
        <f t="shared" si="10"/>
        <v>1.9781818181818182E-3</v>
      </c>
    </row>
    <row r="34" spans="1:11" x14ac:dyDescent="0.35">
      <c r="A34" s="31" t="s">
        <v>42</v>
      </c>
      <c r="B34" s="32">
        <v>1.6</v>
      </c>
      <c r="C34" s="32">
        <v>3.6</v>
      </c>
      <c r="D34" s="60">
        <f t="shared" si="9"/>
        <v>5.7600000000000007</v>
      </c>
      <c r="E34" s="201"/>
      <c r="F34" s="33">
        <v>1500</v>
      </c>
      <c r="G34" s="33" t="s">
        <v>43</v>
      </c>
      <c r="H34" s="33">
        <v>1</v>
      </c>
      <c r="I34" s="33">
        <f>H34*1</f>
        <v>1</v>
      </c>
      <c r="J34" s="59">
        <f t="shared" si="11"/>
        <v>5.7600000000000007</v>
      </c>
      <c r="K34" s="69">
        <f t="shared" si="10"/>
        <v>1.7454545454545457E-4</v>
      </c>
    </row>
    <row r="35" spans="1:11" x14ac:dyDescent="0.35">
      <c r="A35" s="31" t="s">
        <v>44</v>
      </c>
      <c r="B35" s="32">
        <v>1.5</v>
      </c>
      <c r="C35" s="32">
        <v>1.46</v>
      </c>
      <c r="D35" s="60">
        <f t="shared" si="9"/>
        <v>2.19</v>
      </c>
      <c r="E35" s="201"/>
      <c r="F35" s="33">
        <v>1500</v>
      </c>
      <c r="G35" s="33" t="s">
        <v>43</v>
      </c>
      <c r="H35" s="33">
        <v>1</v>
      </c>
      <c r="I35" s="33">
        <f>H35*1</f>
        <v>1</v>
      </c>
      <c r="J35" s="59">
        <f t="shared" si="11"/>
        <v>2.19</v>
      </c>
      <c r="K35" s="69">
        <f t="shared" si="10"/>
        <v>6.6363636363636362E-5</v>
      </c>
    </row>
    <row r="36" spans="1:11" x14ac:dyDescent="0.35">
      <c r="A36" s="34" t="s">
        <v>45</v>
      </c>
      <c r="B36" s="35">
        <v>1.6</v>
      </c>
      <c r="C36" s="35">
        <v>1.6</v>
      </c>
      <c r="D36" s="60">
        <f>B36*C36</f>
        <v>2.5600000000000005</v>
      </c>
      <c r="E36" s="202" t="s">
        <v>46</v>
      </c>
      <c r="F36" s="36">
        <v>1200</v>
      </c>
      <c r="G36" s="36" t="s">
        <v>13</v>
      </c>
      <c r="H36" s="36">
        <v>2</v>
      </c>
      <c r="I36" s="36">
        <f>H36*22</f>
        <v>44</v>
      </c>
      <c r="J36" s="59">
        <f>D36*I36</f>
        <v>112.64000000000001</v>
      </c>
      <c r="K36" s="70">
        <f>J36/F36/22</f>
        <v>4.2666666666666677E-3</v>
      </c>
    </row>
    <row r="37" spans="1:11" x14ac:dyDescent="0.35">
      <c r="A37" s="34" t="s">
        <v>47</v>
      </c>
      <c r="B37" s="35">
        <v>1.6</v>
      </c>
      <c r="C37" s="35">
        <v>1.6</v>
      </c>
      <c r="D37" s="60">
        <f t="shared" ref="D37:D39" si="12">B37*C37</f>
        <v>2.5600000000000005</v>
      </c>
      <c r="E37" s="202"/>
      <c r="F37" s="36">
        <v>1200</v>
      </c>
      <c r="G37" s="36" t="s">
        <v>13</v>
      </c>
      <c r="H37" s="36">
        <v>2</v>
      </c>
      <c r="I37" s="36">
        <f t="shared" ref="I37:I39" si="13">H37*22</f>
        <v>44</v>
      </c>
      <c r="J37" s="59">
        <f t="shared" ref="J37:J39" si="14">D37*I37</f>
        <v>112.64000000000001</v>
      </c>
      <c r="K37" s="70">
        <f t="shared" ref="K37:K39" si="15">J37/F37/22</f>
        <v>4.2666666666666677E-3</v>
      </c>
    </row>
    <row r="38" spans="1:11" ht="29" x14ac:dyDescent="0.35">
      <c r="A38" s="34" t="s">
        <v>48</v>
      </c>
      <c r="B38" s="35">
        <v>2</v>
      </c>
      <c r="C38" s="35">
        <v>7</v>
      </c>
      <c r="D38" s="60">
        <f t="shared" si="12"/>
        <v>14</v>
      </c>
      <c r="E38" s="202"/>
      <c r="F38" s="36">
        <v>1200</v>
      </c>
      <c r="G38" s="36" t="s">
        <v>13</v>
      </c>
      <c r="H38" s="36">
        <v>2</v>
      </c>
      <c r="I38" s="36">
        <f t="shared" si="13"/>
        <v>44</v>
      </c>
      <c r="J38" s="59">
        <f t="shared" si="14"/>
        <v>616</v>
      </c>
      <c r="K38" s="70">
        <f t="shared" si="15"/>
        <v>2.3333333333333331E-2</v>
      </c>
    </row>
    <row r="39" spans="1:11" x14ac:dyDescent="0.35">
      <c r="A39" s="34" t="s">
        <v>49</v>
      </c>
      <c r="B39" s="35">
        <v>2</v>
      </c>
      <c r="C39" s="35">
        <v>2</v>
      </c>
      <c r="D39" s="60">
        <f t="shared" si="12"/>
        <v>4</v>
      </c>
      <c r="E39" s="202"/>
      <c r="F39" s="36">
        <v>1200</v>
      </c>
      <c r="G39" s="36" t="s">
        <v>13</v>
      </c>
      <c r="H39" s="36">
        <v>2</v>
      </c>
      <c r="I39" s="36">
        <f t="shared" si="13"/>
        <v>44</v>
      </c>
      <c r="J39" s="59">
        <f t="shared" si="14"/>
        <v>176</v>
      </c>
      <c r="K39" s="70">
        <f t="shared" si="15"/>
        <v>6.6666666666666671E-3</v>
      </c>
    </row>
    <row r="40" spans="1:11" x14ac:dyDescent="0.35">
      <c r="A40" s="37" t="s">
        <v>50</v>
      </c>
      <c r="B40" s="38">
        <v>4</v>
      </c>
      <c r="C40" s="38">
        <v>6</v>
      </c>
      <c r="D40" s="60">
        <f>B40*C40</f>
        <v>24</v>
      </c>
      <c r="E40" s="203" t="s">
        <v>51</v>
      </c>
      <c r="F40" s="39">
        <v>1000</v>
      </c>
      <c r="G40" s="39" t="s">
        <v>13</v>
      </c>
      <c r="H40" s="39">
        <v>2</v>
      </c>
      <c r="I40" s="39">
        <f>H40*22</f>
        <v>44</v>
      </c>
      <c r="J40" s="59">
        <f>D40*I40</f>
        <v>1056</v>
      </c>
      <c r="K40" s="71">
        <f>J40/F40/22</f>
        <v>4.8000000000000001E-2</v>
      </c>
    </row>
    <row r="41" spans="1:11" x14ac:dyDescent="0.35">
      <c r="A41" s="37" t="s">
        <v>52</v>
      </c>
      <c r="B41" s="38">
        <v>1.5</v>
      </c>
      <c r="C41" s="38">
        <v>22</v>
      </c>
      <c r="D41" s="60">
        <f t="shared" ref="D41:D50" si="16">B41*C41</f>
        <v>33</v>
      </c>
      <c r="E41" s="203"/>
      <c r="F41" s="39">
        <v>1000</v>
      </c>
      <c r="G41" s="39" t="s">
        <v>13</v>
      </c>
      <c r="H41" s="39">
        <v>2</v>
      </c>
      <c r="I41" s="39">
        <f t="shared" ref="I41:I50" si="17">H41*22</f>
        <v>44</v>
      </c>
      <c r="J41" s="59">
        <f t="shared" ref="J41:J50" si="18">D41*I41</f>
        <v>1452</v>
      </c>
      <c r="K41" s="71">
        <f t="shared" ref="K41:K50" si="19">J41/F41/22</f>
        <v>6.6000000000000003E-2</v>
      </c>
    </row>
    <row r="42" spans="1:11" x14ac:dyDescent="0.35">
      <c r="A42" s="37" t="s">
        <v>53</v>
      </c>
      <c r="B42" s="38">
        <v>1.5</v>
      </c>
      <c r="C42" s="38">
        <v>36</v>
      </c>
      <c r="D42" s="60">
        <f t="shared" si="16"/>
        <v>54</v>
      </c>
      <c r="E42" s="203"/>
      <c r="F42" s="39">
        <v>1000</v>
      </c>
      <c r="G42" s="39" t="s">
        <v>13</v>
      </c>
      <c r="H42" s="39">
        <v>2</v>
      </c>
      <c r="I42" s="39">
        <f t="shared" si="17"/>
        <v>44</v>
      </c>
      <c r="J42" s="59">
        <f t="shared" si="18"/>
        <v>2376</v>
      </c>
      <c r="K42" s="71">
        <f t="shared" si="19"/>
        <v>0.108</v>
      </c>
    </row>
    <row r="43" spans="1:11" x14ac:dyDescent="0.35">
      <c r="A43" s="37" t="s">
        <v>54</v>
      </c>
      <c r="B43" s="38">
        <v>1.5</v>
      </c>
      <c r="C43" s="38">
        <v>28</v>
      </c>
      <c r="D43" s="60">
        <f t="shared" si="16"/>
        <v>42</v>
      </c>
      <c r="E43" s="203"/>
      <c r="F43" s="39">
        <v>1000</v>
      </c>
      <c r="G43" s="39" t="s">
        <v>13</v>
      </c>
      <c r="H43" s="39">
        <v>2</v>
      </c>
      <c r="I43" s="39">
        <f t="shared" si="17"/>
        <v>44</v>
      </c>
      <c r="J43" s="59">
        <f t="shared" si="18"/>
        <v>1848</v>
      </c>
      <c r="K43" s="71">
        <f t="shared" si="19"/>
        <v>8.4000000000000005E-2</v>
      </c>
    </row>
    <row r="44" spans="1:11" x14ac:dyDescent="0.35">
      <c r="A44" s="37" t="s">
        <v>55</v>
      </c>
      <c r="B44" s="38">
        <v>9</v>
      </c>
      <c r="C44" s="38">
        <v>12</v>
      </c>
      <c r="D44" s="60">
        <f t="shared" si="16"/>
        <v>108</v>
      </c>
      <c r="E44" s="203"/>
      <c r="F44" s="39">
        <v>1000</v>
      </c>
      <c r="G44" s="39" t="s">
        <v>13</v>
      </c>
      <c r="H44" s="39">
        <v>2</v>
      </c>
      <c r="I44" s="39">
        <f t="shared" si="17"/>
        <v>44</v>
      </c>
      <c r="J44" s="59">
        <f t="shared" si="18"/>
        <v>4752</v>
      </c>
      <c r="K44" s="71">
        <f t="shared" si="19"/>
        <v>0.216</v>
      </c>
    </row>
    <row r="45" spans="1:11" x14ac:dyDescent="0.35">
      <c r="A45" s="37" t="s">
        <v>56</v>
      </c>
      <c r="B45" s="38">
        <v>6</v>
      </c>
      <c r="C45" s="38">
        <v>3</v>
      </c>
      <c r="D45" s="60">
        <f t="shared" si="16"/>
        <v>18</v>
      </c>
      <c r="E45" s="203"/>
      <c r="F45" s="39">
        <v>1000</v>
      </c>
      <c r="G45" s="39" t="s">
        <v>13</v>
      </c>
      <c r="H45" s="39">
        <v>2</v>
      </c>
      <c r="I45" s="39">
        <f t="shared" si="17"/>
        <v>44</v>
      </c>
      <c r="J45" s="59">
        <f t="shared" si="18"/>
        <v>792</v>
      </c>
      <c r="K45" s="71">
        <f t="shared" si="19"/>
        <v>3.6000000000000004E-2</v>
      </c>
    </row>
    <row r="46" spans="1:11" x14ac:dyDescent="0.35">
      <c r="A46" s="37" t="s">
        <v>57</v>
      </c>
      <c r="B46" s="38">
        <v>6</v>
      </c>
      <c r="C46" s="38">
        <v>5</v>
      </c>
      <c r="D46" s="60">
        <f t="shared" si="16"/>
        <v>30</v>
      </c>
      <c r="E46" s="203"/>
      <c r="F46" s="39">
        <v>1000</v>
      </c>
      <c r="G46" s="39" t="s">
        <v>13</v>
      </c>
      <c r="H46" s="39">
        <v>2</v>
      </c>
      <c r="I46" s="39">
        <f t="shared" si="17"/>
        <v>44</v>
      </c>
      <c r="J46" s="59">
        <f t="shared" si="18"/>
        <v>1320</v>
      </c>
      <c r="K46" s="71">
        <f t="shared" si="19"/>
        <v>6.0000000000000005E-2</v>
      </c>
    </row>
    <row r="47" spans="1:11" x14ac:dyDescent="0.35">
      <c r="A47" s="37" t="s">
        <v>58</v>
      </c>
      <c r="B47" s="38">
        <v>1.5</v>
      </c>
      <c r="C47" s="38">
        <v>12</v>
      </c>
      <c r="D47" s="60">
        <f t="shared" si="16"/>
        <v>18</v>
      </c>
      <c r="E47" s="203"/>
      <c r="F47" s="39">
        <v>1000</v>
      </c>
      <c r="G47" s="39" t="s">
        <v>13</v>
      </c>
      <c r="H47" s="39">
        <v>2</v>
      </c>
      <c r="I47" s="39">
        <f t="shared" si="17"/>
        <v>44</v>
      </c>
      <c r="J47" s="59">
        <f t="shared" si="18"/>
        <v>792</v>
      </c>
      <c r="K47" s="71">
        <f t="shared" si="19"/>
        <v>3.6000000000000004E-2</v>
      </c>
    </row>
    <row r="48" spans="1:11" x14ac:dyDescent="0.35">
      <c r="A48" s="37" t="s">
        <v>59</v>
      </c>
      <c r="B48" s="38">
        <v>1.5</v>
      </c>
      <c r="C48" s="38">
        <v>8</v>
      </c>
      <c r="D48" s="60">
        <f t="shared" si="16"/>
        <v>12</v>
      </c>
      <c r="E48" s="203"/>
      <c r="F48" s="39">
        <v>1000</v>
      </c>
      <c r="G48" s="39" t="s">
        <v>13</v>
      </c>
      <c r="H48" s="39">
        <v>2</v>
      </c>
      <c r="I48" s="39">
        <f t="shared" si="17"/>
        <v>44</v>
      </c>
      <c r="J48" s="59">
        <f t="shared" si="18"/>
        <v>528</v>
      </c>
      <c r="K48" s="71">
        <f t="shared" si="19"/>
        <v>2.4E-2</v>
      </c>
    </row>
    <row r="49" spans="1:13" x14ac:dyDescent="0.35">
      <c r="A49" s="37" t="s">
        <v>60</v>
      </c>
      <c r="B49" s="38">
        <v>1.5</v>
      </c>
      <c r="C49" s="38">
        <v>10</v>
      </c>
      <c r="D49" s="60">
        <f t="shared" si="16"/>
        <v>15</v>
      </c>
      <c r="E49" s="203"/>
      <c r="F49" s="39">
        <v>1000</v>
      </c>
      <c r="G49" s="39" t="s">
        <v>13</v>
      </c>
      <c r="H49" s="39">
        <v>2</v>
      </c>
      <c r="I49" s="39">
        <f t="shared" si="17"/>
        <v>44</v>
      </c>
      <c r="J49" s="59">
        <f t="shared" si="18"/>
        <v>660</v>
      </c>
      <c r="K49" s="71">
        <f t="shared" si="19"/>
        <v>3.0000000000000002E-2</v>
      </c>
    </row>
    <row r="50" spans="1:13" x14ac:dyDescent="0.35">
      <c r="A50" s="37" t="s">
        <v>61</v>
      </c>
      <c r="B50" s="38">
        <v>1.5</v>
      </c>
      <c r="C50" s="38">
        <v>8</v>
      </c>
      <c r="D50" s="60">
        <f t="shared" si="16"/>
        <v>12</v>
      </c>
      <c r="E50" s="203"/>
      <c r="F50" s="39">
        <v>1000</v>
      </c>
      <c r="G50" s="39" t="s">
        <v>13</v>
      </c>
      <c r="H50" s="39">
        <v>2</v>
      </c>
      <c r="I50" s="39">
        <f t="shared" si="17"/>
        <v>44</v>
      </c>
      <c r="J50" s="59">
        <f t="shared" si="18"/>
        <v>528</v>
      </c>
      <c r="K50" s="71">
        <f t="shared" si="19"/>
        <v>2.4E-2</v>
      </c>
    </row>
    <row r="51" spans="1:13" x14ac:dyDescent="0.35">
      <c r="A51" s="40" t="s">
        <v>62</v>
      </c>
      <c r="B51" s="41">
        <v>1.5</v>
      </c>
      <c r="C51" s="41">
        <v>2.5</v>
      </c>
      <c r="D51" s="60">
        <f>B51*C51</f>
        <v>3.75</v>
      </c>
      <c r="E51" s="204" t="s">
        <v>63</v>
      </c>
      <c r="F51" s="42">
        <v>200</v>
      </c>
      <c r="G51" s="42" t="s">
        <v>13</v>
      </c>
      <c r="H51" s="42">
        <v>2</v>
      </c>
      <c r="I51" s="42">
        <f>H51*22</f>
        <v>44</v>
      </c>
      <c r="J51" s="59">
        <f>D51*I51</f>
        <v>165</v>
      </c>
      <c r="K51" s="72">
        <f>J51/F51/22</f>
        <v>3.7499999999999999E-2</v>
      </c>
    </row>
    <row r="52" spans="1:13" x14ac:dyDescent="0.35">
      <c r="A52" s="40" t="s">
        <v>64</v>
      </c>
      <c r="B52" s="41">
        <v>1.5</v>
      </c>
      <c r="C52" s="41">
        <v>2</v>
      </c>
      <c r="D52" s="60">
        <f t="shared" ref="D52:D63" si="20">B52*C52</f>
        <v>3</v>
      </c>
      <c r="E52" s="204"/>
      <c r="F52" s="42">
        <v>200</v>
      </c>
      <c r="G52" s="42" t="s">
        <v>13</v>
      </c>
      <c r="H52" s="42">
        <v>2</v>
      </c>
      <c r="I52" s="42">
        <f t="shared" ref="I52:I54" si="21">H52*22</f>
        <v>44</v>
      </c>
      <c r="J52" s="59">
        <f t="shared" ref="J52:J62" si="22">D52*I52</f>
        <v>132</v>
      </c>
      <c r="K52" s="72">
        <f t="shared" ref="K52:K62" si="23">J52/F52/22</f>
        <v>3.0000000000000002E-2</v>
      </c>
    </row>
    <row r="53" spans="1:13" x14ac:dyDescent="0.35">
      <c r="A53" s="40" t="s">
        <v>65</v>
      </c>
      <c r="B53" s="41">
        <v>3</v>
      </c>
      <c r="C53" s="41">
        <v>2</v>
      </c>
      <c r="D53" s="60">
        <f t="shared" si="20"/>
        <v>6</v>
      </c>
      <c r="E53" s="204"/>
      <c r="F53" s="42">
        <v>200</v>
      </c>
      <c r="G53" s="42" t="s">
        <v>13</v>
      </c>
      <c r="H53" s="42">
        <v>2</v>
      </c>
      <c r="I53" s="42">
        <f t="shared" si="21"/>
        <v>44</v>
      </c>
      <c r="J53" s="59">
        <f t="shared" si="22"/>
        <v>264</v>
      </c>
      <c r="K53" s="72">
        <f t="shared" si="23"/>
        <v>6.0000000000000005E-2</v>
      </c>
    </row>
    <row r="54" spans="1:13" x14ac:dyDescent="0.35">
      <c r="A54" s="40" t="s">
        <v>66</v>
      </c>
      <c r="B54" s="41">
        <v>3</v>
      </c>
      <c r="C54" s="41">
        <v>2</v>
      </c>
      <c r="D54" s="60">
        <f t="shared" si="20"/>
        <v>6</v>
      </c>
      <c r="E54" s="204"/>
      <c r="F54" s="42">
        <v>200</v>
      </c>
      <c r="G54" s="42" t="s">
        <v>13</v>
      </c>
      <c r="H54" s="42">
        <v>2</v>
      </c>
      <c r="I54" s="42">
        <f t="shared" si="21"/>
        <v>44</v>
      </c>
      <c r="J54" s="59">
        <f t="shared" si="22"/>
        <v>264</v>
      </c>
      <c r="K54" s="72">
        <f t="shared" si="23"/>
        <v>6.0000000000000005E-2</v>
      </c>
    </row>
    <row r="55" spans="1:13" x14ac:dyDescent="0.35">
      <c r="A55" s="40" t="s">
        <v>67</v>
      </c>
      <c r="B55" s="41">
        <v>1.5</v>
      </c>
      <c r="C55" s="41">
        <v>2</v>
      </c>
      <c r="D55" s="60">
        <f t="shared" si="20"/>
        <v>3</v>
      </c>
      <c r="E55" s="204"/>
      <c r="F55" s="42">
        <v>200</v>
      </c>
      <c r="G55" s="42" t="s">
        <v>13</v>
      </c>
      <c r="H55" s="42">
        <v>2</v>
      </c>
      <c r="I55" s="42">
        <f t="shared" ref="I55:I62" si="24">H55*22</f>
        <v>44</v>
      </c>
      <c r="J55" s="59">
        <f t="shared" si="22"/>
        <v>132</v>
      </c>
      <c r="K55" s="72">
        <f t="shared" si="23"/>
        <v>3.0000000000000002E-2</v>
      </c>
    </row>
    <row r="56" spans="1:13" x14ac:dyDescent="0.35">
      <c r="A56" s="40" t="s">
        <v>68</v>
      </c>
      <c r="B56" s="41">
        <v>2</v>
      </c>
      <c r="C56" s="41">
        <v>2</v>
      </c>
      <c r="D56" s="60">
        <f t="shared" si="20"/>
        <v>4</v>
      </c>
      <c r="E56" s="204"/>
      <c r="F56" s="42">
        <v>200</v>
      </c>
      <c r="G56" s="42" t="s">
        <v>13</v>
      </c>
      <c r="H56" s="42">
        <v>2</v>
      </c>
      <c r="I56" s="42">
        <f t="shared" si="24"/>
        <v>44</v>
      </c>
      <c r="J56" s="59">
        <f t="shared" si="22"/>
        <v>176</v>
      </c>
      <c r="K56" s="72">
        <f t="shared" si="23"/>
        <v>0.04</v>
      </c>
    </row>
    <row r="57" spans="1:13" ht="29" x14ac:dyDescent="0.35">
      <c r="A57" s="40" t="s">
        <v>69</v>
      </c>
      <c r="B57" s="41">
        <v>16</v>
      </c>
      <c r="C57" s="41">
        <v>1.5</v>
      </c>
      <c r="D57" s="60">
        <f t="shared" si="20"/>
        <v>24</v>
      </c>
      <c r="E57" s="204"/>
      <c r="F57" s="42">
        <v>200</v>
      </c>
      <c r="G57" s="42" t="s">
        <v>13</v>
      </c>
      <c r="H57" s="42">
        <v>2</v>
      </c>
      <c r="I57" s="42">
        <f t="shared" si="24"/>
        <v>44</v>
      </c>
      <c r="J57" s="59">
        <f t="shared" si="22"/>
        <v>1056</v>
      </c>
      <c r="K57" s="72">
        <f t="shared" si="23"/>
        <v>0.24000000000000002</v>
      </c>
    </row>
    <row r="58" spans="1:13" ht="29" x14ac:dyDescent="0.35">
      <c r="A58" s="40" t="s">
        <v>70</v>
      </c>
      <c r="B58" s="41">
        <v>2</v>
      </c>
      <c r="C58" s="41">
        <v>1.5</v>
      </c>
      <c r="D58" s="60">
        <f t="shared" si="20"/>
        <v>3</v>
      </c>
      <c r="E58" s="204"/>
      <c r="F58" s="42">
        <v>200</v>
      </c>
      <c r="G58" s="42" t="s">
        <v>13</v>
      </c>
      <c r="H58" s="42">
        <v>2</v>
      </c>
      <c r="I58" s="42">
        <f t="shared" si="24"/>
        <v>44</v>
      </c>
      <c r="J58" s="59">
        <f t="shared" si="22"/>
        <v>132</v>
      </c>
      <c r="K58" s="72">
        <f t="shared" si="23"/>
        <v>3.0000000000000002E-2</v>
      </c>
    </row>
    <row r="59" spans="1:13" x14ac:dyDescent="0.35">
      <c r="A59" s="40" t="s">
        <v>71</v>
      </c>
      <c r="B59" s="41">
        <v>2.5</v>
      </c>
      <c r="C59" s="41">
        <v>1.5</v>
      </c>
      <c r="D59" s="60">
        <f t="shared" si="20"/>
        <v>3.75</v>
      </c>
      <c r="E59" s="204"/>
      <c r="F59" s="42">
        <v>200</v>
      </c>
      <c r="G59" s="42" t="s">
        <v>13</v>
      </c>
      <c r="H59" s="42">
        <v>2</v>
      </c>
      <c r="I59" s="42">
        <f t="shared" si="24"/>
        <v>44</v>
      </c>
      <c r="J59" s="59">
        <f t="shared" si="22"/>
        <v>165</v>
      </c>
      <c r="K59" s="72">
        <f t="shared" si="23"/>
        <v>3.7499999999999999E-2</v>
      </c>
    </row>
    <row r="60" spans="1:13" x14ac:dyDescent="0.35">
      <c r="A60" s="40" t="s">
        <v>72</v>
      </c>
      <c r="B60" s="41">
        <v>2</v>
      </c>
      <c r="C60" s="41">
        <v>1.5</v>
      </c>
      <c r="D60" s="60">
        <f t="shared" si="20"/>
        <v>3</v>
      </c>
      <c r="E60" s="204"/>
      <c r="F60" s="42">
        <v>200</v>
      </c>
      <c r="G60" s="42" t="s">
        <v>13</v>
      </c>
      <c r="H60" s="42">
        <v>2</v>
      </c>
      <c r="I60" s="42">
        <f t="shared" si="24"/>
        <v>44</v>
      </c>
      <c r="J60" s="59">
        <f t="shared" si="22"/>
        <v>132</v>
      </c>
      <c r="K60" s="72">
        <f t="shared" si="23"/>
        <v>3.0000000000000002E-2</v>
      </c>
    </row>
    <row r="61" spans="1:13" ht="29" x14ac:dyDescent="0.35">
      <c r="A61" s="40" t="s">
        <v>73</v>
      </c>
      <c r="B61" s="41">
        <v>2</v>
      </c>
      <c r="C61" s="41">
        <v>1.5</v>
      </c>
      <c r="D61" s="60">
        <f t="shared" si="20"/>
        <v>3</v>
      </c>
      <c r="E61" s="204"/>
      <c r="F61" s="42">
        <v>200</v>
      </c>
      <c r="G61" s="42" t="s">
        <v>13</v>
      </c>
      <c r="H61" s="42">
        <v>2</v>
      </c>
      <c r="I61" s="42">
        <f t="shared" si="24"/>
        <v>44</v>
      </c>
      <c r="J61" s="59">
        <f t="shared" si="22"/>
        <v>132</v>
      </c>
      <c r="K61" s="72">
        <f t="shared" si="23"/>
        <v>3.0000000000000002E-2</v>
      </c>
    </row>
    <row r="62" spans="1:13" x14ac:dyDescent="0.35">
      <c r="A62" s="40" t="s">
        <v>74</v>
      </c>
      <c r="B62" s="41">
        <v>2</v>
      </c>
      <c r="C62" s="41">
        <v>1.5</v>
      </c>
      <c r="D62" s="60">
        <f t="shared" si="20"/>
        <v>3</v>
      </c>
      <c r="E62" s="204"/>
      <c r="F62" s="42">
        <v>200</v>
      </c>
      <c r="G62" s="42" t="s">
        <v>13</v>
      </c>
      <c r="H62" s="42">
        <v>2</v>
      </c>
      <c r="I62" s="42">
        <f t="shared" si="24"/>
        <v>44</v>
      </c>
      <c r="J62" s="59">
        <f t="shared" si="22"/>
        <v>132</v>
      </c>
      <c r="K62" s="72">
        <f t="shared" si="23"/>
        <v>3.0000000000000002E-2</v>
      </c>
    </row>
    <row r="63" spans="1:13" x14ac:dyDescent="0.35">
      <c r="A63" s="40" t="s">
        <v>75</v>
      </c>
      <c r="B63" s="41">
        <v>4</v>
      </c>
      <c r="C63" s="41">
        <v>4.5</v>
      </c>
      <c r="D63" s="60">
        <f t="shared" si="20"/>
        <v>18</v>
      </c>
      <c r="E63" s="61"/>
      <c r="F63" s="42">
        <v>200</v>
      </c>
      <c r="G63" s="42" t="s">
        <v>13</v>
      </c>
      <c r="H63" s="42">
        <v>2</v>
      </c>
      <c r="I63" s="42">
        <f t="shared" ref="I63" si="25">H63*22</f>
        <v>44</v>
      </c>
      <c r="J63" s="59">
        <f t="shared" ref="J63" si="26">D63*I63</f>
        <v>792</v>
      </c>
      <c r="K63" s="72">
        <f t="shared" ref="K63" si="27">J63/F63/22</f>
        <v>0.18</v>
      </c>
    </row>
    <row r="64" spans="1:13" x14ac:dyDescent="0.35">
      <c r="A64" s="23" t="s">
        <v>76</v>
      </c>
      <c r="B64" s="24">
        <v>13.8</v>
      </c>
      <c r="C64" s="24">
        <v>4</v>
      </c>
      <c r="D64" s="57">
        <f>B64*C64</f>
        <v>55.2</v>
      </c>
      <c r="E64" s="195" t="s">
        <v>77</v>
      </c>
      <c r="F64" s="25">
        <v>1800</v>
      </c>
      <c r="G64" s="25" t="s">
        <v>13</v>
      </c>
      <c r="H64" s="25">
        <v>1</v>
      </c>
      <c r="I64" s="25">
        <f t="shared" ref="I64:I67" si="28">H64*22</f>
        <v>22</v>
      </c>
      <c r="J64" s="59">
        <f>D64*I64</f>
        <v>1214.4000000000001</v>
      </c>
      <c r="K64" s="67">
        <f>J64/F64/22</f>
        <v>3.0666666666666672E-2</v>
      </c>
      <c r="M64" s="22"/>
    </row>
    <row r="65" spans="1:13" x14ac:dyDescent="0.35">
      <c r="A65" s="23" t="s">
        <v>78</v>
      </c>
      <c r="B65" s="24">
        <v>3.3</v>
      </c>
      <c r="C65" s="24">
        <v>43.2</v>
      </c>
      <c r="D65" s="57">
        <f>B65*C65</f>
        <v>142.56</v>
      </c>
      <c r="E65" s="195"/>
      <c r="F65" s="25">
        <v>1800</v>
      </c>
      <c r="G65" s="25" t="s">
        <v>13</v>
      </c>
      <c r="H65" s="25">
        <v>1</v>
      </c>
      <c r="I65" s="25">
        <f t="shared" si="28"/>
        <v>22</v>
      </c>
      <c r="J65" s="59">
        <f>D65*I65</f>
        <v>3136.32</v>
      </c>
      <c r="K65" s="67">
        <f t="shared" ref="K65:K69" si="29">J65/F65/22</f>
        <v>7.9200000000000007E-2</v>
      </c>
    </row>
    <row r="66" spans="1:13" x14ac:dyDescent="0.35">
      <c r="A66" s="23" t="s">
        <v>79</v>
      </c>
      <c r="B66" s="24">
        <v>13.8</v>
      </c>
      <c r="C66" s="24">
        <v>4</v>
      </c>
      <c r="D66" s="57">
        <f t="shared" ref="D66:D69" si="30">B66*C66</f>
        <v>55.2</v>
      </c>
      <c r="E66" s="195"/>
      <c r="F66" s="25">
        <v>1800</v>
      </c>
      <c r="G66" s="25" t="s">
        <v>13</v>
      </c>
      <c r="H66" s="25">
        <v>1</v>
      </c>
      <c r="I66" s="25">
        <f t="shared" si="28"/>
        <v>22</v>
      </c>
      <c r="J66" s="59">
        <f t="shared" ref="J66:J69" si="31">D66*I66</f>
        <v>1214.4000000000001</v>
      </c>
      <c r="K66" s="67">
        <f t="shared" si="29"/>
        <v>3.0666666666666672E-2</v>
      </c>
    </row>
    <row r="67" spans="1:13" x14ac:dyDescent="0.35">
      <c r="A67" s="23" t="s">
        <v>80</v>
      </c>
      <c r="B67" s="24">
        <v>13.8</v>
      </c>
      <c r="C67" s="24">
        <v>3</v>
      </c>
      <c r="D67" s="57">
        <f t="shared" si="30"/>
        <v>41.400000000000006</v>
      </c>
      <c r="E67" s="195"/>
      <c r="F67" s="25">
        <v>1800</v>
      </c>
      <c r="G67" s="25" t="s">
        <v>13</v>
      </c>
      <c r="H67" s="25">
        <v>1</v>
      </c>
      <c r="I67" s="25">
        <f t="shared" si="28"/>
        <v>22</v>
      </c>
      <c r="J67" s="59">
        <f t="shared" si="31"/>
        <v>910.80000000000018</v>
      </c>
      <c r="K67" s="67">
        <f t="shared" si="29"/>
        <v>2.3000000000000007E-2</v>
      </c>
    </row>
    <row r="68" spans="1:13" x14ac:dyDescent="0.35">
      <c r="A68" s="23"/>
      <c r="B68" s="24"/>
      <c r="C68" s="24"/>
      <c r="D68" s="57"/>
      <c r="E68" s="195"/>
      <c r="F68" s="25">
        <v>1800</v>
      </c>
      <c r="G68" s="25"/>
      <c r="H68" s="25"/>
      <c r="I68" s="25"/>
      <c r="J68" s="59"/>
      <c r="K68" s="67"/>
    </row>
    <row r="69" spans="1:13" x14ac:dyDescent="0.35">
      <c r="A69" s="23"/>
      <c r="B69" s="24"/>
      <c r="C69" s="24"/>
      <c r="D69" s="57">
        <f t="shared" si="30"/>
        <v>0</v>
      </c>
      <c r="E69" s="195"/>
      <c r="F69" s="25">
        <v>1800</v>
      </c>
      <c r="G69" s="25"/>
      <c r="H69" s="25"/>
      <c r="I69" s="25"/>
      <c r="J69" s="59">
        <f t="shared" si="31"/>
        <v>0</v>
      </c>
      <c r="K69" s="67">
        <f t="shared" si="29"/>
        <v>0</v>
      </c>
    </row>
    <row r="70" spans="1:13" x14ac:dyDescent="0.35">
      <c r="A70" s="43"/>
      <c r="B70" s="44"/>
      <c r="C70" s="44"/>
      <c r="D70" s="57">
        <f>B70*C70</f>
        <v>0</v>
      </c>
      <c r="E70" s="199" t="s">
        <v>81</v>
      </c>
      <c r="F70" s="45">
        <v>6000</v>
      </c>
      <c r="G70" s="45"/>
      <c r="H70" s="46"/>
      <c r="I70" s="45"/>
      <c r="J70" s="59">
        <f>D70*I70</f>
        <v>0</v>
      </c>
      <c r="K70" s="73">
        <f>J70/F70/22</f>
        <v>0</v>
      </c>
      <c r="M70" s="22"/>
    </row>
    <row r="71" spans="1:13" x14ac:dyDescent="0.35">
      <c r="A71" s="43"/>
      <c r="B71" s="44"/>
      <c r="C71" s="44"/>
      <c r="D71" s="57">
        <f>B71*C71</f>
        <v>0</v>
      </c>
      <c r="E71" s="199"/>
      <c r="F71" s="45">
        <v>6000</v>
      </c>
      <c r="G71" s="45"/>
      <c r="H71" s="46"/>
      <c r="I71" s="45"/>
      <c r="J71" s="59">
        <f t="shared" ref="J71:J73" si="32">D71*I71</f>
        <v>0</v>
      </c>
      <c r="K71" s="73">
        <f t="shared" ref="K71:K75" si="33">J71/F71/22</f>
        <v>0</v>
      </c>
    </row>
    <row r="72" spans="1:13" x14ac:dyDescent="0.35">
      <c r="A72" s="43"/>
      <c r="B72" s="44"/>
      <c r="C72" s="44"/>
      <c r="D72" s="57">
        <f t="shared" ref="D72:D75" si="34">B72*C72</f>
        <v>0</v>
      </c>
      <c r="E72" s="199"/>
      <c r="F72" s="45">
        <v>6000</v>
      </c>
      <c r="G72" s="45"/>
      <c r="H72" s="46"/>
      <c r="I72" s="45"/>
      <c r="J72" s="59">
        <f t="shared" si="32"/>
        <v>0</v>
      </c>
      <c r="K72" s="73">
        <f t="shared" si="33"/>
        <v>0</v>
      </c>
    </row>
    <row r="73" spans="1:13" x14ac:dyDescent="0.35">
      <c r="A73" s="43"/>
      <c r="B73" s="44"/>
      <c r="C73" s="44"/>
      <c r="D73" s="57">
        <f t="shared" si="34"/>
        <v>0</v>
      </c>
      <c r="E73" s="199"/>
      <c r="F73" s="45">
        <v>6000</v>
      </c>
      <c r="G73" s="45"/>
      <c r="H73" s="46"/>
      <c r="I73" s="45"/>
      <c r="J73" s="59">
        <f t="shared" si="32"/>
        <v>0</v>
      </c>
      <c r="K73" s="73">
        <f t="shared" si="33"/>
        <v>0</v>
      </c>
    </row>
    <row r="74" spans="1:13" x14ac:dyDescent="0.35">
      <c r="A74" s="43"/>
      <c r="B74" s="44"/>
      <c r="C74" s="44"/>
      <c r="D74" s="57">
        <f t="shared" si="34"/>
        <v>0</v>
      </c>
      <c r="E74" s="199"/>
      <c r="F74" s="45">
        <v>6000</v>
      </c>
      <c r="G74" s="45"/>
      <c r="H74" s="46"/>
      <c r="I74" s="45"/>
      <c r="J74" s="59">
        <f>D74*I74</f>
        <v>0</v>
      </c>
      <c r="K74" s="73">
        <f t="shared" si="33"/>
        <v>0</v>
      </c>
    </row>
    <row r="75" spans="1:13" x14ac:dyDescent="0.35">
      <c r="A75" s="43"/>
      <c r="B75" s="44"/>
      <c r="C75" s="44"/>
      <c r="D75" s="57">
        <f t="shared" si="34"/>
        <v>0</v>
      </c>
      <c r="E75" s="199"/>
      <c r="F75" s="45">
        <v>6000</v>
      </c>
      <c r="G75" s="45"/>
      <c r="H75" s="46"/>
      <c r="I75" s="45"/>
      <c r="J75" s="59">
        <f>D75*I75</f>
        <v>0</v>
      </c>
      <c r="K75" s="73">
        <f t="shared" si="33"/>
        <v>0</v>
      </c>
    </row>
    <row r="76" spans="1:13" x14ac:dyDescent="0.35">
      <c r="A76" s="27"/>
      <c r="B76" s="28"/>
      <c r="C76" s="28"/>
      <c r="D76" s="57">
        <f>B76*C76</f>
        <v>0</v>
      </c>
      <c r="E76" s="200" t="s">
        <v>82</v>
      </c>
      <c r="F76" s="29">
        <v>1800</v>
      </c>
      <c r="G76" s="29"/>
      <c r="H76" s="30"/>
      <c r="I76" s="29"/>
      <c r="J76" s="59">
        <f>D76*I76</f>
        <v>0</v>
      </c>
      <c r="K76" s="68">
        <f>J76/F76/22</f>
        <v>0</v>
      </c>
      <c r="M76" s="22"/>
    </row>
    <row r="77" spans="1:13" x14ac:dyDescent="0.35">
      <c r="A77" s="27"/>
      <c r="B77" s="28"/>
      <c r="C77" s="28"/>
      <c r="D77" s="57">
        <f>B77*C77</f>
        <v>0</v>
      </c>
      <c r="E77" s="200"/>
      <c r="F77" s="29">
        <v>1800</v>
      </c>
      <c r="G77" s="29"/>
      <c r="H77" s="30"/>
      <c r="I77" s="29"/>
      <c r="J77" s="59">
        <f t="shared" ref="J77:J80" si="35">D77*I77</f>
        <v>0</v>
      </c>
      <c r="K77" s="68">
        <f t="shared" ref="K77:K82" si="36">J77/F77/22</f>
        <v>0</v>
      </c>
    </row>
    <row r="78" spans="1:13" x14ac:dyDescent="0.35">
      <c r="A78" s="27"/>
      <c r="B78" s="28"/>
      <c r="C78" s="28"/>
      <c r="D78" s="57">
        <f>B78*C78</f>
        <v>0</v>
      </c>
      <c r="E78" s="200"/>
      <c r="F78" s="29">
        <v>1800</v>
      </c>
      <c r="G78" s="29"/>
      <c r="H78" s="30"/>
      <c r="I78" s="29"/>
      <c r="J78" s="59">
        <f t="shared" si="35"/>
        <v>0</v>
      </c>
      <c r="K78" s="68">
        <f t="shared" si="36"/>
        <v>0</v>
      </c>
    </row>
    <row r="79" spans="1:13" x14ac:dyDescent="0.35">
      <c r="A79" s="27"/>
      <c r="B79" s="28"/>
      <c r="C79" s="28"/>
      <c r="D79" s="57">
        <f t="shared" ref="D79:D82" si="37">B79*C79</f>
        <v>0</v>
      </c>
      <c r="E79" s="200"/>
      <c r="F79" s="29">
        <v>1800</v>
      </c>
      <c r="G79" s="29"/>
      <c r="H79" s="30"/>
      <c r="I79" s="29"/>
      <c r="J79" s="59">
        <f t="shared" si="35"/>
        <v>0</v>
      </c>
      <c r="K79" s="68">
        <f t="shared" si="36"/>
        <v>0</v>
      </c>
    </row>
    <row r="80" spans="1:13" x14ac:dyDescent="0.35">
      <c r="A80" s="27"/>
      <c r="B80" s="28"/>
      <c r="C80" s="28"/>
      <c r="D80" s="57">
        <f t="shared" si="37"/>
        <v>0</v>
      </c>
      <c r="E80" s="200"/>
      <c r="F80" s="29">
        <v>1800</v>
      </c>
      <c r="G80" s="29"/>
      <c r="H80" s="30"/>
      <c r="I80" s="29"/>
      <c r="J80" s="59">
        <f t="shared" si="35"/>
        <v>0</v>
      </c>
      <c r="K80" s="68">
        <f t="shared" si="36"/>
        <v>0</v>
      </c>
    </row>
    <row r="81" spans="1:11" x14ac:dyDescent="0.35">
      <c r="A81" s="27"/>
      <c r="B81" s="28"/>
      <c r="C81" s="28"/>
      <c r="D81" s="57">
        <f t="shared" si="37"/>
        <v>0</v>
      </c>
      <c r="E81" s="200"/>
      <c r="F81" s="29">
        <v>1800</v>
      </c>
      <c r="G81" s="29"/>
      <c r="H81" s="30"/>
      <c r="I81" s="29"/>
      <c r="J81" s="59">
        <f>D81*I81</f>
        <v>0</v>
      </c>
      <c r="K81" s="68">
        <f t="shared" si="36"/>
        <v>0</v>
      </c>
    </row>
    <row r="82" spans="1:11" x14ac:dyDescent="0.35">
      <c r="A82" s="27"/>
      <c r="B82" s="28"/>
      <c r="C82" s="28"/>
      <c r="D82" s="57">
        <f t="shared" si="37"/>
        <v>0</v>
      </c>
      <c r="E82" s="200"/>
      <c r="F82" s="29">
        <v>1800</v>
      </c>
      <c r="G82" s="29"/>
      <c r="H82" s="30"/>
      <c r="I82" s="29"/>
      <c r="J82" s="59">
        <f>D82*I82</f>
        <v>0</v>
      </c>
      <c r="K82" s="68">
        <f t="shared" si="36"/>
        <v>0</v>
      </c>
    </row>
    <row r="83" spans="1:11" x14ac:dyDescent="0.35">
      <c r="A83" s="31"/>
      <c r="B83" s="32"/>
      <c r="C83" s="32"/>
      <c r="D83" s="57">
        <f>B83*C83</f>
        <v>0</v>
      </c>
      <c r="E83" s="201" t="s">
        <v>83</v>
      </c>
      <c r="F83" s="33">
        <v>100000</v>
      </c>
      <c r="G83" s="33"/>
      <c r="H83" s="47"/>
      <c r="I83" s="33"/>
      <c r="J83" s="59">
        <f>D83*I83</f>
        <v>0</v>
      </c>
      <c r="K83" s="69">
        <f>J83/F83/22</f>
        <v>0</v>
      </c>
    </row>
    <row r="84" spans="1:11" x14ac:dyDescent="0.35">
      <c r="A84" s="31"/>
      <c r="B84" s="32"/>
      <c r="C84" s="32"/>
      <c r="D84" s="57">
        <f>B84*C84</f>
        <v>0</v>
      </c>
      <c r="E84" s="201"/>
      <c r="F84" s="33">
        <v>100000</v>
      </c>
      <c r="G84" s="33"/>
      <c r="H84" s="47"/>
      <c r="I84" s="33"/>
      <c r="J84" s="59">
        <f t="shared" ref="J84:J87" si="38">D84*I84</f>
        <v>0</v>
      </c>
      <c r="K84" s="69">
        <f t="shared" ref="K84:K89" si="39">J84/F84/22</f>
        <v>0</v>
      </c>
    </row>
    <row r="85" spans="1:11" x14ac:dyDescent="0.35">
      <c r="A85" s="31"/>
      <c r="B85" s="32"/>
      <c r="C85" s="32"/>
      <c r="D85" s="57">
        <f>B85*C85</f>
        <v>0</v>
      </c>
      <c r="E85" s="201"/>
      <c r="F85" s="33">
        <v>100000</v>
      </c>
      <c r="G85" s="33"/>
      <c r="H85" s="47"/>
      <c r="I85" s="33"/>
      <c r="J85" s="59">
        <f t="shared" si="38"/>
        <v>0</v>
      </c>
      <c r="K85" s="69">
        <f t="shared" si="39"/>
        <v>0</v>
      </c>
    </row>
    <row r="86" spans="1:11" x14ac:dyDescent="0.35">
      <c r="A86" s="31"/>
      <c r="B86" s="32"/>
      <c r="C86" s="32"/>
      <c r="D86" s="57">
        <f t="shared" ref="D86:D89" si="40">B86*C86</f>
        <v>0</v>
      </c>
      <c r="E86" s="201"/>
      <c r="F86" s="33">
        <v>100000</v>
      </c>
      <c r="G86" s="33"/>
      <c r="H86" s="47"/>
      <c r="I86" s="33"/>
      <c r="J86" s="59">
        <f t="shared" si="38"/>
        <v>0</v>
      </c>
      <c r="K86" s="69">
        <f t="shared" si="39"/>
        <v>0</v>
      </c>
    </row>
    <row r="87" spans="1:11" x14ac:dyDescent="0.35">
      <c r="A87" s="31"/>
      <c r="B87" s="32"/>
      <c r="C87" s="32"/>
      <c r="D87" s="57">
        <f t="shared" si="40"/>
        <v>0</v>
      </c>
      <c r="E87" s="201"/>
      <c r="F87" s="33">
        <v>100000</v>
      </c>
      <c r="G87" s="33"/>
      <c r="H87" s="47"/>
      <c r="I87" s="33"/>
      <c r="J87" s="59">
        <f t="shared" si="38"/>
        <v>0</v>
      </c>
      <c r="K87" s="69">
        <f t="shared" si="39"/>
        <v>0</v>
      </c>
    </row>
    <row r="88" spans="1:11" x14ac:dyDescent="0.35">
      <c r="A88" s="31"/>
      <c r="B88" s="32"/>
      <c r="C88" s="32"/>
      <c r="D88" s="57">
        <f t="shared" si="40"/>
        <v>0</v>
      </c>
      <c r="E88" s="201"/>
      <c r="F88" s="33">
        <v>100000</v>
      </c>
      <c r="G88" s="33"/>
      <c r="H88" s="47"/>
      <c r="I88" s="33"/>
      <c r="J88" s="59">
        <f>D88*I88</f>
        <v>0</v>
      </c>
      <c r="K88" s="69">
        <f t="shared" si="39"/>
        <v>0</v>
      </c>
    </row>
    <row r="89" spans="1:11" x14ac:dyDescent="0.35">
      <c r="A89" s="31"/>
      <c r="B89" s="32"/>
      <c r="C89" s="32"/>
      <c r="D89" s="57">
        <f t="shared" si="40"/>
        <v>0</v>
      </c>
      <c r="E89" s="201"/>
      <c r="F89" s="33">
        <v>100000</v>
      </c>
      <c r="G89" s="33"/>
      <c r="H89" s="47"/>
      <c r="I89" s="33"/>
      <c r="J89" s="59">
        <f>D89*I89</f>
        <v>0</v>
      </c>
      <c r="K89" s="69">
        <f t="shared" si="39"/>
        <v>0</v>
      </c>
    </row>
    <row r="90" spans="1:11" ht="29" x14ac:dyDescent="0.35">
      <c r="A90" s="34" t="s">
        <v>84</v>
      </c>
      <c r="B90" s="35">
        <v>1.18</v>
      </c>
      <c r="C90" s="35">
        <v>16.2</v>
      </c>
      <c r="D90" s="57">
        <f>B90*C90</f>
        <v>19.116</v>
      </c>
      <c r="E90" s="202" t="s">
        <v>85</v>
      </c>
      <c r="F90" s="36">
        <v>130</v>
      </c>
      <c r="G90" s="36" t="s">
        <v>86</v>
      </c>
      <c r="H90" s="48">
        <v>1</v>
      </c>
      <c r="I90" s="36">
        <f>H90*2</f>
        <v>2</v>
      </c>
      <c r="J90" s="59">
        <f>D90*I90</f>
        <v>38.231999999999999</v>
      </c>
      <c r="K90" s="70">
        <f>J90/F90/22</f>
        <v>1.3367832167832168E-2</v>
      </c>
    </row>
    <row r="91" spans="1:11" ht="29" x14ac:dyDescent="0.35">
      <c r="A91" s="34" t="s">
        <v>87</v>
      </c>
      <c r="B91" s="35">
        <v>0.5</v>
      </c>
      <c r="C91" s="35">
        <v>2</v>
      </c>
      <c r="D91" s="57">
        <f>B91*C91</f>
        <v>1</v>
      </c>
      <c r="E91" s="202"/>
      <c r="F91" s="36">
        <v>130</v>
      </c>
      <c r="G91" s="36" t="s">
        <v>86</v>
      </c>
      <c r="H91" s="48">
        <v>1</v>
      </c>
      <c r="I91" s="36">
        <f t="shared" ref="I91:I119" si="41">H91*2</f>
        <v>2</v>
      </c>
      <c r="J91" s="59">
        <f t="shared" ref="J91:J93" si="42">D91*I91</f>
        <v>2</v>
      </c>
      <c r="K91" s="70">
        <f t="shared" ref="K91:K93" si="43">J91/F91/22</f>
        <v>6.993006993006993E-4</v>
      </c>
    </row>
    <row r="92" spans="1:11" ht="29" x14ac:dyDescent="0.35">
      <c r="A92" s="34" t="s">
        <v>88</v>
      </c>
      <c r="B92" s="35">
        <v>1</v>
      </c>
      <c r="C92" s="35">
        <v>18</v>
      </c>
      <c r="D92" s="57">
        <f>B92*C92</f>
        <v>18</v>
      </c>
      <c r="E92" s="202"/>
      <c r="F92" s="36">
        <v>130</v>
      </c>
      <c r="G92" s="36" t="s">
        <v>86</v>
      </c>
      <c r="H92" s="48">
        <v>1</v>
      </c>
      <c r="I92" s="36">
        <f t="shared" si="41"/>
        <v>2</v>
      </c>
      <c r="J92" s="59">
        <f t="shared" si="42"/>
        <v>36</v>
      </c>
      <c r="K92" s="70">
        <f t="shared" si="43"/>
        <v>1.2587412587412588E-2</v>
      </c>
    </row>
    <row r="93" spans="1:11" ht="29" x14ac:dyDescent="0.35">
      <c r="A93" s="34" t="s">
        <v>89</v>
      </c>
      <c r="B93" s="35">
        <v>1.5</v>
      </c>
      <c r="C93" s="35">
        <v>17</v>
      </c>
      <c r="D93" s="57">
        <f>B93*C93</f>
        <v>25.5</v>
      </c>
      <c r="E93" s="202"/>
      <c r="F93" s="36">
        <v>130</v>
      </c>
      <c r="G93" s="36" t="s">
        <v>86</v>
      </c>
      <c r="H93" s="48">
        <v>1</v>
      </c>
      <c r="I93" s="36">
        <f t="shared" si="41"/>
        <v>2</v>
      </c>
      <c r="J93" s="59">
        <f t="shared" si="42"/>
        <v>51</v>
      </c>
      <c r="K93" s="70">
        <f t="shared" si="43"/>
        <v>1.7832167832167831E-2</v>
      </c>
    </row>
    <row r="94" spans="1:11" ht="29" x14ac:dyDescent="0.35">
      <c r="A94" s="34" t="s">
        <v>90</v>
      </c>
      <c r="B94" s="35">
        <v>1.5</v>
      </c>
      <c r="C94" s="35">
        <v>2</v>
      </c>
      <c r="D94" s="57">
        <f t="shared" ref="D94:D96" si="44">B94*C94</f>
        <v>3</v>
      </c>
      <c r="E94" s="202"/>
      <c r="F94" s="36">
        <v>130</v>
      </c>
      <c r="G94" s="36" t="s">
        <v>86</v>
      </c>
      <c r="H94" s="48">
        <v>1</v>
      </c>
      <c r="I94" s="36">
        <f t="shared" si="41"/>
        <v>2</v>
      </c>
      <c r="J94" s="59">
        <f t="shared" ref="J94:J95" si="45">D94*I94</f>
        <v>6</v>
      </c>
      <c r="K94" s="70">
        <f t="shared" ref="K94:K96" si="46">J94/F94/22</f>
        <v>2.0979020979020979E-3</v>
      </c>
    </row>
    <row r="95" spans="1:11" ht="29" x14ac:dyDescent="0.35">
      <c r="A95" s="34" t="s">
        <v>89</v>
      </c>
      <c r="B95" s="35">
        <v>1.5</v>
      </c>
      <c r="C95" s="35">
        <v>3.12</v>
      </c>
      <c r="D95" s="57">
        <f t="shared" si="44"/>
        <v>4.68</v>
      </c>
      <c r="E95" s="202"/>
      <c r="F95" s="36">
        <v>130</v>
      </c>
      <c r="G95" s="36" t="s">
        <v>86</v>
      </c>
      <c r="H95" s="48">
        <v>1</v>
      </c>
      <c r="I95" s="36">
        <f t="shared" si="41"/>
        <v>2</v>
      </c>
      <c r="J95" s="59">
        <f t="shared" si="45"/>
        <v>9.36</v>
      </c>
      <c r="K95" s="70">
        <f t="shared" si="46"/>
        <v>3.2727272727272726E-3</v>
      </c>
    </row>
    <row r="96" spans="1:11" ht="29" x14ac:dyDescent="0.35">
      <c r="A96" s="34" t="s">
        <v>91</v>
      </c>
      <c r="B96" s="35">
        <v>1</v>
      </c>
      <c r="C96" s="35">
        <v>15.6</v>
      </c>
      <c r="D96" s="57">
        <f t="shared" si="44"/>
        <v>15.6</v>
      </c>
      <c r="E96" s="202"/>
      <c r="F96" s="36">
        <v>130</v>
      </c>
      <c r="G96" s="36" t="s">
        <v>86</v>
      </c>
      <c r="H96" s="48">
        <v>1</v>
      </c>
      <c r="I96" s="36">
        <f t="shared" si="41"/>
        <v>2</v>
      </c>
      <c r="J96" s="59">
        <f>D96*I96</f>
        <v>31.2</v>
      </c>
      <c r="K96" s="70">
        <f t="shared" si="46"/>
        <v>1.0909090909090908E-2</v>
      </c>
    </row>
    <row r="97" spans="1:11" ht="29" x14ac:dyDescent="0.35">
      <c r="A97" s="37" t="s">
        <v>92</v>
      </c>
      <c r="B97" s="54">
        <v>1.18</v>
      </c>
      <c r="C97" s="54">
        <v>6</v>
      </c>
      <c r="D97" s="57">
        <f>B97*C97</f>
        <v>7.08</v>
      </c>
      <c r="E97" s="203" t="s">
        <v>93</v>
      </c>
      <c r="F97" s="39">
        <v>300</v>
      </c>
      <c r="G97" s="39" t="s">
        <v>86</v>
      </c>
      <c r="H97" s="49">
        <v>1</v>
      </c>
      <c r="I97" s="39">
        <f t="shared" si="41"/>
        <v>2</v>
      </c>
      <c r="J97" s="59">
        <f>D97*I97</f>
        <v>14.16</v>
      </c>
      <c r="K97" s="71">
        <f>J97/F97/22</f>
        <v>2.1454545454545454E-3</v>
      </c>
    </row>
    <row r="98" spans="1:11" x14ac:dyDescent="0.35">
      <c r="A98" s="37" t="s">
        <v>94</v>
      </c>
      <c r="B98" s="54">
        <v>0.7</v>
      </c>
      <c r="C98" s="54">
        <v>2.5</v>
      </c>
      <c r="D98" s="57">
        <f>B98*C98</f>
        <v>1.75</v>
      </c>
      <c r="E98" s="203"/>
      <c r="F98" s="39">
        <v>300</v>
      </c>
      <c r="G98" s="39" t="s">
        <v>86</v>
      </c>
      <c r="H98" s="49">
        <v>1</v>
      </c>
      <c r="I98" s="39">
        <f t="shared" si="41"/>
        <v>2</v>
      </c>
      <c r="J98" s="59">
        <f t="shared" ref="J98:J101" si="47">D98*I98</f>
        <v>3.5</v>
      </c>
      <c r="K98" s="71">
        <f t="shared" ref="K98:K104" si="48">J98/F98/22</f>
        <v>5.3030303030303036E-4</v>
      </c>
    </row>
    <row r="99" spans="1:11" x14ac:dyDescent="0.35">
      <c r="A99" s="37" t="s">
        <v>94</v>
      </c>
      <c r="B99" s="54">
        <v>0.8</v>
      </c>
      <c r="C99" s="54">
        <v>2</v>
      </c>
      <c r="D99" s="57">
        <f>B99*C99</f>
        <v>1.6</v>
      </c>
      <c r="E99" s="203"/>
      <c r="F99" s="39">
        <v>300</v>
      </c>
      <c r="G99" s="39" t="s">
        <v>86</v>
      </c>
      <c r="H99" s="49">
        <v>1</v>
      </c>
      <c r="I99" s="39">
        <f t="shared" si="41"/>
        <v>2</v>
      </c>
      <c r="J99" s="59">
        <f t="shared" si="47"/>
        <v>3.2</v>
      </c>
      <c r="K99" s="71">
        <f t="shared" si="48"/>
        <v>4.8484848484848489E-4</v>
      </c>
    </row>
    <row r="100" spans="1:11" x14ac:dyDescent="0.35">
      <c r="A100" s="37" t="s">
        <v>94</v>
      </c>
      <c r="B100" s="54">
        <v>0.5</v>
      </c>
      <c r="C100" s="54">
        <v>2</v>
      </c>
      <c r="D100" s="57">
        <f t="shared" ref="D100:D104" si="49">B100*C100</f>
        <v>1</v>
      </c>
      <c r="E100" s="203"/>
      <c r="F100" s="39">
        <v>300</v>
      </c>
      <c r="G100" s="39" t="s">
        <v>86</v>
      </c>
      <c r="H100" s="49">
        <v>1</v>
      </c>
      <c r="I100" s="39">
        <f t="shared" si="41"/>
        <v>2</v>
      </c>
      <c r="J100" s="59">
        <f t="shared" si="47"/>
        <v>2</v>
      </c>
      <c r="K100" s="71">
        <f t="shared" si="48"/>
        <v>3.0303030303030303E-4</v>
      </c>
    </row>
    <row r="101" spans="1:11" x14ac:dyDescent="0.35">
      <c r="A101" s="37" t="s">
        <v>94</v>
      </c>
      <c r="B101" s="54">
        <v>1.2</v>
      </c>
      <c r="C101" s="54">
        <v>1</v>
      </c>
      <c r="D101" s="57">
        <f t="shared" si="49"/>
        <v>1.2</v>
      </c>
      <c r="E101" s="203"/>
      <c r="F101" s="39">
        <v>300</v>
      </c>
      <c r="G101" s="39" t="s">
        <v>86</v>
      </c>
      <c r="H101" s="49">
        <v>1</v>
      </c>
      <c r="I101" s="39">
        <f t="shared" si="41"/>
        <v>2</v>
      </c>
      <c r="J101" s="59">
        <f t="shared" si="47"/>
        <v>2.4</v>
      </c>
      <c r="K101" s="71">
        <f t="shared" si="48"/>
        <v>3.6363636363636367E-4</v>
      </c>
    </row>
    <row r="102" spans="1:11" x14ac:dyDescent="0.35">
      <c r="A102" s="37" t="s">
        <v>95</v>
      </c>
      <c r="B102" s="54">
        <v>1</v>
      </c>
      <c r="C102" s="38">
        <v>16</v>
      </c>
      <c r="D102" s="57">
        <f t="shared" si="49"/>
        <v>16</v>
      </c>
      <c r="E102" s="203"/>
      <c r="F102" s="39">
        <v>300</v>
      </c>
      <c r="G102" s="39" t="s">
        <v>86</v>
      </c>
      <c r="H102" s="49">
        <v>1</v>
      </c>
      <c r="I102" s="39">
        <f t="shared" si="41"/>
        <v>2</v>
      </c>
      <c r="J102" s="59">
        <f>D102*I102</f>
        <v>32</v>
      </c>
      <c r="K102" s="71">
        <f t="shared" si="48"/>
        <v>4.8484848484848485E-3</v>
      </c>
    </row>
    <row r="103" spans="1:11" ht="29" x14ac:dyDescent="0.35">
      <c r="A103" s="37" t="s">
        <v>96</v>
      </c>
      <c r="B103" s="38">
        <v>3.63</v>
      </c>
      <c r="C103" s="38">
        <v>3</v>
      </c>
      <c r="D103" s="57">
        <f t="shared" si="49"/>
        <v>10.89</v>
      </c>
      <c r="E103" s="203"/>
      <c r="F103" s="39">
        <v>300</v>
      </c>
      <c r="G103" s="39" t="s">
        <v>86</v>
      </c>
      <c r="H103" s="49">
        <v>1</v>
      </c>
      <c r="I103" s="39">
        <f t="shared" si="41"/>
        <v>2</v>
      </c>
      <c r="J103" s="59">
        <f>D103*I103</f>
        <v>21.78</v>
      </c>
      <c r="K103" s="71">
        <f t="shared" si="48"/>
        <v>3.3E-3</v>
      </c>
    </row>
    <row r="104" spans="1:11" x14ac:dyDescent="0.35">
      <c r="A104" s="37" t="s">
        <v>97</v>
      </c>
      <c r="B104" s="38">
        <v>0.5</v>
      </c>
      <c r="C104" s="38">
        <v>10</v>
      </c>
      <c r="D104" s="57">
        <f t="shared" si="49"/>
        <v>5</v>
      </c>
      <c r="E104" s="203"/>
      <c r="F104" s="39">
        <v>300</v>
      </c>
      <c r="G104" s="39" t="s">
        <v>86</v>
      </c>
      <c r="H104" s="49">
        <v>1</v>
      </c>
      <c r="I104" s="39">
        <f t="shared" si="41"/>
        <v>2</v>
      </c>
      <c r="J104" s="59">
        <f>D104*I104</f>
        <v>10</v>
      </c>
      <c r="K104" s="71">
        <f t="shared" si="48"/>
        <v>1.5151515151515152E-3</v>
      </c>
    </row>
    <row r="105" spans="1:11" x14ac:dyDescent="0.35">
      <c r="A105" s="40" t="s">
        <v>98</v>
      </c>
      <c r="B105" s="41">
        <v>1.18</v>
      </c>
      <c r="C105" s="41">
        <v>6</v>
      </c>
      <c r="D105" s="57">
        <f>B105*C105</f>
        <v>7.08</v>
      </c>
      <c r="E105" s="204" t="s">
        <v>99</v>
      </c>
      <c r="F105" s="42">
        <v>300</v>
      </c>
      <c r="G105" s="42" t="s">
        <v>86</v>
      </c>
      <c r="H105" s="50">
        <v>1</v>
      </c>
      <c r="I105" s="42">
        <f t="shared" si="41"/>
        <v>2</v>
      </c>
      <c r="J105" s="59">
        <f>D105*I105</f>
        <v>14.16</v>
      </c>
      <c r="K105" s="72">
        <f>J105/F105/22</f>
        <v>2.1454545454545454E-3</v>
      </c>
    </row>
    <row r="106" spans="1:11" x14ac:dyDescent="0.35">
      <c r="A106" s="40" t="s">
        <v>100</v>
      </c>
      <c r="B106" s="41">
        <v>0.7</v>
      </c>
      <c r="C106" s="41">
        <v>3</v>
      </c>
      <c r="D106" s="57">
        <f t="shared" ref="D106:D109" si="50">B106*C106</f>
        <v>2.0999999999999996</v>
      </c>
      <c r="E106" s="204"/>
      <c r="F106" s="42">
        <v>300</v>
      </c>
      <c r="G106" s="42" t="s">
        <v>86</v>
      </c>
      <c r="H106" s="50">
        <v>1</v>
      </c>
      <c r="I106" s="42">
        <f t="shared" si="41"/>
        <v>2</v>
      </c>
      <c r="J106" s="59">
        <f t="shared" ref="J106:J119" si="51">D106*I106</f>
        <v>4.1999999999999993</v>
      </c>
      <c r="K106" s="72">
        <f t="shared" ref="K106:K119" si="52">J106/F106/22</f>
        <v>6.3636363636363619E-4</v>
      </c>
    </row>
    <row r="107" spans="1:11" x14ac:dyDescent="0.35">
      <c r="A107" s="40" t="s">
        <v>101</v>
      </c>
      <c r="B107" s="41">
        <v>0.8</v>
      </c>
      <c r="C107" s="41">
        <v>2</v>
      </c>
      <c r="D107" s="57">
        <f t="shared" si="50"/>
        <v>1.6</v>
      </c>
      <c r="E107" s="204"/>
      <c r="F107" s="42">
        <v>300</v>
      </c>
      <c r="G107" s="42" t="s">
        <v>86</v>
      </c>
      <c r="H107" s="50">
        <v>1</v>
      </c>
      <c r="I107" s="42">
        <f t="shared" si="41"/>
        <v>2</v>
      </c>
      <c r="J107" s="59">
        <f t="shared" si="51"/>
        <v>3.2</v>
      </c>
      <c r="K107" s="72">
        <f t="shared" si="52"/>
        <v>4.8484848484848489E-4</v>
      </c>
    </row>
    <row r="108" spans="1:11" x14ac:dyDescent="0.35">
      <c r="A108" s="40" t="s">
        <v>101</v>
      </c>
      <c r="B108" s="41">
        <v>0.5</v>
      </c>
      <c r="C108" s="41">
        <v>2</v>
      </c>
      <c r="D108" s="57">
        <f t="shared" si="50"/>
        <v>1</v>
      </c>
      <c r="E108" s="204"/>
      <c r="F108" s="42">
        <v>300</v>
      </c>
      <c r="G108" s="42" t="s">
        <v>86</v>
      </c>
      <c r="H108" s="50">
        <v>1</v>
      </c>
      <c r="I108" s="42">
        <f t="shared" si="41"/>
        <v>2</v>
      </c>
      <c r="J108" s="59">
        <f t="shared" si="51"/>
        <v>2</v>
      </c>
      <c r="K108" s="72">
        <f t="shared" si="52"/>
        <v>3.0303030303030303E-4</v>
      </c>
    </row>
    <row r="109" spans="1:11" x14ac:dyDescent="0.35">
      <c r="A109" s="40" t="s">
        <v>101</v>
      </c>
      <c r="B109" s="41">
        <v>1.2</v>
      </c>
      <c r="C109" s="41">
        <v>1</v>
      </c>
      <c r="D109" s="57">
        <f t="shared" si="50"/>
        <v>1.2</v>
      </c>
      <c r="E109" s="204"/>
      <c r="F109" s="42">
        <v>300</v>
      </c>
      <c r="G109" s="42" t="s">
        <v>86</v>
      </c>
      <c r="H109" s="50">
        <v>1</v>
      </c>
      <c r="I109" s="42">
        <f t="shared" si="41"/>
        <v>2</v>
      </c>
      <c r="J109" s="59">
        <f t="shared" si="51"/>
        <v>2.4</v>
      </c>
      <c r="K109" s="72">
        <f t="shared" si="52"/>
        <v>3.6363636363636367E-4</v>
      </c>
    </row>
    <row r="110" spans="1:11" x14ac:dyDescent="0.35">
      <c r="A110" s="40" t="s">
        <v>102</v>
      </c>
      <c r="B110" s="41">
        <v>1.18</v>
      </c>
      <c r="C110" s="41">
        <v>17</v>
      </c>
      <c r="D110" s="57">
        <f>B110*C110</f>
        <v>20.059999999999999</v>
      </c>
      <c r="E110" s="204"/>
      <c r="F110" s="42">
        <v>300</v>
      </c>
      <c r="G110" s="42" t="s">
        <v>86</v>
      </c>
      <c r="H110" s="50">
        <v>1</v>
      </c>
      <c r="I110" s="42">
        <f t="shared" si="41"/>
        <v>2</v>
      </c>
      <c r="J110" s="59">
        <f t="shared" si="51"/>
        <v>40.119999999999997</v>
      </c>
      <c r="K110" s="72">
        <f t="shared" si="52"/>
        <v>6.078787878787878E-3</v>
      </c>
    </row>
    <row r="111" spans="1:11" x14ac:dyDescent="0.35">
      <c r="A111" s="40" t="s">
        <v>102</v>
      </c>
      <c r="B111" s="41">
        <v>0.5</v>
      </c>
      <c r="C111" s="41">
        <v>2</v>
      </c>
      <c r="D111" s="57">
        <f>B111*C111</f>
        <v>1</v>
      </c>
      <c r="E111" s="204"/>
      <c r="F111" s="42">
        <v>300</v>
      </c>
      <c r="G111" s="42" t="s">
        <v>86</v>
      </c>
      <c r="H111" s="50">
        <v>1</v>
      </c>
      <c r="I111" s="42">
        <f t="shared" si="41"/>
        <v>2</v>
      </c>
      <c r="J111" s="59">
        <f t="shared" si="51"/>
        <v>2</v>
      </c>
      <c r="K111" s="72">
        <f t="shared" si="52"/>
        <v>3.0303030303030303E-4</v>
      </c>
    </row>
    <row r="112" spans="1:11" x14ac:dyDescent="0.35">
      <c r="A112" s="40" t="s">
        <v>102</v>
      </c>
      <c r="B112" s="41">
        <v>1</v>
      </c>
      <c r="C112" s="41">
        <v>18</v>
      </c>
      <c r="D112" s="57">
        <f>B112*C112</f>
        <v>18</v>
      </c>
      <c r="E112" s="204"/>
      <c r="F112" s="42">
        <v>300</v>
      </c>
      <c r="G112" s="42" t="s">
        <v>86</v>
      </c>
      <c r="H112" s="50">
        <v>1</v>
      </c>
      <c r="I112" s="42">
        <f t="shared" si="41"/>
        <v>2</v>
      </c>
      <c r="J112" s="59">
        <f t="shared" si="51"/>
        <v>36</v>
      </c>
      <c r="K112" s="72">
        <f t="shared" si="52"/>
        <v>5.4545454545454541E-3</v>
      </c>
    </row>
    <row r="113" spans="1:13" x14ac:dyDescent="0.35">
      <c r="A113" s="40" t="s">
        <v>103</v>
      </c>
      <c r="B113" s="41">
        <v>1.18</v>
      </c>
      <c r="C113" s="41">
        <v>17</v>
      </c>
      <c r="D113" s="57">
        <f>B113*C113</f>
        <v>20.059999999999999</v>
      </c>
      <c r="E113" s="204"/>
      <c r="F113" s="42">
        <v>300</v>
      </c>
      <c r="G113" s="42" t="s">
        <v>86</v>
      </c>
      <c r="H113" s="50">
        <v>1</v>
      </c>
      <c r="I113" s="42">
        <f t="shared" si="41"/>
        <v>2</v>
      </c>
      <c r="J113" s="59">
        <f t="shared" si="51"/>
        <v>40.119999999999997</v>
      </c>
      <c r="K113" s="72">
        <f t="shared" si="52"/>
        <v>6.078787878787878E-3</v>
      </c>
    </row>
    <row r="114" spans="1:13" x14ac:dyDescent="0.35">
      <c r="A114" s="40" t="s">
        <v>103</v>
      </c>
      <c r="B114" s="41">
        <v>1.18</v>
      </c>
      <c r="C114" s="41">
        <v>2</v>
      </c>
      <c r="D114" s="57">
        <f t="shared" ref="D114:D119" si="53">B114*C114</f>
        <v>2.36</v>
      </c>
      <c r="E114" s="204"/>
      <c r="F114" s="42">
        <v>300</v>
      </c>
      <c r="G114" s="42" t="s">
        <v>86</v>
      </c>
      <c r="H114" s="50">
        <v>1</v>
      </c>
      <c r="I114" s="42">
        <f t="shared" si="41"/>
        <v>2</v>
      </c>
      <c r="J114" s="59">
        <f t="shared" si="51"/>
        <v>4.72</v>
      </c>
      <c r="K114" s="72">
        <f t="shared" si="52"/>
        <v>7.1515151515151511E-4</v>
      </c>
    </row>
    <row r="115" spans="1:13" x14ac:dyDescent="0.35">
      <c r="A115" s="40" t="s">
        <v>103</v>
      </c>
      <c r="B115" s="41">
        <v>1.18</v>
      </c>
      <c r="C115" s="41">
        <v>4</v>
      </c>
      <c r="D115" s="57">
        <f t="shared" si="53"/>
        <v>4.72</v>
      </c>
      <c r="E115" s="204"/>
      <c r="F115" s="42">
        <v>300</v>
      </c>
      <c r="G115" s="42" t="s">
        <v>86</v>
      </c>
      <c r="H115" s="50">
        <v>1</v>
      </c>
      <c r="I115" s="42">
        <f t="shared" si="41"/>
        <v>2</v>
      </c>
      <c r="J115" s="59">
        <f t="shared" si="51"/>
        <v>9.44</v>
      </c>
      <c r="K115" s="72">
        <f t="shared" si="52"/>
        <v>1.4303030303030302E-3</v>
      </c>
    </row>
    <row r="116" spans="1:13" x14ac:dyDescent="0.35">
      <c r="A116" s="40" t="s">
        <v>103</v>
      </c>
      <c r="B116" s="41">
        <v>1</v>
      </c>
      <c r="C116" s="41">
        <v>16</v>
      </c>
      <c r="D116" s="57">
        <f t="shared" si="53"/>
        <v>16</v>
      </c>
      <c r="E116" s="204"/>
      <c r="F116" s="42">
        <v>300</v>
      </c>
      <c r="G116" s="42" t="s">
        <v>86</v>
      </c>
      <c r="H116" s="50">
        <v>1</v>
      </c>
      <c r="I116" s="42">
        <f t="shared" si="41"/>
        <v>2</v>
      </c>
      <c r="J116" s="59">
        <f t="shared" si="51"/>
        <v>32</v>
      </c>
      <c r="K116" s="72">
        <f t="shared" si="52"/>
        <v>4.8484848484848485E-3</v>
      </c>
    </row>
    <row r="117" spans="1:13" x14ac:dyDescent="0.35">
      <c r="A117" s="40" t="s">
        <v>95</v>
      </c>
      <c r="B117" s="41">
        <v>1</v>
      </c>
      <c r="C117" s="41">
        <v>16</v>
      </c>
      <c r="D117" s="57">
        <f t="shared" si="53"/>
        <v>16</v>
      </c>
      <c r="E117" s="204"/>
      <c r="F117" s="42">
        <v>300</v>
      </c>
      <c r="G117" s="42" t="s">
        <v>86</v>
      </c>
      <c r="H117" s="50">
        <v>1</v>
      </c>
      <c r="I117" s="42">
        <f t="shared" si="41"/>
        <v>2</v>
      </c>
      <c r="J117" s="59">
        <f t="shared" si="51"/>
        <v>32</v>
      </c>
      <c r="K117" s="72">
        <f t="shared" si="52"/>
        <v>4.8484848484848485E-3</v>
      </c>
    </row>
    <row r="118" spans="1:13" ht="29" x14ac:dyDescent="0.35">
      <c r="A118" s="40" t="s">
        <v>96</v>
      </c>
      <c r="B118" s="41">
        <v>3.63</v>
      </c>
      <c r="C118" s="41">
        <v>3</v>
      </c>
      <c r="D118" s="57">
        <f t="shared" si="53"/>
        <v>10.89</v>
      </c>
      <c r="E118" s="204"/>
      <c r="F118" s="42">
        <v>300</v>
      </c>
      <c r="G118" s="42" t="s">
        <v>86</v>
      </c>
      <c r="H118" s="50">
        <v>1</v>
      </c>
      <c r="I118" s="42">
        <f t="shared" si="41"/>
        <v>2</v>
      </c>
      <c r="J118" s="59">
        <f t="shared" si="51"/>
        <v>21.78</v>
      </c>
      <c r="K118" s="72">
        <f t="shared" si="52"/>
        <v>3.3E-3</v>
      </c>
    </row>
    <row r="119" spans="1:13" x14ac:dyDescent="0.35">
      <c r="A119" s="40" t="s">
        <v>97</v>
      </c>
      <c r="B119" s="41">
        <v>0.6</v>
      </c>
      <c r="C119" s="41">
        <v>10</v>
      </c>
      <c r="D119" s="57">
        <f t="shared" si="53"/>
        <v>6</v>
      </c>
      <c r="E119" s="61"/>
      <c r="F119" s="42">
        <v>300</v>
      </c>
      <c r="G119" s="42" t="s">
        <v>86</v>
      </c>
      <c r="H119" s="50">
        <v>1</v>
      </c>
      <c r="I119" s="42">
        <f t="shared" si="41"/>
        <v>2</v>
      </c>
      <c r="J119" s="59">
        <f t="shared" si="51"/>
        <v>12</v>
      </c>
      <c r="K119" s="72">
        <f t="shared" si="52"/>
        <v>1.8181818181818182E-3</v>
      </c>
    </row>
    <row r="120" spans="1:13" ht="43.5" x14ac:dyDescent="0.35">
      <c r="A120" s="23" t="s">
        <v>104</v>
      </c>
      <c r="B120" s="24">
        <v>1.5</v>
      </c>
      <c r="C120" s="24">
        <v>14</v>
      </c>
      <c r="D120" s="57">
        <f>B120*C120</f>
        <v>21</v>
      </c>
      <c r="E120" s="171" t="s">
        <v>105</v>
      </c>
      <c r="F120" s="25">
        <v>130</v>
      </c>
      <c r="G120" s="25" t="s">
        <v>86</v>
      </c>
      <c r="H120" s="26">
        <v>1</v>
      </c>
      <c r="I120" s="25">
        <f>H120*2</f>
        <v>2</v>
      </c>
      <c r="J120" s="59">
        <f>D120*I120</f>
        <v>42</v>
      </c>
      <c r="K120" s="67">
        <f>J120/F120/22</f>
        <v>1.4685314685314687E-2</v>
      </c>
    </row>
    <row r="121" spans="1:13" x14ac:dyDescent="0.35">
      <c r="A121" s="23"/>
      <c r="B121" s="24"/>
      <c r="C121" s="24"/>
      <c r="D121" s="57">
        <f>B121*C121</f>
        <v>0</v>
      </c>
      <c r="E121" s="171"/>
      <c r="F121" s="25">
        <v>130</v>
      </c>
      <c r="G121" s="25"/>
      <c r="H121" s="26"/>
      <c r="I121" s="58"/>
      <c r="J121" s="59">
        <f t="shared" ref="J121" si="54">D121*I121</f>
        <v>0</v>
      </c>
      <c r="K121" s="67">
        <f t="shared" ref="K121:K122" si="55">J121/F121/22</f>
        <v>0</v>
      </c>
    </row>
    <row r="122" spans="1:13" x14ac:dyDescent="0.35">
      <c r="A122" s="23"/>
      <c r="B122" s="24"/>
      <c r="C122" s="24"/>
      <c r="D122" s="57">
        <f t="shared" ref="D122" si="56">B122*C122</f>
        <v>0</v>
      </c>
      <c r="E122" s="171"/>
      <c r="F122" s="25">
        <v>130</v>
      </c>
      <c r="G122" s="25"/>
      <c r="H122" s="26"/>
      <c r="I122" s="58"/>
      <c r="J122" s="59">
        <f>D122*I122</f>
        <v>0</v>
      </c>
      <c r="K122" s="67">
        <f t="shared" si="55"/>
        <v>0</v>
      </c>
    </row>
    <row r="123" spans="1:13" x14ac:dyDescent="0.35">
      <c r="A123" s="79" t="s">
        <v>136</v>
      </c>
      <c r="B123" s="80">
        <v>0</v>
      </c>
      <c r="C123" s="81" t="s">
        <v>137</v>
      </c>
      <c r="D123" s="80">
        <v>5</v>
      </c>
      <c r="E123" s="184" t="s">
        <v>138</v>
      </c>
      <c r="F123" s="82">
        <v>0</v>
      </c>
      <c r="G123" s="82" t="s">
        <v>133</v>
      </c>
      <c r="H123" s="83">
        <v>1</v>
      </c>
      <c r="I123" s="84">
        <f>1/6</f>
        <v>0.16666666666666666</v>
      </c>
      <c r="J123" s="85">
        <f t="shared" ref="J123:J126" si="57">D123*I123</f>
        <v>0.83333333333333326</v>
      </c>
      <c r="K123" s="86">
        <v>0</v>
      </c>
      <c r="M123" t="s">
        <v>159</v>
      </c>
    </row>
    <row r="124" spans="1:13" x14ac:dyDescent="0.35">
      <c r="A124" s="87"/>
      <c r="B124" s="88"/>
      <c r="C124" s="88">
        <v>0</v>
      </c>
      <c r="D124" s="88">
        <f t="shared" ref="D124:D126" si="58">C124*B124</f>
        <v>0</v>
      </c>
      <c r="E124" s="185"/>
      <c r="F124" s="90"/>
      <c r="G124" s="90"/>
      <c r="H124" s="91"/>
      <c r="I124" s="92"/>
      <c r="J124" s="93">
        <f t="shared" si="57"/>
        <v>0</v>
      </c>
      <c r="K124" s="94"/>
    </row>
    <row r="125" spans="1:13" x14ac:dyDescent="0.35">
      <c r="A125" s="87"/>
      <c r="B125" s="88"/>
      <c r="C125" s="88">
        <v>0</v>
      </c>
      <c r="D125" s="88">
        <f t="shared" si="58"/>
        <v>0</v>
      </c>
      <c r="E125" s="185"/>
      <c r="F125" s="90"/>
      <c r="G125" s="90"/>
      <c r="H125" s="91"/>
      <c r="I125" s="92"/>
      <c r="J125" s="93">
        <f t="shared" si="57"/>
        <v>0</v>
      </c>
      <c r="K125" s="94"/>
    </row>
    <row r="126" spans="1:13" ht="29" x14ac:dyDescent="0.35">
      <c r="A126" s="95" t="s">
        <v>139</v>
      </c>
      <c r="B126" s="96">
        <v>2</v>
      </c>
      <c r="C126" s="96">
        <v>1</v>
      </c>
      <c r="D126" s="96">
        <f t="shared" si="58"/>
        <v>2</v>
      </c>
      <c r="E126" s="185"/>
      <c r="F126" s="97">
        <f>8*2</f>
        <v>16</v>
      </c>
      <c r="G126" s="90" t="s">
        <v>13</v>
      </c>
      <c r="H126" s="91">
        <v>1</v>
      </c>
      <c r="I126" s="98">
        <v>22</v>
      </c>
      <c r="J126" s="93">
        <f t="shared" si="57"/>
        <v>44</v>
      </c>
      <c r="K126" s="94">
        <f t="shared" ref="K126" si="59">J126/F126/22</f>
        <v>0.125</v>
      </c>
      <c r="M126" t="s">
        <v>158</v>
      </c>
    </row>
    <row r="127" spans="1:13" ht="15" thickBot="1" x14ac:dyDescent="0.4">
      <c r="A127" s="99"/>
      <c r="B127" s="100"/>
      <c r="C127" s="100"/>
      <c r="D127" s="100"/>
      <c r="E127" s="186"/>
      <c r="F127" s="101"/>
      <c r="G127" s="101"/>
      <c r="H127" s="102"/>
      <c r="I127" s="103"/>
      <c r="J127" s="104"/>
      <c r="K127" s="105"/>
    </row>
    <row r="128" spans="1:13" ht="15" thickBot="1" x14ac:dyDescent="0.4">
      <c r="A128" s="175" t="s">
        <v>106</v>
      </c>
      <c r="B128" s="176"/>
      <c r="C128" s="176"/>
      <c r="D128" s="62">
        <f>SUM(D2:D122)</f>
        <v>1785.7353999999998</v>
      </c>
      <c r="E128" s="187" t="s">
        <v>140</v>
      </c>
      <c r="F128" s="188"/>
      <c r="G128" s="188"/>
      <c r="I128" s="106">
        <f>TRUNC(SUM(D2:D75))</f>
        <v>1505</v>
      </c>
      <c r="J128" s="63"/>
      <c r="K128" s="74"/>
    </row>
    <row r="129" spans="1:11" x14ac:dyDescent="0.35">
      <c r="A129" s="177" t="s">
        <v>107</v>
      </c>
      <c r="B129" s="178"/>
      <c r="C129" s="178"/>
      <c r="D129" s="178"/>
      <c r="E129" s="178"/>
      <c r="F129" s="178"/>
      <c r="G129" s="178"/>
      <c r="H129" s="178"/>
      <c r="I129" s="178"/>
      <c r="J129" s="62">
        <f>SUM(J2:J122)</f>
        <v>43877.388800000015</v>
      </c>
      <c r="K129" s="75"/>
    </row>
    <row r="130" spans="1:11" ht="15" thickBot="1" x14ac:dyDescent="0.4">
      <c r="A130" s="179" t="s">
        <v>108</v>
      </c>
      <c r="B130" s="180"/>
      <c r="C130" s="180"/>
      <c r="D130" s="180"/>
      <c r="E130" s="180"/>
      <c r="F130" s="180"/>
      <c r="G130" s="180"/>
      <c r="H130" s="180"/>
      <c r="I130" s="180"/>
      <c r="J130" s="180"/>
      <c r="K130" s="76">
        <f>SUM(K2:K127)</f>
        <v>2.9026617558275079</v>
      </c>
    </row>
    <row r="131" spans="1:11" x14ac:dyDescent="0.35">
      <c r="B131" s="2"/>
      <c r="C131" s="2"/>
    </row>
    <row r="132" spans="1:11" ht="15" thickBot="1" x14ac:dyDescent="0.4">
      <c r="J132" s="22"/>
    </row>
    <row r="133" spans="1:11" ht="16" thickBot="1" x14ac:dyDescent="0.4">
      <c r="A133" s="196" t="s">
        <v>109</v>
      </c>
      <c r="B133" s="197"/>
      <c r="C133" s="197"/>
      <c r="D133" s="197"/>
      <c r="E133" s="198"/>
      <c r="J133" s="22"/>
    </row>
    <row r="134" spans="1:11" ht="15" thickBot="1" x14ac:dyDescent="0.4">
      <c r="A134" s="181" t="s">
        <v>110</v>
      </c>
      <c r="B134" s="182"/>
      <c r="C134" s="182"/>
      <c r="D134" s="182"/>
      <c r="E134" s="183"/>
    </row>
    <row r="135" spans="1:11" ht="6" customHeight="1" thickBot="1" x14ac:dyDescent="0.4"/>
    <row r="136" spans="1:11" ht="15.75" customHeight="1" x14ac:dyDescent="0.35">
      <c r="A136" s="172" t="s">
        <v>111</v>
      </c>
      <c r="B136" s="173"/>
      <c r="C136" s="173"/>
      <c r="D136" s="173"/>
      <c r="E136" s="174"/>
    </row>
    <row r="137" spans="1:11" ht="58" x14ac:dyDescent="0.35">
      <c r="A137" s="18" t="s">
        <v>112</v>
      </c>
      <c r="B137" s="7" t="s">
        <v>113</v>
      </c>
      <c r="C137" s="7" t="s">
        <v>114</v>
      </c>
      <c r="D137" s="8" t="s">
        <v>115</v>
      </c>
      <c r="E137" s="19" t="s">
        <v>116</v>
      </c>
    </row>
    <row r="138" spans="1:11" x14ac:dyDescent="0.35">
      <c r="A138" s="11" t="str">
        <f>E2</f>
        <v>INTERNA - Pisos Frios &amp; Acarpetados</v>
      </c>
      <c r="B138" s="22">
        <f>SUM(J2:J24)</f>
        <v>14882.986799999999</v>
      </c>
      <c r="C138" s="15">
        <f>F2</f>
        <v>800</v>
      </c>
      <c r="D138" s="51">
        <f>((800*B138)/C138)/22</f>
        <v>676.49939999999992</v>
      </c>
      <c r="E138" s="191"/>
    </row>
    <row r="139" spans="1:11" x14ac:dyDescent="0.35">
      <c r="A139" s="11" t="str">
        <f>E25</f>
        <v>INTERNA -
Laboratórios</v>
      </c>
      <c r="B139" s="22">
        <f>SUM(J25:J30)</f>
        <v>0</v>
      </c>
      <c r="C139" s="15">
        <f>F25</f>
        <v>360</v>
      </c>
      <c r="D139" s="51">
        <f t="shared" ref="D139:D143" si="60">((800*B139)/C139)/22</f>
        <v>0</v>
      </c>
      <c r="E139" s="192"/>
    </row>
    <row r="140" spans="1:11" x14ac:dyDescent="0.35">
      <c r="A140" s="11" t="str">
        <f>E31</f>
        <v>INTERNA -
Almoxarifado / Galpões</v>
      </c>
      <c r="B140" s="22">
        <f>SUM(J31:J35)</f>
        <v>1162.23</v>
      </c>
      <c r="C140" s="15">
        <f>F31</f>
        <v>1500</v>
      </c>
      <c r="D140" s="51">
        <f t="shared" si="60"/>
        <v>28.175272727272727</v>
      </c>
      <c r="E140" s="192"/>
    </row>
    <row r="141" spans="1:11" x14ac:dyDescent="0.35">
      <c r="A141" s="11" t="str">
        <f>E36</f>
        <v>INTERNA -
Oficinas</v>
      </c>
      <c r="B141" s="22">
        <f>SUM(J36:J39)</f>
        <v>1017.28</v>
      </c>
      <c r="C141" s="15">
        <f>F36</f>
        <v>1200</v>
      </c>
      <c r="D141" s="51">
        <f t="shared" si="60"/>
        <v>30.826666666666664</v>
      </c>
      <c r="E141" s="192"/>
    </row>
    <row r="142" spans="1:11" x14ac:dyDescent="0.35">
      <c r="A142" s="11" t="str">
        <f>E40</f>
        <v>INTERNA -
Áreas com espaços livres - saguão, hall e salão</v>
      </c>
      <c r="B142" s="22">
        <f>SUM(J40:J50)</f>
        <v>16104</v>
      </c>
      <c r="C142" s="15">
        <f>F40</f>
        <v>1000</v>
      </c>
      <c r="D142" s="51">
        <f t="shared" si="60"/>
        <v>585.6</v>
      </c>
      <c r="E142" s="192"/>
    </row>
    <row r="143" spans="1:11" x14ac:dyDescent="0.35">
      <c r="A143" s="11" t="str">
        <f>E51</f>
        <v>INTERNA -
Banheiros</v>
      </c>
      <c r="B143" s="22">
        <f>SUM(J51:J63)</f>
        <v>3674</v>
      </c>
      <c r="C143" s="15">
        <f>F51</f>
        <v>200</v>
      </c>
      <c r="D143" s="51">
        <f t="shared" si="60"/>
        <v>668</v>
      </c>
      <c r="E143" s="192"/>
    </row>
    <row r="144" spans="1:11" x14ac:dyDescent="0.35">
      <c r="C144" s="15"/>
      <c r="D144" s="51"/>
      <c r="E144" s="193"/>
    </row>
    <row r="145" spans="1:15" ht="30.75" customHeight="1" thickBot="1" x14ac:dyDescent="0.4">
      <c r="A145" s="143" t="s">
        <v>117</v>
      </c>
      <c r="B145" s="144"/>
      <c r="C145" s="144"/>
      <c r="D145" s="52">
        <f>SUM(D138:D144)</f>
        <v>1989.1013393939393</v>
      </c>
      <c r="E145" s="20">
        <f>D145/800</f>
        <v>2.486376674242424</v>
      </c>
      <c r="G145" s="6"/>
      <c r="H145" s="6"/>
    </row>
    <row r="146" spans="1:15" x14ac:dyDescent="0.35">
      <c r="A146" s="9"/>
      <c r="B146" s="9"/>
      <c r="C146" s="9"/>
      <c r="D146" s="21"/>
      <c r="E146" s="5"/>
    </row>
    <row r="147" spans="1:15" ht="15.75" customHeight="1" thickBot="1" x14ac:dyDescent="0.4">
      <c r="A147" s="9"/>
      <c r="B147" s="9"/>
      <c r="C147" s="9"/>
      <c r="D147" s="10"/>
    </row>
    <row r="148" spans="1:15" ht="15.75" customHeight="1" x14ac:dyDescent="0.35">
      <c r="A148" s="172" t="s">
        <v>118</v>
      </c>
      <c r="B148" s="173"/>
      <c r="C148" s="173"/>
      <c r="D148" s="173"/>
      <c r="E148" s="174"/>
    </row>
    <row r="149" spans="1:15" ht="72.5" x14ac:dyDescent="0.35">
      <c r="A149" s="18" t="s">
        <v>112</v>
      </c>
      <c r="B149" s="7" t="s">
        <v>119</v>
      </c>
      <c r="C149" s="7" t="s">
        <v>120</v>
      </c>
      <c r="D149" s="8" t="s">
        <v>121</v>
      </c>
      <c r="E149" s="19" t="s">
        <v>116</v>
      </c>
    </row>
    <row r="150" spans="1:15" s="4" customFormat="1" ht="43.5" x14ac:dyDescent="0.35">
      <c r="A150" s="13" t="str">
        <f>E64</f>
        <v>EXTERNA - 
Pisos pavimentados adjacentes / contíguos às edificações</v>
      </c>
      <c r="B150" s="6">
        <f>SUM(J64:J69)</f>
        <v>6475.920000000001</v>
      </c>
      <c r="C150" s="16">
        <f>F64</f>
        <v>1800</v>
      </c>
      <c r="D150" s="17">
        <f>((1800*B150)/C150)/22</f>
        <v>294.36000000000007</v>
      </c>
      <c r="E150" s="191"/>
      <c r="I150" s="3"/>
      <c r="J150"/>
      <c r="K150"/>
      <c r="L150"/>
      <c r="M150"/>
      <c r="N150"/>
      <c r="O150"/>
    </row>
    <row r="151" spans="1:15" s="4" customFormat="1" ht="43.5" x14ac:dyDescent="0.35">
      <c r="A151" s="13" t="str">
        <f>E70</f>
        <v>EXTERNA - 
Varriação de passeios e arruamentos</v>
      </c>
      <c r="B151" s="6">
        <f>SUM(J70:J75)</f>
        <v>0</v>
      </c>
      <c r="C151" s="16">
        <f>F70</f>
        <v>6000</v>
      </c>
      <c r="D151" s="17">
        <f>((1800*B151)/C151)/22</f>
        <v>0</v>
      </c>
      <c r="E151" s="192"/>
      <c r="I151" s="3"/>
      <c r="J151"/>
      <c r="K151"/>
      <c r="L151"/>
      <c r="M151"/>
      <c r="N151"/>
      <c r="O151"/>
    </row>
    <row r="152" spans="1:15" s="4" customFormat="1" ht="43.5" x14ac:dyDescent="0.35">
      <c r="A152" s="13" t="str">
        <f>E76</f>
        <v>EXTERNA - 
Pátios e áreas verdes com alta, média ou baixa frequência</v>
      </c>
      <c r="B152" s="6">
        <f>SUM(J76:J82)</f>
        <v>0</v>
      </c>
      <c r="C152" s="16">
        <f>F76</f>
        <v>1800</v>
      </c>
      <c r="D152" s="17">
        <f>((1800*B152)/C152)/22</f>
        <v>0</v>
      </c>
      <c r="E152" s="192"/>
      <c r="I152" s="3"/>
      <c r="J152"/>
      <c r="K152"/>
      <c r="L152"/>
      <c r="M152"/>
      <c r="N152"/>
      <c r="O152"/>
    </row>
    <row r="153" spans="1:15" s="4" customFormat="1" ht="58" x14ac:dyDescent="0.35">
      <c r="A153" s="13" t="str">
        <f>E83</f>
        <v>EXTERNA - 
Coleta de detritos em pátios e áreas verdes com frequência diária</v>
      </c>
      <c r="B153" s="6">
        <f>SUM(J83:J89)</f>
        <v>0</v>
      </c>
      <c r="C153" s="16">
        <f>F83</f>
        <v>100000</v>
      </c>
      <c r="D153" s="17">
        <f>((1800*B153)/C153)/22</f>
        <v>0</v>
      </c>
      <c r="E153" s="192"/>
      <c r="I153" s="3"/>
      <c r="J153"/>
      <c r="K153"/>
      <c r="L153"/>
      <c r="M153"/>
      <c r="N153"/>
      <c r="O153"/>
    </row>
    <row r="154" spans="1:15" s="4" customFormat="1" x14ac:dyDescent="0.35">
      <c r="A154" s="13"/>
      <c r="B154" s="6"/>
      <c r="C154" s="16"/>
      <c r="D154" s="17"/>
      <c r="E154" s="193"/>
      <c r="I154" s="3"/>
      <c r="J154"/>
      <c r="K154"/>
      <c r="L154"/>
      <c r="M154"/>
      <c r="N154"/>
      <c r="O154"/>
    </row>
    <row r="155" spans="1:15" s="4" customFormat="1" ht="30.75" customHeight="1" thickBot="1" x14ac:dyDescent="0.4">
      <c r="A155" s="143" t="s">
        <v>122</v>
      </c>
      <c r="B155" s="144"/>
      <c r="C155" s="144"/>
      <c r="D155" s="52">
        <f>SUM(D150:D154)</f>
        <v>294.36000000000007</v>
      </c>
      <c r="E155" s="20">
        <f>D155/1800</f>
        <v>0.16353333333333336</v>
      </c>
      <c r="I155" s="3"/>
      <c r="J155"/>
      <c r="K155"/>
      <c r="L155"/>
      <c r="M155"/>
      <c r="N155"/>
      <c r="O155"/>
    </row>
    <row r="156" spans="1:15" s="4" customFormat="1" ht="15.75" customHeight="1" x14ac:dyDescent="0.35">
      <c r="A156" s="9"/>
      <c r="B156" s="9"/>
      <c r="C156" s="9"/>
      <c r="D156" s="12"/>
      <c r="I156" s="3"/>
      <c r="J156"/>
      <c r="K156"/>
      <c r="L156"/>
      <c r="M156"/>
      <c r="N156"/>
      <c r="O156"/>
    </row>
    <row r="157" spans="1:15" s="4" customFormat="1" ht="15.75" customHeight="1" thickBot="1" x14ac:dyDescent="0.4">
      <c r="A157" s="9"/>
      <c r="B157" s="9"/>
      <c r="C157" s="9"/>
      <c r="D157" s="12"/>
      <c r="I157" s="3"/>
      <c r="J157"/>
      <c r="K157"/>
      <c r="L157"/>
      <c r="M157"/>
      <c r="N157"/>
      <c r="O157"/>
    </row>
    <row r="158" spans="1:15" s="4" customFormat="1" ht="15.75" customHeight="1" x14ac:dyDescent="0.35">
      <c r="A158" s="172" t="s">
        <v>123</v>
      </c>
      <c r="B158" s="173"/>
      <c r="C158" s="173"/>
      <c r="D158" s="173"/>
      <c r="E158" s="174"/>
      <c r="I158" s="3"/>
      <c r="J158"/>
      <c r="K158"/>
      <c r="L158"/>
      <c r="M158"/>
      <c r="N158"/>
      <c r="O158"/>
    </row>
    <row r="159" spans="1:15" s="4" customFormat="1" ht="72.5" x14ac:dyDescent="0.35">
      <c r="A159" s="18" t="s">
        <v>112</v>
      </c>
      <c r="B159" s="7" t="s">
        <v>119</v>
      </c>
      <c r="C159" s="7" t="s">
        <v>120</v>
      </c>
      <c r="D159" s="8" t="s">
        <v>124</v>
      </c>
      <c r="E159" s="19" t="s">
        <v>116</v>
      </c>
      <c r="I159" s="3"/>
      <c r="J159"/>
      <c r="K159"/>
      <c r="L159"/>
      <c r="M159"/>
      <c r="N159"/>
      <c r="O159"/>
    </row>
    <row r="160" spans="1:15" s="4" customFormat="1" ht="43.5" x14ac:dyDescent="0.35">
      <c r="A160" s="14" t="str">
        <f>E90</f>
        <v>ESQUADRIAS EXTERNAS - 
Face externa COM exposição a situação de risco</v>
      </c>
      <c r="B160" s="6">
        <f>SUM(J90:J96)</f>
        <v>173.79199999999997</v>
      </c>
      <c r="C160" s="15">
        <f>F90</f>
        <v>130</v>
      </c>
      <c r="D160" s="17">
        <f>((300*B160)/C160)/22</f>
        <v>18.229930069930067</v>
      </c>
      <c r="E160" s="191"/>
      <c r="I160" s="3"/>
      <c r="J160"/>
      <c r="K160"/>
      <c r="L160"/>
      <c r="M160"/>
      <c r="N160"/>
      <c r="O160"/>
    </row>
    <row r="161" spans="1:15" s="4" customFormat="1" ht="43.5" x14ac:dyDescent="0.35">
      <c r="A161" s="14" t="str">
        <f>E97</f>
        <v>ESQUADRIAS EXTERNAS - 
Face externa SEM exposição a situação de risco</v>
      </c>
      <c r="B161" s="6">
        <f>SUM(J97:J104)</f>
        <v>89.039999999999992</v>
      </c>
      <c r="C161" s="15">
        <f>F97</f>
        <v>300</v>
      </c>
      <c r="D161" s="17">
        <f>((300*B161)/C161)/22</f>
        <v>4.0472727272727269</v>
      </c>
      <c r="E161" s="192"/>
      <c r="I161" s="3"/>
      <c r="J161"/>
      <c r="K161"/>
      <c r="L161"/>
      <c r="M161"/>
      <c r="N161"/>
      <c r="O161"/>
    </row>
    <row r="162" spans="1:15" s="4" customFormat="1" ht="29" x14ac:dyDescent="0.35">
      <c r="A162" s="14" t="str">
        <f>E105</f>
        <v>ESQUADRIAS EXTERNAS - 
Face interna</v>
      </c>
      <c r="B162" s="6">
        <f>SUM(J105:J119)</f>
        <v>256.14</v>
      </c>
      <c r="C162" s="15">
        <f>F105</f>
        <v>300</v>
      </c>
      <c r="D162" s="17">
        <f>((300*B162)/C162)/22</f>
        <v>11.642727272727273</v>
      </c>
      <c r="E162" s="192"/>
      <c r="I162" s="3"/>
      <c r="J162"/>
      <c r="K162"/>
      <c r="L162"/>
      <c r="M162"/>
      <c r="N162"/>
      <c r="O162"/>
    </row>
    <row r="163" spans="1:15" s="4" customFormat="1" x14ac:dyDescent="0.35">
      <c r="A163" s="14"/>
      <c r="B163" s="6"/>
      <c r="C163" s="15"/>
      <c r="D163" s="17"/>
      <c r="E163" s="193"/>
      <c r="I163" s="3"/>
      <c r="J163"/>
      <c r="K163"/>
      <c r="L163"/>
      <c r="M163"/>
      <c r="N163"/>
      <c r="O163"/>
    </row>
    <row r="164" spans="1:15" s="4" customFormat="1" ht="30.75" customHeight="1" thickBot="1" x14ac:dyDescent="0.4">
      <c r="A164" s="143" t="s">
        <v>125</v>
      </c>
      <c r="B164" s="144"/>
      <c r="C164" s="144"/>
      <c r="D164" s="52">
        <f>SUM(D160:D163)</f>
        <v>33.919930069930068</v>
      </c>
      <c r="E164" s="20">
        <f>D164/300</f>
        <v>0.11306643356643356</v>
      </c>
      <c r="I164" s="3"/>
      <c r="J164"/>
      <c r="K164"/>
      <c r="L164"/>
      <c r="M164"/>
      <c r="N164"/>
      <c r="O164"/>
    </row>
    <row r="166" spans="1:15" s="4" customFormat="1" ht="15" thickBot="1" x14ac:dyDescent="0.4">
      <c r="A166"/>
      <c r="B166"/>
      <c r="C166"/>
      <c r="D166" s="2"/>
      <c r="I166" s="3"/>
      <c r="J166"/>
      <c r="K166"/>
      <c r="L166"/>
      <c r="M166"/>
      <c r="N166"/>
      <c r="O166"/>
    </row>
    <row r="167" spans="1:15" s="4" customFormat="1" x14ac:dyDescent="0.35">
      <c r="A167" s="172" t="s">
        <v>126</v>
      </c>
      <c r="B167" s="173"/>
      <c r="C167" s="173"/>
      <c r="D167" s="173"/>
      <c r="E167" s="174"/>
      <c r="I167" s="3"/>
      <c r="J167"/>
      <c r="K167"/>
      <c r="L167"/>
      <c r="M167"/>
      <c r="N167"/>
      <c r="O167"/>
    </row>
    <row r="168" spans="1:15" s="4" customFormat="1" ht="72.5" x14ac:dyDescent="0.35">
      <c r="A168" s="18" t="s">
        <v>112</v>
      </c>
      <c r="B168" s="7" t="s">
        <v>119</v>
      </c>
      <c r="C168" s="7" t="s">
        <v>120</v>
      </c>
      <c r="D168" s="8" t="s">
        <v>127</v>
      </c>
      <c r="E168" s="19" t="s">
        <v>116</v>
      </c>
      <c r="I168" s="3"/>
      <c r="J168"/>
      <c r="K168"/>
      <c r="L168"/>
      <c r="M168"/>
      <c r="N168"/>
      <c r="O168"/>
    </row>
    <row r="169" spans="1:15" s="4" customFormat="1" x14ac:dyDescent="0.35">
      <c r="A169" s="14" t="str">
        <f>E120</f>
        <v>FACHADAS ENVIDRAÇADAS</v>
      </c>
      <c r="B169" s="6">
        <f>SUM(J120:J122)</f>
        <v>42</v>
      </c>
      <c r="C169" s="15">
        <f>F120</f>
        <v>130</v>
      </c>
      <c r="D169" s="17">
        <f>((130*B169)/C169)/22</f>
        <v>1.9090909090909092</v>
      </c>
      <c r="E169" s="191"/>
      <c r="I169" s="3"/>
      <c r="J169"/>
      <c r="K169"/>
      <c r="L169"/>
      <c r="M169"/>
      <c r="N169"/>
      <c r="O169"/>
    </row>
    <row r="170" spans="1:15" s="4" customFormat="1" x14ac:dyDescent="0.35">
      <c r="A170" s="14"/>
      <c r="B170" s="6"/>
      <c r="C170" s="15"/>
      <c r="D170" s="17"/>
      <c r="E170" s="193"/>
      <c r="I170" s="3"/>
      <c r="J170"/>
      <c r="K170"/>
      <c r="L170"/>
      <c r="M170"/>
      <c r="N170"/>
      <c r="O170"/>
    </row>
    <row r="171" spans="1:15" s="4" customFormat="1" ht="30.75" customHeight="1" thickBot="1" x14ac:dyDescent="0.4">
      <c r="A171" s="143" t="s">
        <v>128</v>
      </c>
      <c r="B171" s="144"/>
      <c r="C171" s="144"/>
      <c r="D171" s="52">
        <f>SUM(D169:D170)</f>
        <v>1.9090909090909092</v>
      </c>
      <c r="E171" s="20">
        <f>D171/130</f>
        <v>1.4685314685314687E-2</v>
      </c>
      <c r="I171" s="3"/>
      <c r="J171"/>
      <c r="K171"/>
      <c r="L171"/>
      <c r="M171"/>
      <c r="N171"/>
      <c r="O171"/>
    </row>
    <row r="172" spans="1:15" s="4" customFormat="1" x14ac:dyDescent="0.35">
      <c r="A172"/>
      <c r="B172"/>
      <c r="C172"/>
      <c r="D172" s="2"/>
      <c r="I172" s="3"/>
      <c r="J172"/>
      <c r="K172"/>
      <c r="L172"/>
      <c r="M172"/>
      <c r="N172"/>
      <c r="O172"/>
    </row>
    <row r="173" spans="1:15" s="4" customFormat="1" ht="15" thickBot="1" x14ac:dyDescent="0.4">
      <c r="A173"/>
      <c r="B173"/>
      <c r="C173"/>
      <c r="D173" s="2"/>
      <c r="I173" s="3"/>
      <c r="J173"/>
      <c r="K173"/>
      <c r="L173"/>
      <c r="M173"/>
      <c r="N173"/>
      <c r="O173"/>
    </row>
    <row r="174" spans="1:15" s="4" customFormat="1" x14ac:dyDescent="0.35">
      <c r="A174" s="140" t="s">
        <v>157</v>
      </c>
      <c r="B174" s="141"/>
      <c r="C174" s="141"/>
      <c r="D174" s="141"/>
      <c r="E174" s="142"/>
      <c r="I174" s="3"/>
      <c r="J174"/>
      <c r="K174"/>
      <c r="L174"/>
      <c r="M174"/>
      <c r="N174"/>
      <c r="O174"/>
    </row>
    <row r="175" spans="1:15" s="4" customFormat="1" ht="72.5" x14ac:dyDescent="0.35">
      <c r="A175" s="18" t="s">
        <v>112</v>
      </c>
      <c r="B175" s="7" t="s">
        <v>119</v>
      </c>
      <c r="C175" s="7" t="s">
        <v>120</v>
      </c>
      <c r="D175" s="8" t="s">
        <v>127</v>
      </c>
      <c r="E175" s="19" t="s">
        <v>116</v>
      </c>
      <c r="I175" s="3"/>
      <c r="J175"/>
      <c r="K175"/>
      <c r="L175"/>
      <c r="M175"/>
      <c r="N175"/>
      <c r="O175"/>
    </row>
    <row r="176" spans="1:15" s="4" customFormat="1" x14ac:dyDescent="0.35">
      <c r="A176" s="132" t="s">
        <v>136</v>
      </c>
      <c r="B176" s="133"/>
      <c r="C176" s="133"/>
      <c r="D176" s="134"/>
      <c r="E176" s="135">
        <f>K123</f>
        <v>0</v>
      </c>
      <c r="I176" s="3"/>
      <c r="J176"/>
      <c r="K176"/>
      <c r="L176"/>
      <c r="M176"/>
      <c r="N176"/>
      <c r="O176"/>
    </row>
    <row r="177" spans="1:15" s="4" customFormat="1" ht="29" x14ac:dyDescent="0.35">
      <c r="A177" s="14" t="s">
        <v>139</v>
      </c>
      <c r="B177" s="6"/>
      <c r="C177" s="15">
        <f>F127</f>
        <v>0</v>
      </c>
      <c r="D177" s="17"/>
      <c r="E177" s="136">
        <f>K126</f>
        <v>0.125</v>
      </c>
      <c r="I177" s="3"/>
      <c r="J177"/>
      <c r="K177"/>
      <c r="L177"/>
      <c r="M177"/>
      <c r="N177"/>
      <c r="O177"/>
    </row>
    <row r="178" spans="1:15" s="4" customFormat="1" x14ac:dyDescent="0.35">
      <c r="A178" s="14"/>
      <c r="B178" s="6"/>
      <c r="C178" s="15"/>
      <c r="D178" s="17"/>
      <c r="E178" s="136"/>
      <c r="I178" s="3"/>
      <c r="J178"/>
      <c r="K178"/>
      <c r="L178"/>
      <c r="M178"/>
      <c r="N178"/>
      <c r="O178"/>
    </row>
    <row r="179" spans="1:15" s="4" customFormat="1" ht="15" thickBot="1" x14ac:dyDescent="0.4">
      <c r="A179" s="143" t="s">
        <v>128</v>
      </c>
      <c r="B179" s="144"/>
      <c r="C179" s="144"/>
      <c r="D179" s="52">
        <f>SUM(D177:D178)</f>
        <v>0</v>
      </c>
      <c r="E179" s="20">
        <f>E177+E176</f>
        <v>0.125</v>
      </c>
      <c r="I179" s="3"/>
      <c r="J179"/>
      <c r="K179"/>
      <c r="L179"/>
      <c r="M179"/>
      <c r="N179"/>
      <c r="O179"/>
    </row>
    <row r="180" spans="1:15" s="4" customFormat="1" ht="15" thickBot="1" x14ac:dyDescent="0.4">
      <c r="A180"/>
      <c r="B180"/>
      <c r="C180"/>
      <c r="D180" s="2"/>
      <c r="I180" s="3"/>
      <c r="J180"/>
      <c r="K180"/>
      <c r="L180"/>
      <c r="M180"/>
      <c r="N180"/>
      <c r="O180"/>
    </row>
    <row r="181" spans="1:15" s="4" customFormat="1" ht="15" thickBot="1" x14ac:dyDescent="0.4">
      <c r="A181" s="189" t="s">
        <v>129</v>
      </c>
      <c r="B181" s="190"/>
      <c r="C181" s="190"/>
      <c r="D181" s="190"/>
      <c r="E181" s="53">
        <f>E145+E155+E164+E171+E179</f>
        <v>2.9026617558275061</v>
      </c>
      <c r="I181" s="3"/>
      <c r="J181"/>
      <c r="K181"/>
      <c r="L181"/>
      <c r="M181"/>
      <c r="N181"/>
      <c r="O181"/>
    </row>
    <row r="183" spans="1:15" ht="15" thickBot="1" x14ac:dyDescent="0.4"/>
    <row r="184" spans="1:15" x14ac:dyDescent="0.35">
      <c r="A184" s="161" t="s">
        <v>141</v>
      </c>
      <c r="B184" s="162"/>
      <c r="C184" s="162"/>
      <c r="D184" s="162"/>
      <c r="E184" s="163"/>
    </row>
    <row r="185" spans="1:15" x14ac:dyDescent="0.35">
      <c r="A185" s="164" t="s">
        <v>142</v>
      </c>
      <c r="B185" s="165"/>
      <c r="C185" s="165"/>
      <c r="D185" s="165"/>
      <c r="E185" s="166"/>
    </row>
    <row r="186" spans="1:15" ht="58" x14ac:dyDescent="0.35">
      <c r="A186" s="164" t="s">
        <v>112</v>
      </c>
      <c r="B186" s="165"/>
      <c r="C186" s="167"/>
      <c r="D186" s="7" t="s">
        <v>120</v>
      </c>
      <c r="E186" s="107" t="s">
        <v>143</v>
      </c>
    </row>
    <row r="187" spans="1:15" ht="15" thickBot="1" x14ac:dyDescent="0.4">
      <c r="A187" s="168" t="s">
        <v>144</v>
      </c>
      <c r="B187" s="169"/>
      <c r="C187" s="170"/>
      <c r="D187" s="108">
        <v>800</v>
      </c>
      <c r="E187" s="109">
        <f>TRUNC(E181*D187,2)</f>
        <v>2322.12</v>
      </c>
    </row>
    <row r="188" spans="1:15" x14ac:dyDescent="0.35">
      <c r="A188" s="152"/>
      <c r="B188" s="152"/>
      <c r="C188" s="152"/>
      <c r="D188" s="152"/>
      <c r="E188" s="152"/>
    </row>
    <row r="189" spans="1:15" x14ac:dyDescent="0.35">
      <c r="A189" s="157" t="s">
        <v>145</v>
      </c>
      <c r="B189" s="157"/>
      <c r="C189" s="157"/>
      <c r="D189" s="157"/>
      <c r="E189" s="157"/>
    </row>
    <row r="190" spans="1:15" x14ac:dyDescent="0.35">
      <c r="A190" s="157" t="s">
        <v>146</v>
      </c>
      <c r="B190" s="157"/>
      <c r="C190" s="157"/>
      <c r="D190" s="157"/>
      <c r="E190" s="157"/>
    </row>
    <row r="191" spans="1:15" x14ac:dyDescent="0.35">
      <c r="A191" s="157" t="s">
        <v>147</v>
      </c>
      <c r="B191" s="157"/>
      <c r="C191" s="157"/>
      <c r="D191" s="157"/>
      <c r="E191" s="157"/>
    </row>
    <row r="192" spans="1:15" ht="15" thickBot="1" x14ac:dyDescent="0.4">
      <c r="A192" s="153"/>
      <c r="B192" s="153"/>
      <c r="C192" s="153"/>
      <c r="D192" s="153"/>
      <c r="E192" s="153"/>
    </row>
    <row r="193" spans="1:5" x14ac:dyDescent="0.35">
      <c r="A193" s="158" t="s">
        <v>141</v>
      </c>
      <c r="B193" s="159"/>
      <c r="C193" s="159"/>
      <c r="D193" s="159"/>
      <c r="E193" s="160"/>
    </row>
    <row r="194" spans="1:5" x14ac:dyDescent="0.35">
      <c r="A194" s="145" t="s">
        <v>142</v>
      </c>
      <c r="B194" s="146"/>
      <c r="C194" s="146"/>
      <c r="D194" s="146"/>
      <c r="E194" s="147"/>
    </row>
    <row r="195" spans="1:5" ht="58" x14ac:dyDescent="0.35">
      <c r="A195" s="145" t="s">
        <v>112</v>
      </c>
      <c r="B195" s="146"/>
      <c r="C195" s="148"/>
      <c r="D195" s="78" t="s">
        <v>120</v>
      </c>
      <c r="E195" s="110" t="s">
        <v>143</v>
      </c>
    </row>
    <row r="196" spans="1:5" ht="15" thickBot="1" x14ac:dyDescent="0.4">
      <c r="A196" s="149" t="s">
        <v>144</v>
      </c>
      <c r="B196" s="150"/>
      <c r="C196" s="151"/>
      <c r="D196" s="111">
        <v>800</v>
      </c>
      <c r="E196" s="112">
        <f>TRUNC(IF(E181*D187&lt;=800,D196,E187),0)</f>
        <v>2322</v>
      </c>
    </row>
    <row r="197" spans="1:5" x14ac:dyDescent="0.35">
      <c r="A197" s="152"/>
      <c r="B197" s="152"/>
      <c r="C197" s="152"/>
      <c r="D197" s="152"/>
      <c r="E197" s="152"/>
    </row>
    <row r="198" spans="1:5" ht="15" thickBot="1" x14ac:dyDescent="0.4">
      <c r="A198" s="153"/>
      <c r="B198" s="153"/>
      <c r="C198" s="153"/>
      <c r="D198" s="153"/>
      <c r="E198" s="153"/>
    </row>
    <row r="199" spans="1:5" ht="31.5" thickBot="1" x14ac:dyDescent="0.4">
      <c r="A199" s="154" t="s">
        <v>148</v>
      </c>
      <c r="B199" s="155"/>
      <c r="C199" s="155"/>
      <c r="D199" s="155"/>
      <c r="E199" s="156"/>
    </row>
    <row r="200" spans="1:5" ht="15" thickBot="1" x14ac:dyDescent="0.4">
      <c r="A200" s="113"/>
      <c r="D200" s="114"/>
      <c r="E200" s="77"/>
    </row>
    <row r="201" spans="1:5" ht="44" thickBot="1" x14ac:dyDescent="0.4">
      <c r="A201" s="115" t="s">
        <v>0</v>
      </c>
      <c r="B201" s="116" t="s">
        <v>149</v>
      </c>
      <c r="C201" s="117" t="s">
        <v>4</v>
      </c>
      <c r="D201" s="118" t="s">
        <v>150</v>
      </c>
      <c r="E201" s="119" t="s">
        <v>151</v>
      </c>
    </row>
    <row r="202" spans="1:5" ht="43.5" x14ac:dyDescent="0.35">
      <c r="A202" s="120" t="s">
        <v>152</v>
      </c>
      <c r="B202" s="121">
        <f>I128</f>
        <v>1505</v>
      </c>
      <c r="C202" s="122" t="s">
        <v>153</v>
      </c>
      <c r="D202" s="123">
        <v>20</v>
      </c>
      <c r="E202" s="124">
        <f>TRUNC(D202*B202,2)</f>
        <v>30100</v>
      </c>
    </row>
    <row r="203" spans="1:5" x14ac:dyDescent="0.35">
      <c r="A203" s="125"/>
      <c r="B203" s="126"/>
      <c r="C203" s="127"/>
      <c r="D203" s="128"/>
      <c r="E203" s="129"/>
    </row>
    <row r="204" spans="1:5" ht="41.5" x14ac:dyDescent="0.35">
      <c r="A204" s="130" t="s">
        <v>154</v>
      </c>
      <c r="B204" s="96">
        <f>ROUNDUP(SUM(D2:D35)/800*2,0)</f>
        <v>2</v>
      </c>
      <c r="C204" s="89" t="s">
        <v>155</v>
      </c>
      <c r="D204" s="90">
        <v>60</v>
      </c>
      <c r="E204" s="131">
        <f>D204*B204</f>
        <v>120</v>
      </c>
    </row>
    <row r="205" spans="1:5" x14ac:dyDescent="0.35">
      <c r="A205" s="137" t="s">
        <v>156</v>
      </c>
      <c r="B205" s="138"/>
      <c r="C205" s="138"/>
      <c r="D205" s="138"/>
      <c r="E205" s="139"/>
    </row>
    <row r="206" spans="1:5" x14ac:dyDescent="0.35">
      <c r="A206" s="137"/>
      <c r="B206" s="138"/>
      <c r="C206" s="138"/>
      <c r="D206" s="138"/>
      <c r="E206" s="139"/>
    </row>
  </sheetData>
  <mergeCells count="53">
    <mergeCell ref="E2:E24"/>
    <mergeCell ref="E138:E144"/>
    <mergeCell ref="A133:E133"/>
    <mergeCell ref="E64:E69"/>
    <mergeCell ref="E70:E75"/>
    <mergeCell ref="E76:E82"/>
    <mergeCell ref="E83:E89"/>
    <mergeCell ref="E90:E96"/>
    <mergeCell ref="E97:E104"/>
    <mergeCell ref="A136:E136"/>
    <mergeCell ref="E31:E35"/>
    <mergeCell ref="E36:E39"/>
    <mergeCell ref="E25:E30"/>
    <mergeCell ref="E40:E50"/>
    <mergeCell ref="E51:E62"/>
    <mergeCell ref="E105:E118"/>
    <mergeCell ref="E150:E154"/>
    <mergeCell ref="E160:E163"/>
    <mergeCell ref="A167:E167"/>
    <mergeCell ref="E169:E170"/>
    <mergeCell ref="A171:C171"/>
    <mergeCell ref="A186:C186"/>
    <mergeCell ref="A187:C187"/>
    <mergeCell ref="A188:E188"/>
    <mergeCell ref="E120:E122"/>
    <mergeCell ref="A145:C145"/>
    <mergeCell ref="A148:E148"/>
    <mergeCell ref="A155:C155"/>
    <mergeCell ref="A158:E158"/>
    <mergeCell ref="A128:C128"/>
    <mergeCell ref="A129:I129"/>
    <mergeCell ref="A130:J130"/>
    <mergeCell ref="A134:E134"/>
    <mergeCell ref="E123:E127"/>
    <mergeCell ref="E128:G128"/>
    <mergeCell ref="A164:C164"/>
    <mergeCell ref="A181:D181"/>
    <mergeCell ref="A205:E205"/>
    <mergeCell ref="A206:E206"/>
    <mergeCell ref="A174:E174"/>
    <mergeCell ref="A179:C179"/>
    <mergeCell ref="A194:E194"/>
    <mergeCell ref="A195:C195"/>
    <mergeCell ref="A196:C196"/>
    <mergeCell ref="A197:E198"/>
    <mergeCell ref="A199:E199"/>
    <mergeCell ref="A189:E189"/>
    <mergeCell ref="A190:E190"/>
    <mergeCell ref="A191:E191"/>
    <mergeCell ref="A192:E192"/>
    <mergeCell ref="A193:E193"/>
    <mergeCell ref="A184:E184"/>
    <mergeCell ref="A185:E185"/>
  </mergeCells>
  <pageMargins left="0.31496062992125984" right="0.31496062992125984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000-000000000000}">
          <x14:formula1>
            <xm:f>Parâmetros!$A$1:$A$9</xm:f>
          </x14:formula1>
          <xm:sqref>G2:G122</xm:sqref>
        </x14:dataValidation>
        <x14:dataValidation type="list" allowBlank="1" showInputMessage="1" showErrorMessage="1" xr:uid="{00000000-0002-0000-0000-000001000000}">
          <x14:formula1>
            <xm:f>Parâmetros!$A$15:$A$20</xm:f>
          </x14:formula1>
          <xm:sqref>H2:H122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workbookViewId="0"/>
  </sheetViews>
  <sheetFormatPr defaultRowHeight="14.5" x14ac:dyDescent="0.35"/>
  <cols>
    <col min="1" max="1" width="14.54296875" customWidth="1"/>
  </cols>
  <sheetData>
    <row r="1" spans="1:1" x14ac:dyDescent="0.35">
      <c r="A1" t="s">
        <v>13</v>
      </c>
    </row>
    <row r="2" spans="1:1" x14ac:dyDescent="0.35">
      <c r="A2" t="s">
        <v>41</v>
      </c>
    </row>
    <row r="3" spans="1:1" x14ac:dyDescent="0.35">
      <c r="A3" t="s">
        <v>86</v>
      </c>
    </row>
    <row r="4" spans="1:1" x14ac:dyDescent="0.35">
      <c r="A4" t="s">
        <v>43</v>
      </c>
    </row>
    <row r="5" spans="1:1" x14ac:dyDescent="0.35">
      <c r="A5" t="s">
        <v>130</v>
      </c>
    </row>
    <row r="6" spans="1:1" x14ac:dyDescent="0.35">
      <c r="A6" t="s">
        <v>131</v>
      </c>
    </row>
    <row r="7" spans="1:1" x14ac:dyDescent="0.35">
      <c r="A7" t="s">
        <v>132</v>
      </c>
    </row>
    <row r="8" spans="1:1" x14ac:dyDescent="0.35">
      <c r="A8" t="s">
        <v>133</v>
      </c>
    </row>
    <row r="9" spans="1:1" x14ac:dyDescent="0.35">
      <c r="A9" t="s">
        <v>134</v>
      </c>
    </row>
    <row r="14" spans="1:1" x14ac:dyDescent="0.35">
      <c r="A14" t="s">
        <v>135</v>
      </c>
    </row>
    <row r="15" spans="1:1" x14ac:dyDescent="0.35">
      <c r="A15">
        <v>1</v>
      </c>
    </row>
    <row r="16" spans="1:1" x14ac:dyDescent="0.35">
      <c r="A16">
        <v>2</v>
      </c>
    </row>
    <row r="17" spans="1:1" x14ac:dyDescent="0.35">
      <c r="A17">
        <v>3</v>
      </c>
    </row>
    <row r="18" spans="1:1" x14ac:dyDescent="0.35">
      <c r="A18">
        <v>4</v>
      </c>
    </row>
    <row r="19" spans="1:1" x14ac:dyDescent="0.35">
      <c r="A19">
        <v>5</v>
      </c>
    </row>
    <row r="20" spans="1:1" x14ac:dyDescent="0.35">
      <c r="A20">
        <v>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Areas (m²)-Preencher</vt:lpstr>
      <vt:lpstr>Parâmetros</vt:lpstr>
      <vt:lpstr>'Areas (m²)-Preencher'!Titulos_de_impressao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2026-05-15T14:42:07Z</dcterms:modified>
  <cp:category/>
  <cp:contentStatus/>
</cp:coreProperties>
</file>