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mbr-my.sharepoint.com/personal/kleber_vargas_anm_gov_br/Documents/CONINFRA ANM/PROJETOS/2025/ANDRÉ PESSANHA/13.ATUALIZAÇÃO ORÇAMENTO MNT NACIONAL/"/>
    </mc:Choice>
  </mc:AlternateContent>
  <xr:revisionPtr revIDLastSave="98" documentId="8_{75EC2E2A-877C-46BF-A6A6-5875C8F2397C}" xr6:coauthVersionLast="47" xr6:coauthVersionMax="47" xr10:uidLastSave="{9A11990A-4335-446A-8D07-4E9774EC5854}"/>
  <bookViews>
    <workbookView xWindow="-120" yWindow="-120" windowWidth="29040" windowHeight="15840" xr2:uid="{770B19CD-0E81-4C22-B427-83FA4C18C33E}"/>
  </bookViews>
  <sheets>
    <sheet name="ORÇAMENTO RESUM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4" i="1" l="1"/>
  <c r="I42" i="1" l="1"/>
  <c r="I43" i="1"/>
  <c r="I41" i="1"/>
  <c r="I38" i="1"/>
  <c r="I35" i="1"/>
  <c r="I32" i="1"/>
  <c r="I29" i="1"/>
  <c r="I26" i="1"/>
  <c r="I23" i="1"/>
  <c r="I20" i="1"/>
  <c r="I17" i="1"/>
  <c r="I44" i="1" l="1"/>
  <c r="J16" i="1" l="1"/>
  <c r="J15" i="1"/>
  <c r="J17" i="1" l="1"/>
  <c r="J13" i="1"/>
  <c r="J12" i="1"/>
  <c r="J14" i="1" l="1"/>
  <c r="J19" i="1"/>
  <c r="J18" i="1"/>
  <c r="J20" i="1" l="1"/>
  <c r="J21" i="1"/>
  <c r="J34" i="1" l="1"/>
  <c r="J31" i="1"/>
  <c r="J28" i="1"/>
  <c r="J37" i="1"/>
  <c r="J22" i="1" l="1"/>
  <c r="J23" i="1" s="1"/>
  <c r="J25" i="1"/>
  <c r="J40" i="1" l="1"/>
  <c r="J43" i="1" s="1"/>
  <c r="J39" i="1" l="1"/>
  <c r="J41" i="1" s="1"/>
  <c r="J36" i="1"/>
  <c r="J38" i="1" s="1"/>
  <c r="J33" i="1"/>
  <c r="J35" i="1" s="1"/>
  <c r="J30" i="1"/>
  <c r="J32" i="1" s="1"/>
  <c r="J27" i="1"/>
  <c r="J29" i="1" s="1"/>
  <c r="J24" i="1"/>
  <c r="J26" i="1" l="1"/>
  <c r="J42" i="1"/>
  <c r="J44" i="1" s="1"/>
</calcChain>
</file>

<file path=xl/sharedStrings.xml><?xml version="1.0" encoding="utf-8"?>
<sst xmlns="http://schemas.openxmlformats.org/spreadsheetml/2006/main" count="66" uniqueCount="39">
  <si>
    <t>AGÊNCIA NACIONAL DE MINERAÇÃO</t>
  </si>
  <si>
    <t>ORÇAMENTO RESUMO</t>
  </si>
  <si>
    <t>PRESTAÇÃO DE SERVIÇOS CONTINUADOS DE MANUTENÇÃO PREDIAL, REFORMAS DE PEQUENO PORTE E PROJETOS EXECUTIVOS SOB DEMANDA</t>
  </si>
  <si>
    <t xml:space="preserve"> Agência Nacional de Mineração</t>
  </si>
  <si>
    <t>PROCESSO SEI N.48051.006172/2023-12</t>
  </si>
  <si>
    <t>grupo</t>
  </si>
  <si>
    <t>CATSERV</t>
  </si>
  <si>
    <r>
      <t>cidade</t>
    </r>
    <r>
      <rPr>
        <sz val="9"/>
        <color rgb="FF000000"/>
        <rFont val="Calibri"/>
        <family val="2"/>
      </rPr>
      <t> </t>
    </r>
  </si>
  <si>
    <t>item</t>
  </si>
  <si>
    <t>UNID.</t>
  </si>
  <si>
    <t>QUANTIDADE (anos)</t>
  </si>
  <si>
    <t>Custo  Unitário  (anual)</t>
  </si>
  <si>
    <t>Custo total (05 anos)</t>
  </si>
  <si>
    <t> Manutenção predial/intervenções para prédios da ANM na cidade de Manaus-AM  </t>
  </si>
  <si>
    <t>periódico</t>
  </si>
  <si>
    <t>sob demanda</t>
  </si>
  <si>
    <t>total</t>
  </si>
  <si>
    <t>Manutenção predial/intervenções para prédios da ANM na cidade de Belém-PA  </t>
  </si>
  <si>
    <t>Manutenção predial/intervenções para prédios da ANM na cidade de Salvador-BA  </t>
  </si>
  <si>
    <t>Manutenção predial/intervenções para prédios da ANM na cidade de Fortaleza-CE  </t>
  </si>
  <si>
    <t>Manutenção predial/intervenções para prédios da ANM na cidade de Natal-RN  </t>
  </si>
  <si>
    <t>Manutenção predial/intervenções para prédios da ANM na cidade de Belo Horizonte-MG  </t>
  </si>
  <si>
    <t>Manutenção predial/intervenções para prédios da ANM na cidade de São Paulo-SP  </t>
  </si>
  <si>
    <t>Manutenção predial/intervenções para prédios da ANM na cidade de Vitória-ES  </t>
  </si>
  <si>
    <t>Manutenção predial/intervenções para prédios da ANM na cidade de Cuiabá-MT  </t>
  </si>
  <si>
    <t>Manutenção predial/intervenções para prédios da ANM na cidade de Campo Grande-MS  </t>
  </si>
  <si>
    <r>
      <t> </t>
    </r>
    <r>
      <rPr>
        <sz val="9"/>
        <color rgb="FF000000"/>
        <rFont val="Calibri"/>
        <family val="2"/>
      </rPr>
      <t> </t>
    </r>
  </si>
  <si>
    <t>CUSTO TOTAL PERIÓDICO</t>
  </si>
  <si>
    <t>  </t>
  </si>
  <si>
    <t>CUSTO TOTAL SOB DEMANDA</t>
  </si>
  <si>
    <t>Kleber Bolívar Meneghel Vargas</t>
  </si>
  <si>
    <t>André Oliveira Soares Pessanha</t>
  </si>
  <si>
    <t>Analista Admdinistrativo</t>
  </si>
  <si>
    <t>Empregado Público</t>
  </si>
  <si>
    <t>Eng. civil e de segurança do trabalho</t>
  </si>
  <si>
    <t>Engenheiro civil</t>
  </si>
  <si>
    <t>SIAPE 1808862 - CREA MS 10.203/D</t>
  </si>
  <si>
    <t>SIAPE 1155751 - CREA RNP 140643161-3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</si>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</sst>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 R$ &quot;#,##0.00\ ;&quot; R$ (&quot;#,##0.00\);&quot; R$ -&quot;#\ ;@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5" fontId="7" fillId="0" borderId="0" applyBorder="0" applyProtection="0"/>
    <xf numFmtId="0" fontId="8" fillId="0" borderId="0" applyBorder="0" applyProtection="0"/>
  </cellStyleXfs>
  <cellXfs count="95">
    <xf numFmtId="0" fontId="0" fillId="0" borderId="0" xfId="0"/>
    <xf numFmtId="0" fontId="0" fillId="5" borderId="13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4" xfId="0" applyFill="1" applyBorder="1"/>
    <xf numFmtId="0" fontId="0" fillId="5" borderId="4" xfId="0" applyFill="1" applyBorder="1"/>
    <xf numFmtId="0" fontId="0" fillId="5" borderId="15" xfId="0" applyFill="1" applyBorder="1"/>
    <xf numFmtId="0" fontId="4" fillId="3" borderId="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0" fillId="6" borderId="8" xfId="0" applyFill="1" applyBorder="1"/>
    <xf numFmtId="0" fontId="0" fillId="6" borderId="17" xfId="0" applyFill="1" applyBorder="1"/>
    <xf numFmtId="0" fontId="10" fillId="6" borderId="17" xfId="0" applyFont="1" applyFill="1" applyBorder="1"/>
    <xf numFmtId="164" fontId="0" fillId="0" borderId="0" xfId="0" applyNumberFormat="1"/>
    <xf numFmtId="0" fontId="9" fillId="5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/>
    <xf numFmtId="0" fontId="3" fillId="3" borderId="0" xfId="0" applyFont="1" applyFill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0" fillId="6" borderId="18" xfId="0" applyFill="1" applyBorder="1"/>
    <xf numFmtId="0" fontId="2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justify" vertical="top"/>
    </xf>
    <xf numFmtId="0" fontId="0" fillId="5" borderId="0" xfId="0" applyFill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43" fontId="3" fillId="0" borderId="20" xfId="2" applyFont="1" applyFill="1" applyBorder="1" applyAlignment="1">
      <alignment vertical="center" wrapText="1"/>
    </xf>
    <xf numFmtId="164" fontId="3" fillId="0" borderId="22" xfId="1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43" fontId="3" fillId="0" borderId="21" xfId="2" applyFont="1" applyFill="1" applyBorder="1" applyAlignment="1">
      <alignment vertical="center" wrapText="1"/>
    </xf>
    <xf numFmtId="164" fontId="3" fillId="0" borderId="23" xfId="1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43" fontId="3" fillId="0" borderId="19" xfId="2" applyFont="1" applyFill="1" applyBorder="1" applyAlignment="1">
      <alignment vertical="center" wrapText="1"/>
    </xf>
    <xf numFmtId="164" fontId="3" fillId="0" borderId="24" xfId="1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3" fontId="3" fillId="0" borderId="28" xfId="2" applyFont="1" applyFill="1" applyBorder="1" applyAlignment="1">
      <alignment vertical="center" wrapText="1"/>
    </xf>
    <xf numFmtId="164" fontId="4" fillId="7" borderId="31" xfId="1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4" fillId="7" borderId="32" xfId="1" applyFont="1" applyFill="1" applyBorder="1" applyAlignment="1">
      <alignment horizontal="left" vertical="top" wrapText="1"/>
    </xf>
    <xf numFmtId="164" fontId="3" fillId="0" borderId="33" xfId="1" applyFont="1" applyFill="1" applyBorder="1" applyAlignment="1">
      <alignment horizontal="left" vertical="top" wrapText="1"/>
    </xf>
    <xf numFmtId="164" fontId="4" fillId="7" borderId="35" xfId="0" applyNumberFormat="1" applyFont="1" applyFill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43" fontId="3" fillId="0" borderId="30" xfId="2" applyFont="1" applyFill="1" applyBorder="1" applyAlignment="1">
      <alignment vertical="center" wrapText="1"/>
    </xf>
    <xf numFmtId="0" fontId="11" fillId="6" borderId="17" xfId="0" applyFont="1" applyFill="1" applyBorder="1"/>
    <xf numFmtId="44" fontId="4" fillId="3" borderId="37" xfId="0" applyNumberFormat="1" applyFont="1" applyFill="1" applyBorder="1" applyAlignment="1">
      <alignment horizontal="left" vertical="center" wrapText="1"/>
    </xf>
    <xf numFmtId="164" fontId="11" fillId="6" borderId="37" xfId="0" applyNumberFormat="1" applyFont="1" applyFill="1" applyBorder="1"/>
    <xf numFmtId="44" fontId="0" fillId="5" borderId="0" xfId="0" applyNumberFormat="1" applyFill="1"/>
    <xf numFmtId="164" fontId="0" fillId="5" borderId="0" xfId="0" applyNumberFormat="1" applyFill="1"/>
    <xf numFmtId="0" fontId="2" fillId="5" borderId="12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3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5" borderId="0" xfId="0" applyFill="1" applyAlignment="1">
      <alignment horizontal="center" vertical="top"/>
    </xf>
    <xf numFmtId="164" fontId="12" fillId="0" borderId="29" xfId="1" applyFont="1" applyFill="1" applyBorder="1" applyAlignment="1">
      <alignment horizontal="left" vertical="top" wrapText="1"/>
    </xf>
    <xf numFmtId="164" fontId="12" fillId="0" borderId="31" xfId="1" applyFont="1" applyFill="1" applyBorder="1" applyAlignment="1">
      <alignment horizontal="left" vertical="top" wrapText="1"/>
    </xf>
    <xf numFmtId="164" fontId="13" fillId="7" borderId="35" xfId="0" applyNumberFormat="1" applyFont="1" applyFill="1" applyBorder="1" applyAlignment="1">
      <alignment vertical="center" wrapText="1"/>
    </xf>
    <xf numFmtId="43" fontId="12" fillId="0" borderId="7" xfId="1" applyNumberFormat="1" applyFont="1" applyFill="1" applyBorder="1" applyAlignment="1">
      <alignment horizontal="left" vertical="top" wrapText="1"/>
    </xf>
    <xf numFmtId="43" fontId="12" fillId="0" borderId="6" xfId="1" applyNumberFormat="1" applyFont="1" applyFill="1" applyBorder="1" applyAlignment="1">
      <alignment horizontal="left" vertical="top" wrapText="1"/>
    </xf>
    <xf numFmtId="43" fontId="12" fillId="0" borderId="5" xfId="1" applyNumberFormat="1" applyFont="1" applyFill="1" applyBorder="1" applyAlignment="1">
      <alignment horizontal="left" vertical="top" wrapText="1"/>
    </xf>
  </cellXfs>
  <cellStyles count="6">
    <cellStyle name="Excel Built-in Normal" xfId="5" xr:uid="{793F8ED6-AE7C-48F1-B824-864916FAD709}"/>
    <cellStyle name="Moeda" xfId="1" builtinId="4"/>
    <cellStyle name="Moeda 3" xfId="4" xr:uid="{3CAA73D1-7CDA-401D-B2B5-9E559AAD9C8E}"/>
    <cellStyle name="Normal" xfId="0" builtinId="0"/>
    <cellStyle name="Normal 2 2" xfId="3" xr:uid="{AE9723F4-4334-414B-AC3B-C2AEF2058037}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235528</xdr:colOff>
      <xdr:row>1</xdr:row>
      <xdr:rowOff>76199</xdr:rowOff>
    </xdr:from>
    <xdr:to>
      <xdr:col>2</xdr:col>
      <xdr:colOff>241511</xdr:colOff>
      <xdr:row>5</xdr:row>
      <xdr:rowOff>103910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A9257E-957D-44C1-959E-3974138CD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1946" y="270163"/>
          <a:ext cx="885747" cy="8104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ECD27-8DF6-4D52-90A5-BF0A65619BC9}">
  <dimension ref="B1:L54"/>
  <sheetViews>
    <sheetView tabSelected="1" topLeftCell="A22" zoomScale="120" zoomScaleNormal="120" workbookViewId="0">
      <selection activeCell="I39" sqref="I39:I40"/>
    </sheetView>
  </sheetViews>
  <sheetFormatPr defaultColWidth="28.7109375" defaultRowHeight="15" x14ac:dyDescent="0.25"/>
  <cols>
    <col min="1" max="1" width="6.28515625" customWidth="1"/>
    <col min="2" max="2" width="12.7109375" customWidth="1"/>
    <col min="3" max="3" width="7.42578125" customWidth="1"/>
    <col min="4" max="4" width="7.28515625" bestFit="1" customWidth="1"/>
    <col min="5" max="5" width="19.5703125" customWidth="1"/>
    <col min="6" max="6" width="12.28515625" customWidth="1"/>
    <col min="7" max="7" width="16.28515625" customWidth="1"/>
    <col min="8" max="8" width="11.28515625" customWidth="1"/>
    <col min="9" max="9" width="16.28515625" customWidth="1"/>
    <col min="10" max="10" width="17.7109375" customWidth="1"/>
    <col min="11" max="11" width="18.140625" customWidth="1"/>
  </cols>
  <sheetData>
    <row r="1" spans="2:11" ht="15.75" thickBot="1" x14ac:dyDescent="0.3"/>
    <row r="2" spans="2:11" x14ac:dyDescent="0.25">
      <c r="B2" s="2"/>
      <c r="C2" s="3"/>
      <c r="D2" s="3"/>
      <c r="E2" s="3"/>
      <c r="F2" s="3"/>
      <c r="G2" s="3"/>
      <c r="H2" s="3"/>
      <c r="I2" s="3"/>
      <c r="J2" s="3"/>
      <c r="K2" s="4"/>
    </row>
    <row r="3" spans="2:11" ht="15.75" x14ac:dyDescent="0.25">
      <c r="B3" s="71" t="s">
        <v>0</v>
      </c>
      <c r="C3" s="72"/>
      <c r="D3" s="72"/>
      <c r="E3" s="72"/>
      <c r="F3" s="72"/>
      <c r="G3" s="72"/>
      <c r="H3" s="72"/>
      <c r="I3" s="72"/>
      <c r="J3" s="72"/>
      <c r="K3" s="73"/>
    </row>
    <row r="4" spans="2:11" ht="15.75" x14ac:dyDescent="0.25">
      <c r="B4" s="74" t="s">
        <v>1</v>
      </c>
      <c r="C4" s="75"/>
      <c r="D4" s="75"/>
      <c r="E4" s="75"/>
      <c r="F4" s="75"/>
      <c r="G4" s="75"/>
      <c r="H4" s="75"/>
      <c r="I4" s="75"/>
      <c r="J4" s="75"/>
      <c r="K4" s="76"/>
    </row>
    <row r="5" spans="2:11" ht="15.75" x14ac:dyDescent="0.25">
      <c r="B5" s="15"/>
      <c r="C5" s="18"/>
      <c r="D5" s="18"/>
      <c r="E5" s="18"/>
      <c r="F5" s="18"/>
      <c r="G5" s="18"/>
      <c r="H5" s="18"/>
      <c r="I5" s="18"/>
      <c r="J5" s="18"/>
      <c r="K5" s="19"/>
    </row>
    <row r="6" spans="2:11" ht="15.75" x14ac:dyDescent="0.25">
      <c r="B6" s="15"/>
      <c r="C6" s="18"/>
      <c r="D6" s="18"/>
      <c r="E6" s="18"/>
      <c r="F6" s="18"/>
      <c r="G6" s="18"/>
      <c r="H6" s="18"/>
      <c r="I6" s="18"/>
      <c r="J6" s="18"/>
      <c r="K6" s="19"/>
    </row>
    <row r="7" spans="2:11" x14ac:dyDescent="0.25">
      <c r="B7" s="59" t="s">
        <v>2</v>
      </c>
      <c r="C7" s="60"/>
      <c r="D7" s="60"/>
      <c r="E7" s="60"/>
      <c r="F7" s="60"/>
      <c r="G7" s="60"/>
      <c r="H7" s="60"/>
      <c r="I7" s="60"/>
      <c r="J7" s="60"/>
      <c r="K7" s="61"/>
    </row>
    <row r="8" spans="2:11" x14ac:dyDescent="0.25">
      <c r="B8" s="5"/>
      <c r="C8" s="20" t="s">
        <v>3</v>
      </c>
      <c r="D8" s="21"/>
      <c r="E8" s="21"/>
      <c r="F8" s="21"/>
      <c r="G8" s="21"/>
      <c r="H8" s="21"/>
      <c r="I8" s="21"/>
      <c r="J8" s="21"/>
      <c r="K8" s="1"/>
    </row>
    <row r="9" spans="2:11" x14ac:dyDescent="0.25">
      <c r="B9" s="5"/>
      <c r="C9" s="20" t="s">
        <v>4</v>
      </c>
      <c r="D9" s="21"/>
      <c r="E9" s="21"/>
      <c r="F9" s="21"/>
      <c r="G9" s="21"/>
      <c r="H9" s="21"/>
      <c r="I9" s="21"/>
      <c r="J9" s="21"/>
      <c r="K9" s="1"/>
    </row>
    <row r="10" spans="2:11" ht="15.75" thickBot="1" x14ac:dyDescent="0.3">
      <c r="B10" s="5"/>
      <c r="C10" s="21"/>
      <c r="D10" s="21"/>
      <c r="E10" s="21"/>
      <c r="F10" s="21"/>
      <c r="G10" s="21"/>
      <c r="H10" s="21"/>
      <c r="I10" s="21"/>
      <c r="J10" s="21"/>
      <c r="K10" s="1"/>
    </row>
    <row r="11" spans="2:11" ht="26.45" customHeight="1" thickBot="1" x14ac:dyDescent="0.3">
      <c r="B11" s="5"/>
      <c r="C11" s="17" t="s">
        <v>5</v>
      </c>
      <c r="D11" s="17" t="s">
        <v>6</v>
      </c>
      <c r="E11" s="17" t="s">
        <v>7</v>
      </c>
      <c r="F11" s="17" t="s">
        <v>8</v>
      </c>
      <c r="G11" s="17" t="s">
        <v>9</v>
      </c>
      <c r="H11" s="39" t="s">
        <v>10</v>
      </c>
      <c r="I11" s="17" t="s">
        <v>11</v>
      </c>
      <c r="J11" s="40" t="s">
        <v>12</v>
      </c>
      <c r="K11" s="1"/>
    </row>
    <row r="12" spans="2:11" ht="31.15" customHeight="1" x14ac:dyDescent="0.25">
      <c r="B12" s="5"/>
      <c r="C12" s="82">
        <v>1</v>
      </c>
      <c r="D12" s="62">
        <v>1627</v>
      </c>
      <c r="E12" s="79" t="s">
        <v>13</v>
      </c>
      <c r="F12" s="42">
        <v>1</v>
      </c>
      <c r="G12" s="42" t="s">
        <v>14</v>
      </c>
      <c r="H12" s="43">
        <v>5</v>
      </c>
      <c r="I12" s="89">
        <v>85543.67</v>
      </c>
      <c r="J12" s="32">
        <f t="shared" ref="J12:J16" si="0">I12*H12</f>
        <v>427718.35</v>
      </c>
      <c r="K12" s="1"/>
    </row>
    <row r="13" spans="2:11" ht="42.6" customHeight="1" thickBot="1" x14ac:dyDescent="0.3">
      <c r="B13" s="5"/>
      <c r="C13" s="83"/>
      <c r="D13" s="63"/>
      <c r="E13" s="80"/>
      <c r="F13" s="52">
        <v>2</v>
      </c>
      <c r="G13" s="52" t="s">
        <v>15</v>
      </c>
      <c r="H13" s="53">
        <v>5</v>
      </c>
      <c r="I13" s="90">
        <v>329169.78999999998</v>
      </c>
      <c r="J13" s="50">
        <f t="shared" si="0"/>
        <v>1645848.95</v>
      </c>
      <c r="K13" s="1"/>
    </row>
    <row r="14" spans="2:11" ht="15.75" thickBot="1" x14ac:dyDescent="0.3">
      <c r="B14" s="5"/>
      <c r="C14" s="84"/>
      <c r="D14" s="64"/>
      <c r="E14" s="68" t="s">
        <v>16</v>
      </c>
      <c r="F14" s="69"/>
      <c r="G14" s="69"/>
      <c r="H14" s="70"/>
      <c r="I14" s="91">
        <f>SUM(I12:I13)</f>
        <v>414713.45999999996</v>
      </c>
      <c r="J14" s="44">
        <f>SUM(J12:J13)</f>
        <v>2073567.2999999998</v>
      </c>
      <c r="K14" s="1"/>
    </row>
    <row r="15" spans="2:11" x14ac:dyDescent="0.25">
      <c r="B15" s="5"/>
      <c r="C15" s="62">
        <v>2</v>
      </c>
      <c r="D15" s="62">
        <v>1627</v>
      </c>
      <c r="E15" s="77" t="s">
        <v>17</v>
      </c>
      <c r="F15" s="30">
        <v>3</v>
      </c>
      <c r="G15" s="36" t="s">
        <v>14</v>
      </c>
      <c r="H15" s="37">
        <v>5</v>
      </c>
      <c r="I15" s="92">
        <v>94726.95</v>
      </c>
      <c r="J15" s="38">
        <f t="shared" si="0"/>
        <v>473634.75</v>
      </c>
      <c r="K15" s="1"/>
    </row>
    <row r="16" spans="2:11" ht="33.6" customHeight="1" thickBot="1" x14ac:dyDescent="0.3">
      <c r="B16" s="5"/>
      <c r="C16" s="63"/>
      <c r="D16" s="63"/>
      <c r="E16" s="78"/>
      <c r="F16" s="45">
        <v>4</v>
      </c>
      <c r="G16" s="33" t="s">
        <v>15</v>
      </c>
      <c r="H16" s="34">
        <v>5</v>
      </c>
      <c r="I16" s="93">
        <v>232172.46</v>
      </c>
      <c r="J16" s="35">
        <f t="shared" si="0"/>
        <v>1160862.3</v>
      </c>
      <c r="K16" s="1"/>
    </row>
    <row r="17" spans="2:11" ht="15.75" thickBot="1" x14ac:dyDescent="0.3">
      <c r="B17" s="5"/>
      <c r="C17" s="64"/>
      <c r="D17" s="64"/>
      <c r="E17" s="68" t="s">
        <v>16</v>
      </c>
      <c r="F17" s="69"/>
      <c r="G17" s="69"/>
      <c r="H17" s="70"/>
      <c r="I17" s="91">
        <f>SUM(I15:I16)</f>
        <v>326899.40999999997</v>
      </c>
      <c r="J17" s="44">
        <f>SUM(J15:J16)</f>
        <v>1634497.05</v>
      </c>
      <c r="K17" s="1"/>
    </row>
    <row r="18" spans="2:11" x14ac:dyDescent="0.25">
      <c r="B18" s="5"/>
      <c r="C18" s="62">
        <v>3</v>
      </c>
      <c r="D18" s="62">
        <v>1627</v>
      </c>
      <c r="E18" s="81" t="s">
        <v>18</v>
      </c>
      <c r="F18" s="41">
        <v>5</v>
      </c>
      <c r="G18" s="46" t="s">
        <v>14</v>
      </c>
      <c r="H18" s="31">
        <v>5</v>
      </c>
      <c r="I18" s="94">
        <v>108449.06</v>
      </c>
      <c r="J18" s="32">
        <f>I18*H18</f>
        <v>542245.30000000005</v>
      </c>
      <c r="K18" s="1"/>
    </row>
    <row r="19" spans="2:11" ht="40.15" customHeight="1" thickBot="1" x14ac:dyDescent="0.3">
      <c r="B19" s="5"/>
      <c r="C19" s="63"/>
      <c r="D19" s="63"/>
      <c r="E19" s="78"/>
      <c r="F19" s="45">
        <v>6</v>
      </c>
      <c r="G19" s="33" t="s">
        <v>15</v>
      </c>
      <c r="H19" s="34">
        <v>5</v>
      </c>
      <c r="I19" s="93">
        <v>194490.78</v>
      </c>
      <c r="J19" s="35">
        <f>I19*H19</f>
        <v>972453.9</v>
      </c>
      <c r="K19" s="1"/>
    </row>
    <row r="20" spans="2:11" ht="15.75" thickBot="1" x14ac:dyDescent="0.3">
      <c r="B20" s="5"/>
      <c r="C20" s="64"/>
      <c r="D20" s="64"/>
      <c r="E20" s="68" t="s">
        <v>16</v>
      </c>
      <c r="F20" s="69"/>
      <c r="G20" s="69"/>
      <c r="H20" s="70"/>
      <c r="I20" s="91">
        <f>SUM(I18:I19)</f>
        <v>302939.83999999997</v>
      </c>
      <c r="J20" s="44">
        <f>SUM(J18:J19)</f>
        <v>1514699.2000000002</v>
      </c>
      <c r="K20" s="1"/>
    </row>
    <row r="21" spans="2:11" x14ac:dyDescent="0.25">
      <c r="B21" s="5"/>
      <c r="C21" s="62">
        <v>4</v>
      </c>
      <c r="D21" s="62">
        <v>1627</v>
      </c>
      <c r="E21" s="65" t="s">
        <v>19</v>
      </c>
      <c r="F21" s="46">
        <v>7</v>
      </c>
      <c r="G21" s="30" t="s">
        <v>14</v>
      </c>
      <c r="H21" s="31">
        <v>5</v>
      </c>
      <c r="I21" s="94">
        <v>62795.68</v>
      </c>
      <c r="J21" s="32">
        <f>I21*H21</f>
        <v>313978.40000000002</v>
      </c>
      <c r="K21" s="1"/>
    </row>
    <row r="22" spans="2:11" ht="34.15" customHeight="1" thickBot="1" x14ac:dyDescent="0.3">
      <c r="B22" s="5"/>
      <c r="C22" s="63"/>
      <c r="D22" s="63"/>
      <c r="E22" s="66"/>
      <c r="F22" s="47">
        <v>8</v>
      </c>
      <c r="G22" s="33" t="s">
        <v>15</v>
      </c>
      <c r="H22" s="34">
        <v>5</v>
      </c>
      <c r="I22" s="93">
        <v>203408.19</v>
      </c>
      <c r="J22" s="35">
        <f t="shared" ref="J22:J25" si="1">I22*H22</f>
        <v>1017040.95</v>
      </c>
      <c r="K22" s="1"/>
    </row>
    <row r="23" spans="2:11" ht="15.75" thickBot="1" x14ac:dyDescent="0.3">
      <c r="B23" s="5"/>
      <c r="C23" s="64"/>
      <c r="D23" s="64"/>
      <c r="E23" s="68" t="s">
        <v>16</v>
      </c>
      <c r="F23" s="69"/>
      <c r="G23" s="69"/>
      <c r="H23" s="70"/>
      <c r="I23" s="91">
        <f>SUM(I21:I22)</f>
        <v>266203.87</v>
      </c>
      <c r="J23" s="44">
        <f>SUM(J21:J22)</f>
        <v>1331019.3500000001</v>
      </c>
      <c r="K23" s="1"/>
    </row>
    <row r="24" spans="2:11" x14ac:dyDescent="0.25">
      <c r="B24" s="5"/>
      <c r="C24" s="62">
        <v>5</v>
      </c>
      <c r="D24" s="62">
        <v>1627</v>
      </c>
      <c r="E24" s="67" t="s">
        <v>20</v>
      </c>
      <c r="F24" s="48">
        <v>9</v>
      </c>
      <c r="G24" s="36" t="s">
        <v>14</v>
      </c>
      <c r="H24" s="37">
        <v>5</v>
      </c>
      <c r="I24" s="92">
        <v>40160.129999999997</v>
      </c>
      <c r="J24" s="38">
        <f t="shared" si="1"/>
        <v>200800.65</v>
      </c>
      <c r="K24" s="1"/>
    </row>
    <row r="25" spans="2:11" ht="37.15" customHeight="1" thickBot="1" x14ac:dyDescent="0.3">
      <c r="B25" s="5"/>
      <c r="C25" s="63"/>
      <c r="D25" s="63"/>
      <c r="E25" s="66"/>
      <c r="F25" s="47">
        <v>10</v>
      </c>
      <c r="G25" s="33" t="s">
        <v>15</v>
      </c>
      <c r="H25" s="34">
        <v>5</v>
      </c>
      <c r="I25" s="93">
        <v>106992.69</v>
      </c>
      <c r="J25" s="35">
        <f t="shared" si="1"/>
        <v>534963.44999999995</v>
      </c>
      <c r="K25" s="1"/>
    </row>
    <row r="26" spans="2:11" ht="15.75" thickBot="1" x14ac:dyDescent="0.3">
      <c r="B26" s="5"/>
      <c r="C26" s="64"/>
      <c r="D26" s="64"/>
      <c r="E26" s="68" t="s">
        <v>16</v>
      </c>
      <c r="F26" s="69"/>
      <c r="G26" s="69"/>
      <c r="H26" s="70"/>
      <c r="I26" s="91">
        <f>SUM(I24:I25)</f>
        <v>147152.82</v>
      </c>
      <c r="J26" s="44">
        <f>SUM(J24:J25)</f>
        <v>735764.1</v>
      </c>
      <c r="K26" s="1"/>
    </row>
    <row r="27" spans="2:11" x14ac:dyDescent="0.25">
      <c r="B27" s="5"/>
      <c r="C27" s="62">
        <v>6</v>
      </c>
      <c r="D27" s="62">
        <v>1627</v>
      </c>
      <c r="E27" s="65" t="s">
        <v>21</v>
      </c>
      <c r="F27" s="46">
        <v>11</v>
      </c>
      <c r="G27" s="30" t="s">
        <v>14</v>
      </c>
      <c r="H27" s="31">
        <v>5</v>
      </c>
      <c r="I27" s="94">
        <v>85818.25</v>
      </c>
      <c r="J27" s="32">
        <f t="shared" ref="J27:J34" si="2">I27*H27</f>
        <v>429091.25</v>
      </c>
      <c r="K27" s="1"/>
    </row>
    <row r="28" spans="2:11" ht="44.45" customHeight="1" thickBot="1" x14ac:dyDescent="0.3">
      <c r="B28" s="5"/>
      <c r="C28" s="63"/>
      <c r="D28" s="63"/>
      <c r="E28" s="66"/>
      <c r="F28" s="47">
        <v>12</v>
      </c>
      <c r="G28" s="33" t="s">
        <v>15</v>
      </c>
      <c r="H28" s="34">
        <v>5</v>
      </c>
      <c r="I28" s="93">
        <v>726211.56</v>
      </c>
      <c r="J28" s="35">
        <f t="shared" si="2"/>
        <v>3631057.8000000003</v>
      </c>
      <c r="K28" s="1"/>
    </row>
    <row r="29" spans="2:11" ht="15.75" thickBot="1" x14ac:dyDescent="0.3">
      <c r="B29" s="5"/>
      <c r="C29" s="64"/>
      <c r="D29" s="64"/>
      <c r="E29" s="68" t="s">
        <v>16</v>
      </c>
      <c r="F29" s="69"/>
      <c r="G29" s="69"/>
      <c r="H29" s="70"/>
      <c r="I29" s="91">
        <f>SUM(I27:I28)</f>
        <v>812029.81</v>
      </c>
      <c r="J29" s="44">
        <f>SUM(J27:J28)</f>
        <v>4060149.0500000003</v>
      </c>
      <c r="K29" s="1"/>
    </row>
    <row r="30" spans="2:11" x14ac:dyDescent="0.25">
      <c r="B30" s="5"/>
      <c r="C30" s="62">
        <v>7</v>
      </c>
      <c r="D30" s="62">
        <v>1627</v>
      </c>
      <c r="E30" s="67" t="s">
        <v>22</v>
      </c>
      <c r="F30" s="48">
        <v>13</v>
      </c>
      <c r="G30" s="36" t="s">
        <v>14</v>
      </c>
      <c r="H30" s="37">
        <v>5</v>
      </c>
      <c r="I30" s="92">
        <v>59086.559999999998</v>
      </c>
      <c r="J30" s="38">
        <f t="shared" si="2"/>
        <v>295432.8</v>
      </c>
      <c r="K30" s="1"/>
    </row>
    <row r="31" spans="2:11" ht="36.6" customHeight="1" thickBot="1" x14ac:dyDescent="0.3">
      <c r="B31" s="5"/>
      <c r="C31" s="63"/>
      <c r="D31" s="63"/>
      <c r="E31" s="66"/>
      <c r="F31" s="47">
        <v>14</v>
      </c>
      <c r="G31" s="33" t="s">
        <v>15</v>
      </c>
      <c r="H31" s="34">
        <v>5</v>
      </c>
      <c r="I31" s="93">
        <v>506116.38</v>
      </c>
      <c r="J31" s="35">
        <f t="shared" si="2"/>
        <v>2530581.9</v>
      </c>
      <c r="K31" s="1"/>
    </row>
    <row r="32" spans="2:11" ht="15.75" thickBot="1" x14ac:dyDescent="0.3">
      <c r="B32" s="5"/>
      <c r="C32" s="64"/>
      <c r="D32" s="64"/>
      <c r="E32" s="68" t="s">
        <v>16</v>
      </c>
      <c r="F32" s="69"/>
      <c r="G32" s="69"/>
      <c r="H32" s="70"/>
      <c r="I32" s="91">
        <f>SUM(I30:I31)</f>
        <v>565202.93999999994</v>
      </c>
      <c r="J32" s="44">
        <f>SUM(J30:J31)</f>
        <v>2826014.6999999997</v>
      </c>
      <c r="K32" s="1"/>
    </row>
    <row r="33" spans="2:12" x14ac:dyDescent="0.25">
      <c r="B33" s="5"/>
      <c r="C33" s="62">
        <v>8</v>
      </c>
      <c r="D33" s="62">
        <v>1627</v>
      </c>
      <c r="E33" s="67" t="s">
        <v>23</v>
      </c>
      <c r="F33" s="48">
        <v>15</v>
      </c>
      <c r="G33" s="36" t="s">
        <v>14</v>
      </c>
      <c r="H33" s="37">
        <v>5</v>
      </c>
      <c r="I33" s="92">
        <v>33264.660000000003</v>
      </c>
      <c r="J33" s="38">
        <f t="shared" si="2"/>
        <v>166323.30000000002</v>
      </c>
      <c r="K33" s="1"/>
    </row>
    <row r="34" spans="2:12" ht="42" customHeight="1" thickBot="1" x14ac:dyDescent="0.3">
      <c r="B34" s="5"/>
      <c r="C34" s="63"/>
      <c r="D34" s="63"/>
      <c r="E34" s="66"/>
      <c r="F34" s="47">
        <v>16</v>
      </c>
      <c r="G34" s="33" t="s">
        <v>15</v>
      </c>
      <c r="H34" s="34">
        <v>5</v>
      </c>
      <c r="I34" s="93">
        <v>145043.82999999999</v>
      </c>
      <c r="J34" s="35">
        <f t="shared" si="2"/>
        <v>725219.14999999991</v>
      </c>
      <c r="K34" s="1"/>
    </row>
    <row r="35" spans="2:12" ht="15.75" thickBot="1" x14ac:dyDescent="0.3">
      <c r="B35" s="5"/>
      <c r="C35" s="64"/>
      <c r="D35" s="64"/>
      <c r="E35" s="68" t="s">
        <v>16</v>
      </c>
      <c r="F35" s="69"/>
      <c r="G35" s="69"/>
      <c r="H35" s="70"/>
      <c r="I35" s="91">
        <f>SUM(I33:I34)</f>
        <v>178308.49</v>
      </c>
      <c r="J35" s="44">
        <f>SUM(J33:J34)</f>
        <v>891542.45</v>
      </c>
      <c r="K35" s="1"/>
    </row>
    <row r="36" spans="2:12" x14ac:dyDescent="0.25">
      <c r="B36" s="5"/>
      <c r="C36" s="62">
        <v>9</v>
      </c>
      <c r="D36" s="62">
        <v>1627</v>
      </c>
      <c r="E36" s="65" t="s">
        <v>24</v>
      </c>
      <c r="F36" s="46">
        <v>17</v>
      </c>
      <c r="G36" s="30" t="s">
        <v>14</v>
      </c>
      <c r="H36" s="31">
        <v>5</v>
      </c>
      <c r="I36" s="92">
        <v>104933.13</v>
      </c>
      <c r="J36" s="32">
        <f t="shared" ref="J36:J40" si="3">I36*H36</f>
        <v>524665.65</v>
      </c>
      <c r="K36" s="1"/>
    </row>
    <row r="37" spans="2:12" ht="31.15" customHeight="1" thickBot="1" x14ac:dyDescent="0.3">
      <c r="B37" s="5"/>
      <c r="C37" s="63"/>
      <c r="D37" s="63"/>
      <c r="E37" s="66"/>
      <c r="F37" s="47">
        <v>18</v>
      </c>
      <c r="G37" s="33" t="s">
        <v>15</v>
      </c>
      <c r="H37" s="34">
        <v>5</v>
      </c>
      <c r="I37" s="92">
        <v>28809.14</v>
      </c>
      <c r="J37" s="35">
        <f t="shared" si="3"/>
        <v>144045.70000000001</v>
      </c>
      <c r="K37" s="1"/>
    </row>
    <row r="38" spans="2:12" ht="15.75" thickBot="1" x14ac:dyDescent="0.3">
      <c r="B38" s="5"/>
      <c r="C38" s="64"/>
      <c r="D38" s="64"/>
      <c r="E38" s="68" t="s">
        <v>16</v>
      </c>
      <c r="F38" s="69"/>
      <c r="G38" s="69"/>
      <c r="H38" s="70"/>
      <c r="I38" s="91">
        <f>SUM(I36:I37)</f>
        <v>133742.27000000002</v>
      </c>
      <c r="J38" s="44">
        <f>SUM(J36:J37)</f>
        <v>668711.35000000009</v>
      </c>
      <c r="K38" s="1"/>
    </row>
    <row r="39" spans="2:12" x14ac:dyDescent="0.25">
      <c r="B39" s="5"/>
      <c r="C39" s="62">
        <v>10</v>
      </c>
      <c r="D39" s="62">
        <v>1627</v>
      </c>
      <c r="E39" s="86" t="s">
        <v>25</v>
      </c>
      <c r="F39" s="46">
        <v>19</v>
      </c>
      <c r="G39" s="30" t="s">
        <v>14</v>
      </c>
      <c r="H39" s="31">
        <v>5</v>
      </c>
      <c r="I39" s="94">
        <v>109870.91</v>
      </c>
      <c r="J39" s="38">
        <f t="shared" si="3"/>
        <v>549354.55000000005</v>
      </c>
      <c r="K39" s="1"/>
    </row>
    <row r="40" spans="2:12" ht="42" customHeight="1" thickBot="1" x14ac:dyDescent="0.3">
      <c r="B40" s="5"/>
      <c r="C40" s="63"/>
      <c r="D40" s="63"/>
      <c r="E40" s="87"/>
      <c r="F40" s="47">
        <v>20</v>
      </c>
      <c r="G40" s="33" t="s">
        <v>15</v>
      </c>
      <c r="H40" s="34">
        <v>5</v>
      </c>
      <c r="I40" s="93">
        <v>55989.05</v>
      </c>
      <c r="J40" s="35">
        <f t="shared" si="3"/>
        <v>279945.25</v>
      </c>
      <c r="K40" s="1"/>
    </row>
    <row r="41" spans="2:12" ht="15.75" thickBot="1" x14ac:dyDescent="0.3">
      <c r="B41" s="5"/>
      <c r="C41" s="64"/>
      <c r="D41" s="64"/>
      <c r="E41" s="68" t="s">
        <v>16</v>
      </c>
      <c r="F41" s="69"/>
      <c r="G41" s="69"/>
      <c r="H41" s="70"/>
      <c r="I41" s="51">
        <f>SUM(I39:I40)</f>
        <v>165859.96000000002</v>
      </c>
      <c r="J41" s="49">
        <f>SUM(J39:J40)</f>
        <v>829299.8</v>
      </c>
      <c r="K41" s="1"/>
    </row>
    <row r="42" spans="2:12" ht="15.75" thickBot="1" x14ac:dyDescent="0.3">
      <c r="B42" s="5"/>
      <c r="C42" s="9" t="s">
        <v>26</v>
      </c>
      <c r="D42" s="22"/>
      <c r="E42" s="10" t="s">
        <v>27</v>
      </c>
      <c r="F42" s="16"/>
      <c r="G42" s="16"/>
      <c r="H42" s="16" t="s">
        <v>28</v>
      </c>
      <c r="I42" s="55">
        <f>I12+I15+I18+I21+I24+I27+I30+I33+I36+I39</f>
        <v>784649.00000000012</v>
      </c>
      <c r="J42" s="55">
        <f>J12+J15+J18+J21+J24+J27+J30+J33+J36+J39</f>
        <v>3923244.9999999991</v>
      </c>
      <c r="K42" s="23"/>
    </row>
    <row r="43" spans="2:12" ht="15.75" thickBot="1" x14ac:dyDescent="0.3">
      <c r="B43" s="5"/>
      <c r="C43" s="11"/>
      <c r="D43" s="12"/>
      <c r="E43" s="54" t="s">
        <v>29</v>
      </c>
      <c r="F43" s="13"/>
      <c r="G43" s="13"/>
      <c r="H43" s="12"/>
      <c r="I43" s="56">
        <f>I13+I16+I19+I22+I25+I28+I31+I34+I37+I40</f>
        <v>2528403.87</v>
      </c>
      <c r="J43" s="56">
        <f>J13+J16+J19+J22+J25+J28+J31+J34+J37+J40</f>
        <v>12642019.35</v>
      </c>
      <c r="K43" s="24"/>
      <c r="L43" s="14"/>
    </row>
    <row r="44" spans="2:12" x14ac:dyDescent="0.25">
      <c r="B44" s="5"/>
      <c r="C44" s="20" t="s">
        <v>38</v>
      </c>
      <c r="D44" s="21"/>
      <c r="E44" s="21"/>
      <c r="F44" s="21"/>
      <c r="G44" s="21"/>
      <c r="H44" s="21"/>
      <c r="I44" s="57">
        <f>SUM(I42:I43)</f>
        <v>3313052.87</v>
      </c>
      <c r="J44" s="58">
        <f>J43+J42</f>
        <v>16565264.349999998</v>
      </c>
      <c r="K44" s="1"/>
    </row>
    <row r="45" spans="2:12" x14ac:dyDescent="0.25">
      <c r="B45" s="5"/>
      <c r="C45" s="21"/>
      <c r="D45" s="21"/>
      <c r="E45" s="21"/>
      <c r="F45" s="21"/>
      <c r="G45" s="21"/>
      <c r="H45" s="21"/>
      <c r="I45" s="21"/>
      <c r="J45" s="21"/>
      <c r="K45" s="1"/>
    </row>
    <row r="46" spans="2:12" x14ac:dyDescent="0.25">
      <c r="B46" s="5"/>
      <c r="C46" s="21"/>
      <c r="D46" s="21"/>
      <c r="E46" s="21"/>
      <c r="F46" s="21"/>
      <c r="G46" s="21"/>
      <c r="H46" s="21"/>
      <c r="I46" s="21"/>
      <c r="J46" s="21"/>
      <c r="K46" s="1"/>
    </row>
    <row r="47" spans="2:12" x14ac:dyDescent="0.25">
      <c r="B47" s="5"/>
      <c r="C47" s="21"/>
      <c r="D47" s="21"/>
      <c r="E47" s="21"/>
      <c r="F47" s="21"/>
      <c r="G47" s="21"/>
      <c r="H47" s="21"/>
      <c r="I47" s="21"/>
      <c r="J47" s="21"/>
      <c r="K47" s="1"/>
    </row>
    <row r="48" spans="2:12" x14ac:dyDescent="0.25">
      <c r="B48" s="5"/>
      <c r="C48" s="25" t="s">
        <v>30</v>
      </c>
      <c r="D48" s="26"/>
      <c r="E48" s="26"/>
      <c r="F48" s="26"/>
      <c r="G48" s="26"/>
      <c r="H48" s="26"/>
      <c r="I48" s="25" t="s">
        <v>31</v>
      </c>
      <c r="J48" s="26"/>
      <c r="K48" s="1"/>
    </row>
    <row r="49" spans="2:11" x14ac:dyDescent="0.25">
      <c r="B49" s="5"/>
      <c r="C49" s="85" t="s">
        <v>32</v>
      </c>
      <c r="D49" s="85"/>
      <c r="E49" s="85"/>
      <c r="F49" s="27"/>
      <c r="G49" s="28"/>
      <c r="H49" s="28"/>
      <c r="I49" s="85" t="s">
        <v>33</v>
      </c>
      <c r="J49" s="85"/>
      <c r="K49" s="1"/>
    </row>
    <row r="50" spans="2:11" x14ac:dyDescent="0.25">
      <c r="B50" s="5"/>
      <c r="C50" s="26" t="s">
        <v>34</v>
      </c>
      <c r="D50" s="26"/>
      <c r="E50" s="26"/>
      <c r="F50" s="26"/>
      <c r="G50" s="26"/>
      <c r="H50" s="26"/>
      <c r="I50" s="26" t="s">
        <v>35</v>
      </c>
      <c r="J50" s="26"/>
      <c r="K50" s="1"/>
    </row>
    <row r="51" spans="2:11" x14ac:dyDescent="0.25">
      <c r="B51" s="5"/>
      <c r="C51" s="88" t="s">
        <v>36</v>
      </c>
      <c r="D51" s="88"/>
      <c r="E51" s="88"/>
      <c r="F51" s="29"/>
      <c r="G51" s="28"/>
      <c r="H51" s="28"/>
      <c r="I51" s="85" t="s">
        <v>37</v>
      </c>
      <c r="J51" s="85"/>
      <c r="K51" s="1"/>
    </row>
    <row r="52" spans="2:11" x14ac:dyDescent="0.25">
      <c r="B52" s="5"/>
      <c r="C52" s="21"/>
      <c r="D52" s="21"/>
      <c r="E52" s="21"/>
      <c r="F52" s="21"/>
      <c r="G52" s="21"/>
      <c r="H52" s="21"/>
      <c r="I52" s="21"/>
      <c r="J52" s="21"/>
      <c r="K52" s="1"/>
    </row>
    <row r="53" spans="2:11" x14ac:dyDescent="0.25">
      <c r="B53" s="5"/>
      <c r="C53" s="21"/>
      <c r="D53" s="21"/>
      <c r="E53" s="21"/>
      <c r="F53" s="21"/>
      <c r="G53" s="21"/>
      <c r="H53" s="21"/>
      <c r="I53" s="21"/>
      <c r="J53" s="21"/>
      <c r="K53" s="1"/>
    </row>
    <row r="54" spans="2:11" ht="15.75" thickBot="1" x14ac:dyDescent="0.3">
      <c r="B54" s="6"/>
      <c r="C54" s="7"/>
      <c r="D54" s="7"/>
      <c r="E54" s="7"/>
      <c r="F54" s="7"/>
      <c r="G54" s="7"/>
      <c r="H54" s="7"/>
      <c r="I54" s="7"/>
      <c r="J54" s="7"/>
      <c r="K54" s="8"/>
    </row>
  </sheetData>
  <mergeCells count="47">
    <mergeCell ref="D18:D20"/>
    <mergeCell ref="I49:J49"/>
    <mergeCell ref="I51:J51"/>
    <mergeCell ref="E39:E40"/>
    <mergeCell ref="C49:E49"/>
    <mergeCell ref="C51:E51"/>
    <mergeCell ref="D39:D41"/>
    <mergeCell ref="C39:C41"/>
    <mergeCell ref="E41:H41"/>
    <mergeCell ref="E32:H32"/>
    <mergeCell ref="B3:K3"/>
    <mergeCell ref="B4:K4"/>
    <mergeCell ref="E21:E22"/>
    <mergeCell ref="E24:E25"/>
    <mergeCell ref="E15:E16"/>
    <mergeCell ref="E12:E13"/>
    <mergeCell ref="E18:E19"/>
    <mergeCell ref="C12:C14"/>
    <mergeCell ref="C15:C17"/>
    <mergeCell ref="C21:C23"/>
    <mergeCell ref="C24:C26"/>
    <mergeCell ref="D21:D23"/>
    <mergeCell ref="D24:D26"/>
    <mergeCell ref="D12:D14"/>
    <mergeCell ref="D15:D17"/>
    <mergeCell ref="E27:E28"/>
    <mergeCell ref="D27:D29"/>
    <mergeCell ref="C27:C29"/>
    <mergeCell ref="E23:H23"/>
    <mergeCell ref="E26:H26"/>
    <mergeCell ref="E29:H29"/>
    <mergeCell ref="B7:K7"/>
    <mergeCell ref="D36:D38"/>
    <mergeCell ref="C36:C38"/>
    <mergeCell ref="C33:C35"/>
    <mergeCell ref="E36:E37"/>
    <mergeCell ref="E33:E34"/>
    <mergeCell ref="D33:D35"/>
    <mergeCell ref="E38:H38"/>
    <mergeCell ref="E35:H35"/>
    <mergeCell ref="C18:C20"/>
    <mergeCell ref="E14:H14"/>
    <mergeCell ref="E17:H17"/>
    <mergeCell ref="E20:H20"/>
    <mergeCell ref="D30:D32"/>
    <mergeCell ref="C30:C32"/>
    <mergeCell ref="E30:E3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RESUMO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Kleber Bolívar Meneghel Vargas</dc:creator>
  <cp:keywords/>
  <dc:description/>
  <cp:lastModifiedBy>Kleber Bolívar Meneghel Vargas</cp:lastModifiedBy>
  <cp:revision/>
  <dcterms:created xsi:type="dcterms:W3CDTF">2024-03-26T12:24:39Z</dcterms:created>
  <dcterms:modified xsi:type="dcterms:W3CDTF">2025-08-19T15:03:35Z</dcterms:modified>
  <cp:category/>
  <cp:contentStatus/>
</cp:coreProperties>
</file>