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EstaPasta_de_trabalho" defaultThemeVersion="124226"/>
  <bookViews>
    <workbookView xWindow="240" yWindow="285" windowWidth="14805" windowHeight="7830" tabRatio="882" activeTab="1"/>
  </bookViews>
  <sheets>
    <sheet name="Índice" sheetId="24" r:id="rId1"/>
    <sheet name="Tabela 1" sheetId="1" r:id="rId2"/>
    <sheet name="Tabela 2" sheetId="4" r:id="rId3"/>
    <sheet name="Tabela 3" sheetId="5" r:id="rId4"/>
    <sheet name="Tabela 4" sheetId="6" r:id="rId5"/>
    <sheet name="Tabela 5" sheetId="7" r:id="rId6"/>
    <sheet name="Tabela 6" sheetId="8" r:id="rId7"/>
    <sheet name="Tabela 7" sheetId="9" r:id="rId8"/>
    <sheet name="Tabela 8" sheetId="30" r:id="rId9"/>
    <sheet name="Tabela 9" sheetId="29" r:id="rId10"/>
    <sheet name="Tabela 10" sheetId="28" r:id="rId11"/>
    <sheet name="Tabela 11" sheetId="11" r:id="rId12"/>
    <sheet name="Tabela 12" sheetId="10" r:id="rId13"/>
    <sheet name="Tabela 13" sheetId="12" r:id="rId14"/>
    <sheet name="Tabela 14" sheetId="13" r:id="rId15"/>
    <sheet name="Tabela 15" sheetId="14" r:id="rId16"/>
    <sheet name="Tabela 16" sheetId="15" r:id="rId17"/>
    <sheet name="Tabela 17" sheetId="16" r:id="rId18"/>
    <sheet name="Tabela 18" sheetId="17" r:id="rId19"/>
    <sheet name="Tabela 19" sheetId="18" r:id="rId20"/>
    <sheet name="Tabela 20" sheetId="27" r:id="rId21"/>
    <sheet name="Tabela 21" sheetId="26" r:id="rId22"/>
    <sheet name="Tabela 22" sheetId="25" r:id="rId23"/>
    <sheet name="Tabela 23" sheetId="20" r:id="rId24"/>
    <sheet name="Tabela 24" sheetId="19" r:id="rId25"/>
    <sheet name="Tabela 25" sheetId="21" r:id="rId26"/>
    <sheet name="Tabela 26" sheetId="22" r:id="rId27"/>
    <sheet name="Tabela 27" sheetId="23" r:id="rId28"/>
  </sheets>
  <calcPr calcId="152511"/>
</workbook>
</file>

<file path=xl/calcChain.xml><?xml version="1.0" encoding="utf-8"?>
<calcChain xmlns="http://schemas.openxmlformats.org/spreadsheetml/2006/main">
  <c r="B24" i="29" l="1"/>
  <c r="B24" i="26" l="1"/>
  <c r="B24" i="27"/>
  <c r="B24" i="30" l="1"/>
</calcChain>
</file>

<file path=xl/sharedStrings.xml><?xml version="1.0" encoding="utf-8"?>
<sst xmlns="http://schemas.openxmlformats.org/spreadsheetml/2006/main" count="2807" uniqueCount="289">
  <si>
    <t>TABELAS DE DADOS</t>
  </si>
  <si>
    <t>TARIFA AÉREA MÉDIA DOMÉSTICA NOMINAL MENSAL E ANUAL</t>
  </si>
  <si>
    <t>Tabela 1A - Tarifa Aérea Media Doméstica Nominal mensal e anual - Todas as Rotas</t>
  </si>
  <si>
    <t>Mês</t>
  </si>
  <si>
    <t>Ano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</si>
  <si>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</si>
  <si>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</si>
  <si>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</si>
  <si>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</si>
  <si>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</si>
  <si>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</si>
  <si>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</si>
  <si>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</si>
  <si>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</si>
  <si>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</si>
  <si>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</si>
  <si>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</si>
  <si>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Tarifa Anual Nominal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</si>
  <si>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</si>
  <si>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</si>
  <si>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</si>
  <si>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</si>
  <si>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</si>
  <si>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</si>
  <si>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</si>
  <si>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</si>
  <si>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</si>
  <si>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</si>
  <si>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</si>
  <si>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</si>
  <si>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</si>
  <si>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Observação:</t>
  </si>
  <si>
    <t>A tabela A apresenta a agregação de todos os dados coletados, sem distinção da abrangência de rotas. Os períodos de vigência de cada norma de monitoramento foram:</t>
  </si>
  <si>
    <t>Portaria DAC n° 1.213/DGAC/2001:</t>
  </si>
  <si>
    <t>Portaria DAC n° 447/DGAC/2004:</t>
  </si>
  <si>
    <t>Maio de 2004 a junho de 2010;</t>
  </si>
  <si>
    <t>Janeiro de 2002 a abril de 2004;</t>
  </si>
  <si>
    <t>Resolução ANAC n° 140/2010:</t>
  </si>
  <si>
    <t>A partir de julho de 2010.</t>
  </si>
  <si>
    <t xml:space="preserve">A tabela B apresenta a agregação exclusivamente dos dados referentes aos pares de aeroportos que tiveram monitoramento durante todo o período apresentado. </t>
  </si>
  <si>
    <t>Tabela 2A - Tarifa Real Mensal e Anual - Todas as Rotas</t>
  </si>
  <si>
    <t>Tarifa Real Anual</t>
  </si>
  <si>
    <t>Tabela 2B - Tarifa Real Mensal e Anual - Rotas monitoradas pelas Portarias 1213/2001 e 447/2004</t>
  </si>
  <si>
    <t>Variação % Anual Tarifa Real</t>
  </si>
  <si>
    <t>Rótulos de Linha</t>
  </si>
  <si>
    <t>Tabela 4A - Tarifa Real Trimestral - Todas as Rotas</t>
  </si>
  <si>
    <t>Trimestre</t>
  </si>
  <si>
    <t>Tabela 4B - Tarifa Real Trimestral - Rotas Monitoradas pelas Portarias 1213/2001 e 447/2004</t>
  </si>
  <si>
    <t>Tabela 5A - Variação % da Tarifa Real Trimestral - Todas as Rotas</t>
  </si>
  <si>
    <t>Tabela 5B - Variação % da Tarifa Real Trimestral - Rotas Monitoradas pelas Portarias 1213/2001 e 447/2004</t>
  </si>
  <si>
    <t>Tabela 6A - Tarifa Aérea Média Doméstica Real Semestral - Todas as Rotas</t>
  </si>
  <si>
    <t>Semestre</t>
  </si>
  <si>
    <t>Tabela 6B - Tarifa Aérea Média Doméstica Real Semestral - Rotas Monitoradas pelas Portarias 1213/2001 e 447/2004</t>
  </si>
  <si>
    <t>Tabela 7A - Variação % da Tarifa Aérea Média Doméstica Real Semestral - Todas as Rotas</t>
  </si>
  <si>
    <t>Tabela 7B - Variação % da Tarifa Aérea Média Doméstica Real Semestral - Rotas Monitoradas pelas Portarias 1213/2001 e 447/2004</t>
  </si>
  <si>
    <t>Faixa</t>
  </si>
  <si>
    <t>Intervalo de Tarifa Aérea Média Doméstica Real</t>
  </si>
  <si>
    <t>&gt; 0,00 e &lt; 100,00</t>
  </si>
  <si>
    <t>&gt;= 100,00 e &lt; 200,00</t>
  </si>
  <si>
    <t>&gt;= 200,00 e &lt; 300,00</t>
  </si>
  <si>
    <t>&gt;= 300,00 e &lt; 400,00</t>
  </si>
  <si>
    <t>&gt;= 400,00 e &lt; 500,00</t>
  </si>
  <si>
    <t>&gt;= 500,00 e &lt; 600,00</t>
  </si>
  <si>
    <t>&gt;= 600,00 e &lt; 700,00</t>
  </si>
  <si>
    <t>&gt;= 700,00 e &lt; 800,00</t>
  </si>
  <si>
    <t>&gt;= 800,00 e &lt; 900,00</t>
  </si>
  <si>
    <t>&gt;= 900,00 e &lt; 1.000,00</t>
  </si>
  <si>
    <t>&gt;= 1.000,00 e &lt; 1.100,00</t>
  </si>
  <si>
    <t>&gt;= 1.100,00 e &lt; 1.200,00</t>
  </si>
  <si>
    <t>13</t>
  </si>
  <si>
    <t>&gt;= 1.200,00 e &lt; 1.300,00</t>
  </si>
  <si>
    <t>14</t>
  </si>
  <si>
    <t>&gt;= 1.300,00 e &lt; 1.400,00</t>
  </si>
  <si>
    <t>15</t>
  </si>
  <si>
    <t>&gt;= 1.400,00 e &lt; 1.500,00</t>
  </si>
  <si>
    <t>16</t>
  </si>
  <si>
    <t>&gt;= 1.500,00</t>
  </si>
  <si>
    <t>Soma de %</t>
  </si>
  <si>
    <t>Yield Real Anual</t>
  </si>
  <si>
    <t>Variação % Yield Anual</t>
  </si>
  <si>
    <t>Intervalo de Yield Tarifa Aérea Médio Doméstico Real</t>
  </si>
  <si>
    <t>&gt; 0,00 e &lt; 0,10</t>
  </si>
  <si>
    <t>&gt;= 0,10 e &lt; 0,20</t>
  </si>
  <si>
    <t>&gt;= 0,20 e &lt; 0,30</t>
  </si>
  <si>
    <t>&gt;= 0,30 e &lt; 0,40</t>
  </si>
  <si>
    <t>&gt;= 0,40 e &lt; 0,50</t>
  </si>
  <si>
    <t>&gt;= 0,50 e &lt; 0,60</t>
  </si>
  <si>
    <t>&gt;= 0,60 e &lt; 0,70</t>
  </si>
  <si>
    <t>&gt;= 0,70 e &lt; 0,80</t>
  </si>
  <si>
    <t>&gt;= 0,80 e &lt; 0,90</t>
  </si>
  <si>
    <t>&gt;= 0,90 e &lt; 1,00</t>
  </si>
  <si>
    <t>&gt;= 1,00 e &lt;1,10</t>
  </si>
  <si>
    <t>&gt;= 1,10 e &lt; 1,20</t>
  </si>
  <si>
    <t>&gt;= 1,20 e &lt; 1,30</t>
  </si>
  <si>
    <t>&gt;= 1,30 e &lt; 1,40</t>
  </si>
  <si>
    <t>&gt; = 1,40 e &lt; 1,50</t>
  </si>
  <si>
    <t>&gt;= 1,50</t>
  </si>
  <si>
    <t>Distância Média Anual (km)</t>
  </si>
  <si>
    <t>TARIFA AÉREA MÉDIA DOMÉSTICA REAL MENSAL E ANUAL</t>
  </si>
  <si>
    <t>Tabela 3A - Variação % da Tarifa Aérea Média Doméstica Real mensal e anual  - Todas as rotas</t>
  </si>
  <si>
    <t>Tabela 3B - Variação % da Tarifa Aérea Média Doméstica Real mensal e anual  - Rotas monitoradas pelas Portarias 1213/2001 e 447/2004</t>
  </si>
  <si>
    <t>VARIAÇÃO PERCENTUAL DA TARIFA AÉREA MÉDIA REAL MENSAL E ANUAL</t>
  </si>
  <si>
    <t>TARIFA AÉREA MÉDIA REAL TRIMESTRAL</t>
  </si>
  <si>
    <t>VARIAÇÃO PERCENTUAL DA TARIFA AÉREA MÉDIA REAL TRIMESTRAL</t>
  </si>
  <si>
    <t>TARIFA AÉREA MÉDIA REAL SEMESTRAL</t>
  </si>
  <si>
    <t>VARIAÇÃO PERCENTUAL DA TARIFA AÉREA MÉDIA REAL SEMESTRAL</t>
  </si>
  <si>
    <t>YIELD TARIFA AÉREA MÉDIO DOMÉSTICO NOMINAL MENSAL E ANUAL</t>
  </si>
  <si>
    <t>VARIAÇÃO PERCENTUAL DO YIELD TARIFA AÉREA MÉDIO DOMÉSTICO REAL MENSAL E ANUAL</t>
  </si>
  <si>
    <t>YIELD TARIFA AÉREA MÉDIO DOMÉSTICO REAL MENSAL E ANUAL</t>
  </si>
  <si>
    <t>YIELD TARIFA AÉREA MÉDIO REAL TRIMESTRAL</t>
  </si>
  <si>
    <t>VARIAÇÃO PERCENTUAL DO YIELD TARIFA AÉREA MÉDIO REAL TRIMESTRAL</t>
  </si>
  <si>
    <t>YIELD TARIFA AÉREA MÉDIO REAL SEMESTRAL</t>
  </si>
  <si>
    <t>VARIAÇÃO PERCENTUAL DO YIELD TARIFA AÉREA MÉDIO REAL SEMESTRAL</t>
  </si>
  <si>
    <t>QUANTIDADE DE ASSENTOS COMERCIALIZADOS REGISTRADOS</t>
  </si>
  <si>
    <t>DISTÂNCIAS DIRETAS MÉDIAS MENSAL E ANUAL</t>
  </si>
  <si>
    <t>Total Assentos</t>
  </si>
  <si>
    <t>Yield Anual Nominal</t>
  </si>
  <si>
    <t>Tabela 1B - Tarifa Aérea Media Doméstica Nominal mensal e anual - Rotas Monitoradas pelas Portarias 1213/2001 e 447/2004</t>
  </si>
  <si>
    <t>Belém/Manaus/Belém</t>
  </si>
  <si>
    <t>Belém/Macapá/Belém</t>
  </si>
  <si>
    <t>Brasília/Belém/Brasília</t>
  </si>
  <si>
    <t>Brasília/Cuiabá/Brasília</t>
  </si>
  <si>
    <t>Brasília/Curitiba/Brasília</t>
  </si>
  <si>
    <t>Brasília/Fortaleza/Brasília</t>
  </si>
  <si>
    <t>Brasília/Goiânia/Brasília</t>
  </si>
  <si>
    <t>Brasília/Manaus/Brasília</t>
  </si>
  <si>
    <t>Brasília/Pampulha/Brasília</t>
  </si>
  <si>
    <t>Brasília/Porto Alegre/Brasília</t>
  </si>
  <si>
    <t>Brasília/Recife/Brasília</t>
  </si>
  <si>
    <t>Brasília/Salvador/Brasília</t>
  </si>
  <si>
    <t>Campinas/Brasília/Campinas</t>
  </si>
  <si>
    <t>Campinas/Curitiba/Campinas</t>
  </si>
  <si>
    <t>Congonhas/Araçatuba/Congonhas</t>
  </si>
  <si>
    <t>Congonhas/Bauru/Congonhas</t>
  </si>
  <si>
    <t>Congonhas/Brasília/Congonhas</t>
  </si>
  <si>
    <t>Congonhas/Campo Grande/Congonhas</t>
  </si>
  <si>
    <t>Congonhas/Cuiabá/Congonhas</t>
  </si>
  <si>
    <t>Congonhas/Curitiba/Congonhas</t>
  </si>
  <si>
    <t>Congonhas/Florianópolis/Congonhas</t>
  </si>
  <si>
    <t>Congonhas/Goiânia/Congonhas</t>
  </si>
  <si>
    <t>Congonhas/Joinville/Congonhas</t>
  </si>
  <si>
    <t>Congonhas/Londrina/Congonhas</t>
  </si>
  <si>
    <t>Congonhas/Marília/Congonhas</t>
  </si>
  <si>
    <t>Congonhas/Navegantes/Congonhas</t>
  </si>
  <si>
    <t>Congonhas/Pampulha/Congonhas</t>
  </si>
  <si>
    <t>Congonhas/Porto Alegre/Congonhas</t>
  </si>
  <si>
    <t>Congonhas/Porto Seguro/Congonhas</t>
  </si>
  <si>
    <t>Congonhas/Ribeirão Preto/Congonhas</t>
  </si>
  <si>
    <t>Congonhas/Salvador/Congonhas</t>
  </si>
  <si>
    <t>Congonhas/São José do Rio Preto/Congonhas</t>
  </si>
  <si>
    <t>Congonhas/Uberlândia/Congonhas</t>
  </si>
  <si>
    <t>Congonhas/Vitória/Congonhas</t>
  </si>
  <si>
    <t>Curitiba/Florianópolis/Curitiba</t>
  </si>
  <si>
    <t>Curitiba/Pampulha/Curitiba</t>
  </si>
  <si>
    <t>Curitiba/Porto Alegre/Curitiba</t>
  </si>
  <si>
    <t>Florianópolis/Porto Alegre/Florianópolis</t>
  </si>
  <si>
    <t>Galeão/Brasília/Galeão</t>
  </si>
  <si>
    <t>Galeão/Confins/Galeão</t>
  </si>
  <si>
    <t>Galeão/Congonhas/Galeão</t>
  </si>
  <si>
    <t>Galeão/Curitiba/Galeão</t>
  </si>
  <si>
    <t>Galeão/Fortaleza/Galeão</t>
  </si>
  <si>
    <t>Galeão/Guarulhos/Galeão</t>
  </si>
  <si>
    <t>Galeão/Porto Alegre/Galeão</t>
  </si>
  <si>
    <t>Galeão/Recife/Galeão</t>
  </si>
  <si>
    <t>Galeão/Salvador/Galeão</t>
  </si>
  <si>
    <t>Guarulhos/Brasília/Guarulhos</t>
  </si>
  <si>
    <t>Guarulhos/Confins/Guarulhos</t>
  </si>
  <si>
    <t>Guarulhos/Curitiba/Guarulhos</t>
  </si>
  <si>
    <t>Guarulhos/Florianópolis/Guarulhos</t>
  </si>
  <si>
    <t>Guarulhos/Fortaleza/Guarulhos</t>
  </si>
  <si>
    <t>Guarulhos/Foz do Iguaçu/Guarulhos</t>
  </si>
  <si>
    <t>Guarulhos/Manaus/Guarulhos</t>
  </si>
  <si>
    <t>Guarulhos/Porto Alegre/Guarulhos</t>
  </si>
  <si>
    <t>Guarulhos/Recife/Guarulhos</t>
  </si>
  <si>
    <t>Guarulhos/Salvador/Guarulhos</t>
  </si>
  <si>
    <t>Pampulha/Vitória/Pampulha</t>
  </si>
  <si>
    <t>Recife/Fortaleza/Recife</t>
  </si>
  <si>
    <t>Recife/Salvador/Recife</t>
  </si>
  <si>
    <t>Santos Dumont/Brasília/Santos Dumont</t>
  </si>
  <si>
    <t>Santos Dumont/Campinas/Santos Dumont</t>
  </si>
  <si>
    <t>Santos Dumont/Congonhas/Santos Dumont</t>
  </si>
  <si>
    <t>Santos Dumont/Curitiba/Santos Dumont</t>
  </si>
  <si>
    <t>Santos Dumont/Pampulha/Santos Dumont</t>
  </si>
  <si>
    <t>Santos Dumont/Porto Alegre/Santos Dumont</t>
  </si>
  <si>
    <t>Santos Dumont/Vitória/Santos Dumont</t>
  </si>
  <si>
    <t>ROTAS MONITORADAS</t>
  </si>
  <si>
    <t>Brasília/Confins/Brasília</t>
  </si>
  <si>
    <t>Brasília/Florianópolis/Brasília</t>
  </si>
  <si>
    <t>Campinas/Pampulha/Campinas</t>
  </si>
  <si>
    <t>Campinas/Porto Alegre/Campinas</t>
  </si>
  <si>
    <t>Congonhas/Campinas/Congonhas</t>
  </si>
  <si>
    <t>Congonhas/Cascavel/Congonhas</t>
  </si>
  <si>
    <t>Congonhas/Sorocaba/Congonhas</t>
  </si>
  <si>
    <t>Galeão/Campinas/Galeão</t>
  </si>
  <si>
    <t>Galeão/Florianópolis/Galeão</t>
  </si>
  <si>
    <t>Guarulhos/Campinas/Guarulhos</t>
  </si>
  <si>
    <t>Santos Dumont/Florianópolis/Santos Dumont</t>
  </si>
  <si>
    <t>Tabela 1: Tarifa Aérea Média Doméstica Nominal mensal e anual</t>
  </si>
  <si>
    <t xml:space="preserve">Tabela 2: Tarifa Aérea Média Doméstica Real mensal e anual </t>
  </si>
  <si>
    <t>Tabela 4: Tarifa Aérea Média Real trimestral</t>
  </si>
  <si>
    <t>Tabela 6: Tarifa Aérea Média Real semestral</t>
  </si>
  <si>
    <t>Selecione a tabela desejada:</t>
  </si>
  <si>
    <t>Tabela 27A - Rotas Monitoradas pela Portaria 1213/2001</t>
  </si>
  <si>
    <t>Tabela 27B- Rotas Monitoradas pela Portaria 447/2004</t>
  </si>
  <si>
    <t>Tabela 27C - Rotas Monitoradas pelas Portarias 1213/2001 e 447/2004</t>
  </si>
  <si>
    <t>Tabela 26A - Distâncias Diretas Médias Mensal e Anual - Todas as Rotas</t>
  </si>
  <si>
    <t>Tabela 26B - Distâncias Diretas Médias Mensal e Anual - Rotas Monitoradas pelas Portarias 1213/2001 e 447/2004</t>
  </si>
  <si>
    <t>Tabela 25A - Quantidade de assentos comercializados mensal e anual - Todas as Rotas</t>
  </si>
  <si>
    <t>Tabela 25B - Quantidade de assentos comercializados mensal e anual - Rotas Monitoradas pelas Portarias 1213/2001 e 447/2004</t>
  </si>
  <si>
    <t>Tabela 24A - Distribuição anual de assentos por faixa de Yield Real - Todas as Rotas</t>
  </si>
  <si>
    <t>Tabela 24B - Distribuição de assentos por faixa de Yield Real -Rotas Monitoradas pelas Portarias 1213/2001 e 447/2004</t>
  </si>
  <si>
    <t>DISTRIBUIÇÃO % DE ASSENTOS COMERCIALIZADOS POR INTERVALO DE YIELD TARIFA AÉREA MÉDIO DOMÉSTICO REAL TRIMESTRAL</t>
  </si>
  <si>
    <t>Tabela 22A - Distribuição de assentos por faixa de Yield Real trimestral - Todas as Rotas</t>
  </si>
  <si>
    <t>Tabela 22B - Distribuição de assentos por faixa de Yield Real trimestral - Rotas monitoradas pelas Portarias 1213/2001 e 447/2004</t>
  </si>
  <si>
    <t>1</t>
  </si>
  <si>
    <t>2</t>
  </si>
  <si>
    <t>3</t>
  </si>
  <si>
    <t>4</t>
  </si>
  <si>
    <t>Intervalo de Tarifa Aérea Média Doméstica Real \Trimestre</t>
  </si>
  <si>
    <t>Tabela 21A - Variação % Yield Tarifa Aérea Médio Doméstico Real Acumulado - Todas as Rotas</t>
  </si>
  <si>
    <t>Tabela 21B - Variação % Yield Tarifa Aérea Médio Doméstico Real Acumulado - Rotas Monitoradas pelas Portarias 1213/2001 e 447/2004</t>
  </si>
  <si>
    <t>Tabela 20A - Yield Tarifa Aérea Médio Doméstico Real Acumulado - Todas as Rotas</t>
  </si>
  <si>
    <t>Tabela 20B - Yield Tarifa Aérea Médio Doméstico Real Acumulado - Rotas Monitoradas pelas Portarias 1213/2001 e 447/2004</t>
  </si>
  <si>
    <t>Tabela 19A - Variação % Semestral do Yield Doméstico Real - Todas as Rotas</t>
  </si>
  <si>
    <t>Tabela 19B - Variação % Semestral do Yield Doméstico Real - Rotas Monitoradas pelas Portarias 1213/2001 e 447/2004</t>
  </si>
  <si>
    <t>Tabela 18A - Yield Real Médio em cada semestre - Todas as Rotas</t>
  </si>
  <si>
    <t>Tabela 18B - Yield Real Médio em cada semestre - Rotas Monitoradas pelas Portarias 1213/2001 e 447/2004</t>
  </si>
  <si>
    <t>Tabela 17A - Variação % Trimestral do Yield Doméstico Real - Todas as Rotas</t>
  </si>
  <si>
    <t>Tabela 17B - Variação % Trimestral do Yield Doméstico Real - Rotas Monitoradas pelas Portarias 1213/2001 e 447/2004</t>
  </si>
  <si>
    <t>Tabela 16A - Média Trimestral do Yield Real - Todas as Rotas</t>
  </si>
  <si>
    <t>Tabela 16B - Média Trimestral do Yield Real - Rotas Monitoradas pelas Portarias 1213 e 447</t>
  </si>
  <si>
    <t>Tabela 15A- Variação % do Yield  Doméstico Real mensal e anual - Todas as Rotas</t>
  </si>
  <si>
    <t>Tabela 15B- Variação % do Yield  Doméstico Real mensal e anual - Rotas Monitoradas pelas Portarias 1213 e 447</t>
  </si>
  <si>
    <t>Tabela 14A - Yield Real Mensal e Anual - Todas as Rotas</t>
  </si>
  <si>
    <t>Tabela 14B - Yield Real Mensal e Anual - Rotas Monitoradas pelas Portarias 1213 e 447</t>
  </si>
  <si>
    <t>Tabela 13A - Yield Nominal - Todas as Rotas</t>
  </si>
  <si>
    <t>Tabela 13B - Yield Nominal - Rotas Monitoradas pelas Portarias 1213/2001 e 447/2004</t>
  </si>
  <si>
    <t>Tabela 12A - Distribuição de assentos por faixa de Tarifa  - Todas as Rotas</t>
  </si>
  <si>
    <t>Tabela 10A - Distribuição Trimestral de Assentos por Faixa de Tarifa  - Todas as Rotas</t>
  </si>
  <si>
    <t>Tabela 10B - Distribuição Trimestral de Assentos por Faixa de Tarifa  - Rotas Monitoradas pelas Portarias 1213/2001 e 447/2004</t>
  </si>
  <si>
    <t>DISTRIBUIÇÃO % DE ASSENTOS COMERCIALIZADOS POR INTERVALO DE TARIFA AÉREA MÉDIA DOMÉSTICA REAL TRIMESTRAL</t>
  </si>
  <si>
    <t>Intervalo de Tarifa Aérea Média Doméstica Real \ Trimestre</t>
  </si>
  <si>
    <t>Tabela 13: Yield Tarifa Aérea Médio Doméstico Nominal mensal e anual</t>
  </si>
  <si>
    <t>Tabela 14: Yield Tarifa Aérea Médio Doméstico Real mensal e anual</t>
  </si>
  <si>
    <t>Tabela 16: Yield Tarifa Aérea Médio Real trimestral</t>
  </si>
  <si>
    <t>Tabela 18: Yield Tarifa Aérea Médio Real semestral</t>
  </si>
  <si>
    <t>Tabela 19: Variação percentual do Yield Tarifa Aérea Médio Real semestral</t>
  </si>
  <si>
    <t>Tabela 25: Quantidade de assentos comercializados registrados</t>
  </si>
  <si>
    <t>Tabela 26: Distâncias diretas médias mensal e anual</t>
  </si>
  <si>
    <t>Tabela 27: Rotas monitoradas</t>
  </si>
  <si>
    <t>Tabela 10: Distribuição % de assentos comercializados por intervalo de tarifa aérea média doméstica real trimestral</t>
  </si>
  <si>
    <t>Tabela 12: Distribuição % de assentos comercializados por intervalo de Tarifa Aérea Média Doméstica Real anual</t>
  </si>
  <si>
    <t>DISTRIBUIÇÃO % DE ASSENTOS COMERCIALIZADOS POR INTERVALO DE TARIFA AÉREA MÉDIA DOMÉSTICA REAL ANUAL</t>
  </si>
  <si>
    <t>DISTRIBUIÇÃO % DE ASSENTOS COMERCIALIZADOS POR INTERVALO DE YIELD TARIFA AÉREA MÉDIO DOMÉSTICO REAL ANUAL</t>
  </si>
  <si>
    <t>Tabela 24: Distribuição % de assentos comercializados por intervalo de Yield Tarifa Aérea Médio Doméstico Real anual</t>
  </si>
  <si>
    <t>Tabela 22: Distribuição % de assentos comercializados por intervalo de Yield Tarifa Aérea Médio Doméstico Real trimestral</t>
  </si>
  <si>
    <t>Tabela 5: Variação percentual da Tarifa Aérea Média Real trimestral</t>
  </si>
  <si>
    <t>Tabela 7: Variação percentual da Tarifa Aérea Média Real semestral</t>
  </si>
  <si>
    <t>Tabela 15: Variação percentual do Yield Tarifa Aérea Médio Doméstico Real mensal e anual</t>
  </si>
  <si>
    <t>Tabela 3: Variação percentual da Tarifa Aérea Média Real mensal e anual</t>
  </si>
  <si>
    <t>Tabela 17: Variação percentual do Yield Tarifa Aérea Médio Real trimestral</t>
  </si>
  <si>
    <t>Tabela 125B - Distribuição de Tarifa por faixa - Rotas monitoradas pelas Portarias 1213/2001 e 447/2004</t>
  </si>
  <si>
    <t>2015</t>
  </si>
  <si>
    <t>Índice</t>
  </si>
  <si>
    <t>2016</t>
  </si>
  <si>
    <t>2017</t>
  </si>
  <si>
    <t>Observação: os valores monetários apresentados como reais estão atualizados pelo IPCA a dezembro de 2016.</t>
  </si>
  <si>
    <t>TARIFA AÉREA MÉDIA REAL DO PERÍODO DE JANEIRO A DEZEMBRO DE CADA ANO</t>
  </si>
  <si>
    <t>Período de janeiro a dezembro</t>
  </si>
  <si>
    <t>VARIAÇÃO PERCENTUAL DA TARIFA AÉREA MÉDIA REAL DO PERÍODO DE JANEIRO A DEZEMBRO DE CADA ANO</t>
  </si>
  <si>
    <t>DISTRIBUIÇÃO % DE ASSENTOS COMERCIALIZADOS POR INTERVALO DE TARIFA AÉREA MÉDIA DOMÉSTICA REAL NO PERÍODO DE JANEIRO A DEZEMBRO DE CADA ANO</t>
  </si>
  <si>
    <t>Tabela 11A - Distribuição de Tarifa por faixa no período de janeiro a dezembro de cada ano - Todas as Rotas</t>
  </si>
  <si>
    <t>Tabela 11B - Distribuição de Tarifa por faixa no período de janeiro a dezembro  de cada ano - Rotas Monitoradas pelas Portarias 1213/2001 e 447/2004</t>
  </si>
  <si>
    <t>YIELD TARIFA AÉREA MÉDIO REAL DO PERÍODO DE JANEIRO A DEZEMBRO DE CADA ANO</t>
  </si>
  <si>
    <t>DISTRIBUIÇÃO % DE ASSENTOS COMERCIALIZADOS POR INTERVALO DE YIELD TARIFA AÉREA MÉDIO DOMÉSTICO REAL NO PERÍODO DE JANEIRO A DEZEMBRO DE CADA ANO</t>
  </si>
  <si>
    <t>Tabela 23A - Distribuição de assentos por faixa de Yield Real no período de janeiro a dezembro de cada ano - Todas as Rotas</t>
  </si>
  <si>
    <t>Tabela 23B - Distribuição de assentos por faixa de Yield Real no período de janeiro a dezembro de cada ano - Rotas monitoradas pelas Portarias 1213/2001 e 447/2004</t>
  </si>
  <si>
    <t>Tabela 8: Tarifa Aérea Média Real do período de janeiro a dezembro de cada ano</t>
  </si>
  <si>
    <t>Tabela 9: Variação percentual da Tarifa Aérea Média Real do período de janeiro a dezembro de cada ano</t>
  </si>
  <si>
    <t>Tabela 11: Distribuição % de assentos comercializados por intervalo de Tarifa Aérea Média Doméstica Real no período de janeiro a dezembro de cada ano</t>
  </si>
  <si>
    <t>Tabela 20: Yield Tarifa Aérea Médio Real do período de janeiro a dezembro de cada ano</t>
  </si>
  <si>
    <t>Tabela 21: Variação percentual do Yield Tarifa Aérea Médio Real do período de janeiro a dezembro de cada ano</t>
  </si>
  <si>
    <t>Tabela 23: Distribuição % de assentos comercializados por intervalo de Yield Tarifa Aérea Médio Doméstico Real no período de janeiro a dezembro de cada ano</t>
  </si>
  <si>
    <t>RELATÓRIO DE TARIFAS AÉREAS DOMÉSTICAS COMERCIALIZADAS - 36ª EDIÇÃO</t>
  </si>
  <si>
    <t>VARIAÇÃO PERCENTUAL DO YIELD TARIFA AÉREA MÉDIO REAL DO PERÍODO DE JANEIRO A DEZEMBRO DE CADA ANO</t>
  </si>
  <si>
    <t>Tabela 8A - Tarifa Aérea Média Doméstica Real do período de janeiro a dezembro - Todas as Rotas</t>
  </si>
  <si>
    <t>Tabela 8B - Tarifa Aérea Média Doméstica Real do período de janeiro a dezembro - Rotas Monitoradas pelas Portarias 1213/2001 e 447/2004</t>
  </si>
  <si>
    <t>Tabela 9A - Variação % Tarifa Aérea Média Doméstica Real do período de janeiro a dezembro de cada ano - Todas as Rotas</t>
  </si>
  <si>
    <t>Tabela 9B - Variação % Tarifa Aérea Média Doméstica Real do período de janeiro a dezembro de cada ano - Rotas Monitoradas pelas Portarias 1213/2001 e 447/2004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</si>
</sst>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0.00_ ;[Red]\-0.00\ "/>
    <numFmt numFmtId="165" formatCode="0.00_);[Red]\(0.00\)"/>
    <numFmt numFmtId="166" formatCode="0.00;[Red]0.00"/>
    <numFmt numFmtId="167" formatCode="0.00000_ ;[Red]\-0.00000\ "/>
    <numFmt numFmtId="168" formatCode="_-* #,##0_-;\-* #,##0_-;_-* &quot;-&quot;??_-;_-@_-"/>
    <numFmt numFmtId="169" formatCode="0.00000"/>
    <numFmt numFmtId="170" formatCode="0.0%"/>
    <numFmt numFmtId="171" formatCode="_-* #,##0.00000_-;\-* #,##0.00000_-;_-* &quot;-&quot;??_-;_-@_-"/>
    <numFmt numFmtId="172" formatCode="0.0_ ;[Red]\-0.0\ "/>
    <numFmt numFmtId="173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1" tint="0.499984740745262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1" tint="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0" tint="-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0" tint="-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0" tint="-0.499984740745262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/>
      <right/>
      <top style="medium">
        <color indexed="64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indexed="64"/>
      </right>
      <top style="thin">
        <color theme="1" tint="0.499984740745262"/>
      </top>
      <bottom/>
      <diagonal/>
    </border>
    <border>
      <left/>
      <right style="medium">
        <color indexed="64"/>
      </right>
      <top style="thin">
        <color theme="0" tint="-0.499984740745262"/>
      </top>
      <bottom/>
      <diagonal/>
    </border>
    <border>
      <left/>
      <right style="medium">
        <color indexed="64"/>
      </right>
      <top/>
      <bottom style="thin">
        <color theme="0" tint="-0.499984740745262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42">
    <xf numFmtId="0" fontId="0" fillId="0" borderId="0" xfId="0"/>
    <xf numFmtId="2" fontId="0" fillId="0" borderId="4" xfId="0" applyNumberFormat="1" applyFont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4" xfId="0" applyFont="1" applyFill="1" applyBorder="1" applyAlignment="1">
      <alignment horizontal="left"/>
    </xf>
    <xf numFmtId="0" fontId="0" fillId="5" borderId="0" xfId="0" applyFill="1"/>
    <xf numFmtId="0" fontId="2" fillId="4" borderId="3" xfId="0" applyFont="1" applyFill="1" applyBorder="1"/>
    <xf numFmtId="0" fontId="2" fillId="5" borderId="5" xfId="0" applyFont="1" applyFill="1" applyBorder="1"/>
    <xf numFmtId="0" fontId="0" fillId="5" borderId="6" xfId="0" applyFill="1" applyBorder="1"/>
    <xf numFmtId="0" fontId="0" fillId="5" borderId="7" xfId="0" applyFill="1" applyBorder="1"/>
    <xf numFmtId="0" fontId="2" fillId="4" borderId="8" xfId="0" applyFont="1" applyFill="1" applyBorder="1"/>
    <xf numFmtId="0" fontId="0" fillId="0" borderId="0" xfId="0" applyBorder="1"/>
    <xf numFmtId="0" fontId="0" fillId="0" borderId="9" xfId="0" applyBorder="1"/>
    <xf numFmtId="0" fontId="2" fillId="4" borderId="10" xfId="0" applyFont="1" applyFill="1" applyBorder="1"/>
    <xf numFmtId="0" fontId="2" fillId="4" borderId="11" xfId="0" applyFont="1" applyFill="1" applyBorder="1"/>
    <xf numFmtId="0" fontId="2" fillId="4" borderId="12" xfId="0" applyFont="1" applyFill="1" applyBorder="1" applyAlignment="1">
      <alignment horizontal="left"/>
    </xf>
    <xf numFmtId="2" fontId="0" fillId="0" borderId="13" xfId="0" applyNumberFormat="1" applyFont="1" applyBorder="1"/>
    <xf numFmtId="0" fontId="2" fillId="4" borderId="14" xfId="0" applyFont="1" applyFill="1" applyBorder="1" applyAlignment="1">
      <alignment horizontal="left"/>
    </xf>
    <xf numFmtId="2" fontId="0" fillId="0" borderId="15" xfId="0" applyNumberFormat="1" applyFont="1" applyBorder="1"/>
    <xf numFmtId="0" fontId="0" fillId="0" borderId="16" xfId="0" applyBorder="1"/>
    <xf numFmtId="2" fontId="0" fillId="6" borderId="4" xfId="0" applyNumberFormat="1" applyFont="1" applyFill="1" applyBorder="1"/>
    <xf numFmtId="2" fontId="0" fillId="7" borderId="4" xfId="0" applyNumberFormat="1" applyFont="1" applyFill="1" applyBorder="1"/>
    <xf numFmtId="2" fontId="0" fillId="3" borderId="4" xfId="0" applyNumberFormat="1" applyFont="1" applyFill="1" applyBorder="1"/>
    <xf numFmtId="2" fontId="0" fillId="3" borderId="15" xfId="0" applyNumberFormat="1" applyFont="1" applyFill="1" applyBorder="1"/>
    <xf numFmtId="0" fontId="2" fillId="5" borderId="5" xfId="0" applyFont="1" applyFill="1" applyBorder="1" applyAlignment="1">
      <alignment horizontal="left"/>
    </xf>
    <xf numFmtId="2" fontId="0" fillId="6" borderId="13" xfId="0" applyNumberFormat="1" applyFont="1" applyFill="1" applyBorder="1"/>
    <xf numFmtId="2" fontId="0" fillId="7" borderId="13" xfId="0" applyNumberFormat="1" applyFont="1" applyFill="1" applyBorder="1"/>
    <xf numFmtId="2" fontId="0" fillId="3" borderId="13" xfId="0" applyNumberFormat="1" applyFont="1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8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2" fontId="0" fillId="0" borderId="0" xfId="0" applyNumberFormat="1"/>
    <xf numFmtId="164" fontId="0" fillId="0" borderId="4" xfId="0" applyNumberFormat="1" applyFont="1" applyBorder="1"/>
    <xf numFmtId="164" fontId="0" fillId="0" borderId="2" xfId="0" applyNumberFormat="1" applyFont="1" applyBorder="1"/>
    <xf numFmtId="165" fontId="0" fillId="0" borderId="0" xfId="0" applyNumberFormat="1" applyFont="1" applyBorder="1"/>
    <xf numFmtId="166" fontId="0" fillId="0" borderId="0" xfId="0" applyNumberFormat="1" applyBorder="1"/>
    <xf numFmtId="167" fontId="0" fillId="0" borderId="4" xfId="0" applyNumberFormat="1" applyFont="1" applyBorder="1"/>
    <xf numFmtId="167" fontId="0" fillId="0" borderId="2" xfId="0" applyNumberFormat="1" applyFont="1" applyBorder="1"/>
    <xf numFmtId="168" fontId="0" fillId="0" borderId="4" xfId="1" applyNumberFormat="1" applyFont="1" applyBorder="1"/>
    <xf numFmtId="0" fontId="3" fillId="2" borderId="0" xfId="0" applyFont="1" applyFill="1" applyAlignment="1">
      <alignment horizontal="left" vertical="center"/>
    </xf>
    <xf numFmtId="2" fontId="0" fillId="0" borderId="13" xfId="0" applyNumberFormat="1" applyFont="1" applyFill="1" applyBorder="1"/>
    <xf numFmtId="2" fontId="0" fillId="0" borderId="4" xfId="0" applyNumberFormat="1" applyFont="1" applyFill="1" applyBorder="1"/>
    <xf numFmtId="0" fontId="2" fillId="5" borderId="0" xfId="0" applyFont="1" applyFill="1" applyBorder="1" applyAlignment="1">
      <alignment horizontal="left"/>
    </xf>
    <xf numFmtId="164" fontId="0" fillId="6" borderId="4" xfId="0" applyNumberFormat="1" applyFont="1" applyFill="1" applyBorder="1"/>
    <xf numFmtId="164" fontId="0" fillId="7" borderId="4" xfId="0" applyNumberFormat="1" applyFont="1" applyFill="1" applyBorder="1"/>
    <xf numFmtId="164" fontId="0" fillId="3" borderId="4" xfId="0" applyNumberFormat="1" applyFont="1" applyFill="1" applyBorder="1"/>
    <xf numFmtId="164" fontId="0" fillId="3" borderId="2" xfId="0" applyNumberFormat="1" applyFont="1" applyFill="1" applyBorder="1"/>
    <xf numFmtId="164" fontId="0" fillId="0" borderId="4" xfId="0" applyNumberFormat="1" applyFont="1" applyFill="1" applyBorder="1"/>
    <xf numFmtId="0" fontId="2" fillId="5" borderId="0" xfId="0" applyFont="1" applyFill="1" applyBorder="1"/>
    <xf numFmtId="169" fontId="0" fillId="6" borderId="4" xfId="0" applyNumberFormat="1" applyFont="1" applyFill="1" applyBorder="1"/>
    <xf numFmtId="169" fontId="0" fillId="7" borderId="4" xfId="0" applyNumberFormat="1" applyFont="1" applyFill="1" applyBorder="1"/>
    <xf numFmtId="169" fontId="0" fillId="3" borderId="4" xfId="0" applyNumberFormat="1" applyFont="1" applyFill="1" applyBorder="1"/>
    <xf numFmtId="169" fontId="0" fillId="3" borderId="15" xfId="0" applyNumberFormat="1" applyFont="1" applyFill="1" applyBorder="1"/>
    <xf numFmtId="169" fontId="0" fillId="0" borderId="15" xfId="0" applyNumberFormat="1" applyFont="1" applyBorder="1"/>
    <xf numFmtId="169" fontId="0" fillId="6" borderId="13" xfId="0" applyNumberFormat="1" applyFont="1" applyFill="1" applyBorder="1"/>
    <xf numFmtId="169" fontId="0" fillId="0" borderId="13" xfId="0" applyNumberFormat="1" applyFont="1" applyBorder="1"/>
    <xf numFmtId="169" fontId="0" fillId="7" borderId="13" xfId="0" applyNumberFormat="1" applyFont="1" applyFill="1" applyBorder="1"/>
    <xf numFmtId="169" fontId="0" fillId="3" borderId="13" xfId="0" applyNumberFormat="1" applyFont="1" applyFill="1" applyBorder="1"/>
    <xf numFmtId="169" fontId="0" fillId="0" borderId="4" xfId="0" applyNumberFormat="1" applyFont="1" applyBorder="1"/>
    <xf numFmtId="169" fontId="0" fillId="0" borderId="13" xfId="0" applyNumberFormat="1" applyFont="1" applyFill="1" applyBorder="1"/>
    <xf numFmtId="167" fontId="0" fillId="6" borderId="4" xfId="0" applyNumberFormat="1" applyFont="1" applyFill="1" applyBorder="1"/>
    <xf numFmtId="167" fontId="0" fillId="7" borderId="4" xfId="0" applyNumberFormat="1" applyFont="1" applyFill="1" applyBorder="1"/>
    <xf numFmtId="167" fontId="0" fillId="3" borderId="4" xfId="0" applyNumberFormat="1" applyFont="1" applyFill="1" applyBorder="1"/>
    <xf numFmtId="167" fontId="0" fillId="3" borderId="2" xfId="0" applyNumberFormat="1" applyFont="1" applyFill="1" applyBorder="1"/>
    <xf numFmtId="168" fontId="0" fillId="6" borderId="4" xfId="1" applyNumberFormat="1" applyFont="1" applyFill="1" applyBorder="1"/>
    <xf numFmtId="168" fontId="0" fillId="7" borderId="4" xfId="1" applyNumberFormat="1" applyFont="1" applyFill="1" applyBorder="1"/>
    <xf numFmtId="168" fontId="0" fillId="3" borderId="4" xfId="1" applyNumberFormat="1" applyFont="1" applyFill="1" applyBorder="1"/>
    <xf numFmtId="168" fontId="0" fillId="3" borderId="15" xfId="1" applyNumberFormat="1" applyFont="1" applyFill="1" applyBorder="1"/>
    <xf numFmtId="168" fontId="0" fillId="0" borderId="15" xfId="1" applyNumberFormat="1" applyFont="1" applyBorder="1"/>
    <xf numFmtId="1" fontId="0" fillId="6" borderId="4" xfId="0" applyNumberFormat="1" applyFont="1" applyFill="1" applyBorder="1"/>
    <xf numFmtId="1" fontId="0" fillId="7" borderId="4" xfId="0" applyNumberFormat="1" applyFont="1" applyFill="1" applyBorder="1"/>
    <xf numFmtId="1" fontId="0" fillId="0" borderId="15" xfId="0" applyNumberFormat="1" applyFont="1" applyBorder="1"/>
    <xf numFmtId="1" fontId="0" fillId="0" borderId="4" xfId="0" applyNumberFormat="1" applyFont="1" applyBorder="1"/>
    <xf numFmtId="1" fontId="0" fillId="6" borderId="13" xfId="0" applyNumberFormat="1" applyFont="1" applyFill="1" applyBorder="1"/>
    <xf numFmtId="1" fontId="0" fillId="0" borderId="13" xfId="0" applyNumberFormat="1" applyFont="1" applyBorder="1"/>
    <xf numFmtId="1" fontId="0" fillId="7" borderId="13" xfId="0" applyNumberFormat="1" applyFont="1" applyFill="1" applyBorder="1"/>
    <xf numFmtId="0" fontId="2" fillId="4" borderId="21" xfId="0" applyFont="1" applyFill="1" applyBorder="1"/>
    <xf numFmtId="0" fontId="2" fillId="4" borderId="15" xfId="0" applyFont="1" applyFill="1" applyBorder="1" applyAlignment="1">
      <alignment horizontal="left"/>
    </xf>
    <xf numFmtId="0" fontId="2" fillId="4" borderId="15" xfId="0" quotePrefix="1" applyFont="1" applyFill="1" applyBorder="1" applyAlignment="1">
      <alignment horizontal="left"/>
    </xf>
    <xf numFmtId="168" fontId="0" fillId="6" borderId="13" xfId="1" applyNumberFormat="1" applyFont="1" applyFill="1" applyBorder="1"/>
    <xf numFmtId="168" fontId="0" fillId="0" borderId="13" xfId="1" applyNumberFormat="1" applyFont="1" applyBorder="1"/>
    <xf numFmtId="168" fontId="0" fillId="7" borderId="13" xfId="1" applyNumberFormat="1" applyFont="1" applyFill="1" applyBorder="1"/>
    <xf numFmtId="168" fontId="0" fillId="3" borderId="13" xfId="1" applyNumberFormat="1" applyFont="1" applyFill="1" applyBorder="1"/>
    <xf numFmtId="168" fontId="0" fillId="3" borderId="20" xfId="1" applyNumberFormat="1" applyFont="1" applyFill="1" applyBorder="1"/>
    <xf numFmtId="168" fontId="0" fillId="0" borderId="20" xfId="1" applyNumberFormat="1" applyFont="1" applyBorder="1"/>
    <xf numFmtId="164" fontId="0" fillId="0" borderId="15" xfId="0" applyNumberFormat="1" applyFont="1" applyBorder="1"/>
    <xf numFmtId="164" fontId="0" fillId="6" borderId="15" xfId="0" applyNumberFormat="1" applyFont="1" applyFill="1" applyBorder="1"/>
    <xf numFmtId="164" fontId="0" fillId="7" borderId="15" xfId="0" applyNumberFormat="1" applyFont="1" applyFill="1" applyBorder="1"/>
    <xf numFmtId="164" fontId="0" fillId="3" borderId="15" xfId="0" applyNumberFormat="1" applyFont="1" applyFill="1" applyBorder="1"/>
    <xf numFmtId="164" fontId="0" fillId="3" borderId="9" xfId="0" applyNumberFormat="1" applyFont="1" applyFill="1" applyBorder="1"/>
    <xf numFmtId="164" fontId="0" fillId="3" borderId="17" xfId="0" applyNumberFormat="1" applyFont="1" applyFill="1" applyBorder="1"/>
    <xf numFmtId="0" fontId="2" fillId="4" borderId="24" xfId="0" applyFont="1" applyFill="1" applyBorder="1"/>
    <xf numFmtId="164" fontId="0" fillId="3" borderId="25" xfId="0" applyNumberFormat="1" applyFont="1" applyFill="1" applyBorder="1"/>
    <xf numFmtId="164" fontId="0" fillId="3" borderId="22" xfId="0" applyNumberFormat="1" applyFont="1" applyFill="1" applyBorder="1"/>
    <xf numFmtId="0" fontId="0" fillId="5" borderId="26" xfId="0" applyFill="1" applyBorder="1"/>
    <xf numFmtId="164" fontId="0" fillId="0" borderId="25" xfId="0" applyNumberFormat="1" applyFont="1" applyFill="1" applyBorder="1"/>
    <xf numFmtId="164" fontId="0" fillId="0" borderId="9" xfId="0" applyNumberFormat="1" applyFont="1" applyFill="1" applyBorder="1"/>
    <xf numFmtId="164" fontId="0" fillId="0" borderId="15" xfId="0" applyNumberFormat="1" applyFont="1" applyFill="1" applyBorder="1"/>
    <xf numFmtId="164" fontId="0" fillId="0" borderId="22" xfId="0" applyNumberFormat="1" applyFont="1" applyFill="1" applyBorder="1"/>
    <xf numFmtId="164" fontId="0" fillId="0" borderId="17" xfId="0" applyNumberFormat="1" applyFont="1" applyFill="1" applyBorder="1"/>
    <xf numFmtId="0" fontId="2" fillId="5" borderId="27" xfId="0" applyFont="1" applyFill="1" applyBorder="1"/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ill="1" applyBorder="1" applyAlignment="1">
      <alignment horizontal="left"/>
    </xf>
    <xf numFmtId="0" fontId="0" fillId="0" borderId="0" xfId="0" applyFill="1"/>
    <xf numFmtId="167" fontId="0" fillId="0" borderId="13" xfId="0" applyNumberFormat="1" applyFont="1" applyBorder="1"/>
    <xf numFmtId="0" fontId="2" fillId="4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21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NumberFormat="1"/>
    <xf numFmtId="170" fontId="0" fillId="0" borderId="0" xfId="3" applyNumberFormat="1" applyFont="1" applyAlignment="1">
      <alignment horizontal="left"/>
    </xf>
    <xf numFmtId="170" fontId="0" fillId="0" borderId="0" xfId="0" applyNumberFormat="1"/>
    <xf numFmtId="0" fontId="2" fillId="5" borderId="39" xfId="0" applyFont="1" applyFill="1" applyBorder="1"/>
    <xf numFmtId="0" fontId="2" fillId="4" borderId="40" xfId="0" applyFont="1" applyFill="1" applyBorder="1"/>
    <xf numFmtId="0" fontId="2" fillId="4" borderId="41" xfId="0" applyFont="1" applyFill="1" applyBorder="1"/>
    <xf numFmtId="0" fontId="2" fillId="4" borderId="42" xfId="0" applyFont="1" applyFill="1" applyBorder="1" applyAlignment="1">
      <alignment horizontal="left"/>
    </xf>
    <xf numFmtId="170" fontId="0" fillId="0" borderId="43" xfId="3" applyNumberFormat="1" applyFont="1" applyBorder="1"/>
    <xf numFmtId="170" fontId="0" fillId="0" borderId="43" xfId="3" applyNumberFormat="1" applyFont="1" applyFill="1" applyBorder="1"/>
    <xf numFmtId="171" fontId="0" fillId="0" borderId="43" xfId="1" applyNumberFormat="1" applyFont="1" applyFill="1" applyBorder="1"/>
    <xf numFmtId="171" fontId="0" fillId="0" borderId="45" xfId="1" applyNumberFormat="1" applyFont="1" applyFill="1" applyBorder="1"/>
    <xf numFmtId="171" fontId="0" fillId="6" borderId="43" xfId="1" applyNumberFormat="1" applyFont="1" applyFill="1" applyBorder="1"/>
    <xf numFmtId="171" fontId="0" fillId="0" borderId="43" xfId="1" applyNumberFormat="1" applyFont="1" applyBorder="1"/>
    <xf numFmtId="171" fontId="0" fillId="7" borderId="43" xfId="1" applyNumberFormat="1" applyFont="1" applyFill="1" applyBorder="1"/>
    <xf numFmtId="171" fontId="0" fillId="3" borderId="43" xfId="1" applyNumberFormat="1" applyFont="1" applyFill="1" applyBorder="1"/>
    <xf numFmtId="171" fontId="0" fillId="3" borderId="45" xfId="1" applyNumberFormat="1" applyFont="1" applyFill="1" applyBorder="1"/>
    <xf numFmtId="2" fontId="0" fillId="7" borderId="1" xfId="0" applyNumberFormat="1" applyFont="1" applyFill="1" applyBorder="1"/>
    <xf numFmtId="2" fontId="0" fillId="6" borderId="1" xfId="0" applyNumberFormat="1" applyFont="1" applyFill="1" applyBorder="1"/>
    <xf numFmtId="0" fontId="2" fillId="4" borderId="12" xfId="0" applyFont="1" applyFill="1" applyBorder="1"/>
    <xf numFmtId="0" fontId="2" fillId="4" borderId="4" xfId="0" applyFont="1" applyFill="1" applyBorder="1" applyAlignment="1">
      <alignment horizontal="right"/>
    </xf>
    <xf numFmtId="0" fontId="2" fillId="5" borderId="47" xfId="0" applyFont="1" applyFill="1" applyBorder="1"/>
    <xf numFmtId="0" fontId="2" fillId="5" borderId="46" xfId="0" applyFont="1" applyFill="1" applyBorder="1"/>
    <xf numFmtId="0" fontId="2" fillId="5" borderId="48" xfId="0" applyFont="1" applyFill="1" applyBorder="1"/>
    <xf numFmtId="0" fontId="2" fillId="4" borderId="4" xfId="0" applyFont="1" applyFill="1" applyBorder="1" applyAlignment="1">
      <alignment horizontal="center"/>
    </xf>
    <xf numFmtId="2" fontId="0" fillId="0" borderId="1" xfId="0" applyNumberFormat="1" applyFont="1" applyFill="1" applyBorder="1"/>
    <xf numFmtId="43" fontId="0" fillId="6" borderId="43" xfId="1" applyNumberFormat="1" applyFont="1" applyFill="1" applyBorder="1"/>
    <xf numFmtId="43" fontId="0" fillId="0" borderId="43" xfId="1" applyNumberFormat="1" applyFont="1" applyBorder="1"/>
    <xf numFmtId="43" fontId="0" fillId="7" borderId="43" xfId="1" applyNumberFormat="1" applyFont="1" applyFill="1" applyBorder="1"/>
    <xf numFmtId="43" fontId="0" fillId="3" borderId="43" xfId="1" applyNumberFormat="1" applyFont="1" applyFill="1" applyBorder="1"/>
    <xf numFmtId="43" fontId="0" fillId="3" borderId="45" xfId="1" applyNumberFormat="1" applyFont="1" applyFill="1" applyBorder="1"/>
    <xf numFmtId="43" fontId="0" fillId="0" borderId="43" xfId="1" applyNumberFormat="1" applyFont="1" applyFill="1" applyBorder="1"/>
    <xf numFmtId="43" fontId="0" fillId="0" borderId="45" xfId="1" applyNumberFormat="1" applyFont="1" applyFill="1" applyBorder="1"/>
    <xf numFmtId="172" fontId="0" fillId="0" borderId="43" xfId="3" applyNumberFormat="1" applyFont="1" applyBorder="1"/>
    <xf numFmtId="172" fontId="0" fillId="6" borderId="43" xfId="3" applyNumberFormat="1" applyFont="1" applyFill="1" applyBorder="1"/>
    <xf numFmtId="172" fontId="0" fillId="7" borderId="43" xfId="3" applyNumberFormat="1" applyFont="1" applyFill="1" applyBorder="1"/>
    <xf numFmtId="172" fontId="0" fillId="3" borderId="43" xfId="3" applyNumberFormat="1" applyFont="1" applyFill="1" applyBorder="1"/>
    <xf numFmtId="172" fontId="0" fillId="3" borderId="45" xfId="3" applyNumberFormat="1" applyFont="1" applyFill="1" applyBorder="1"/>
    <xf numFmtId="172" fontId="0" fillId="0" borderId="0" xfId="0" applyNumberFormat="1"/>
    <xf numFmtId="172" fontId="0" fillId="0" borderId="43" xfId="3" applyNumberFormat="1" applyFont="1" applyFill="1" applyBorder="1"/>
    <xf numFmtId="172" fontId="0" fillId="0" borderId="45" xfId="3" applyNumberFormat="1" applyFont="1" applyFill="1" applyBorder="1"/>
    <xf numFmtId="172" fontId="0" fillId="0" borderId="4" xfId="0" applyNumberFormat="1" applyFont="1" applyFill="1" applyBorder="1"/>
    <xf numFmtId="172" fontId="0" fillId="6" borderId="4" xfId="0" applyNumberFormat="1" applyFont="1" applyFill="1" applyBorder="1"/>
    <xf numFmtId="172" fontId="0" fillId="7" borderId="4" xfId="0" applyNumberFormat="1" applyFont="1" applyFill="1" applyBorder="1"/>
    <xf numFmtId="172" fontId="0" fillId="3" borderId="4" xfId="0" applyNumberFormat="1" applyFont="1" applyFill="1" applyBorder="1"/>
    <xf numFmtId="172" fontId="0" fillId="3" borderId="15" xfId="0" applyNumberFormat="1" applyFont="1" applyFill="1" applyBorder="1"/>
    <xf numFmtId="172" fontId="0" fillId="0" borderId="15" xfId="0" applyNumberFormat="1" applyFont="1" applyBorder="1"/>
    <xf numFmtId="172" fontId="0" fillId="0" borderId="4" xfId="0" applyNumberFormat="1" applyFont="1" applyBorder="1"/>
    <xf numFmtId="172" fontId="0" fillId="6" borderId="13" xfId="0" applyNumberFormat="1" applyFont="1" applyFill="1" applyBorder="1"/>
    <xf numFmtId="172" fontId="0" fillId="0" borderId="13" xfId="0" applyNumberFormat="1" applyFont="1" applyFill="1" applyBorder="1"/>
    <xf numFmtId="172" fontId="0" fillId="7" borderId="13" xfId="0" applyNumberFormat="1" applyFont="1" applyFill="1" applyBorder="1"/>
    <xf numFmtId="172" fontId="0" fillId="3" borderId="13" xfId="0" applyNumberFormat="1" applyFont="1" applyFill="1" applyBorder="1"/>
    <xf numFmtId="172" fontId="0" fillId="0" borderId="13" xfId="0" applyNumberFormat="1" applyFont="1" applyBorder="1"/>
    <xf numFmtId="173" fontId="0" fillId="0" borderId="0" xfId="0" applyNumberFormat="1"/>
    <xf numFmtId="0" fontId="3" fillId="2" borderId="0" xfId="0" applyFont="1" applyFill="1" applyAlignment="1">
      <alignment vertical="center"/>
    </xf>
    <xf numFmtId="2" fontId="0" fillId="3" borderId="20" xfId="0" applyNumberFormat="1" applyFont="1" applyFill="1" applyBorder="1"/>
    <xf numFmtId="2" fontId="0" fillId="0" borderId="20" xfId="0" applyNumberFormat="1" applyFont="1" applyFill="1" applyBorder="1"/>
    <xf numFmtId="172" fontId="0" fillId="3" borderId="20" xfId="0" applyNumberFormat="1" applyFont="1" applyFill="1" applyBorder="1"/>
    <xf numFmtId="172" fontId="0" fillId="0" borderId="20" xfId="0" applyNumberFormat="1" applyFont="1" applyBorder="1"/>
    <xf numFmtId="169" fontId="0" fillId="3" borderId="20" xfId="0" applyNumberFormat="1" applyFont="1" applyFill="1" applyBorder="1"/>
    <xf numFmtId="169" fontId="0" fillId="0" borderId="20" xfId="0" applyNumberFormat="1" applyFont="1" applyBorder="1"/>
    <xf numFmtId="167" fontId="0" fillId="0" borderId="20" xfId="0" applyNumberFormat="1" applyFont="1" applyBorder="1"/>
    <xf numFmtId="1" fontId="0" fillId="0" borderId="20" xfId="0" applyNumberFormat="1" applyFont="1" applyBorder="1"/>
    <xf numFmtId="0" fontId="2" fillId="4" borderId="14" xfId="0" quotePrefix="1" applyFont="1" applyFill="1" applyBorder="1" applyAlignment="1">
      <alignment horizontal="left"/>
    </xf>
    <xf numFmtId="0" fontId="2" fillId="4" borderId="2" xfId="0" quotePrefix="1" applyFont="1" applyFill="1" applyBorder="1" applyAlignment="1">
      <alignment horizontal="left"/>
    </xf>
    <xf numFmtId="0" fontId="2" fillId="4" borderId="44" xfId="0" quotePrefix="1" applyFont="1" applyFill="1" applyBorder="1" applyAlignment="1">
      <alignment horizontal="left"/>
    </xf>
    <xf numFmtId="0" fontId="2" fillId="4" borderId="23" xfId="0" quotePrefix="1" applyFont="1" applyFill="1" applyBorder="1"/>
    <xf numFmtId="0" fontId="2" fillId="4" borderId="4" xfId="0" quotePrefix="1" applyFont="1" applyFill="1" applyBorder="1" applyAlignment="1">
      <alignment horizontal="left"/>
    </xf>
    <xf numFmtId="0" fontId="2" fillId="4" borderId="1" xfId="0" quotePrefix="1" applyFont="1" applyFill="1" applyBorder="1" applyAlignment="1">
      <alignment horizontal="center"/>
    </xf>
    <xf numFmtId="0" fontId="2" fillId="4" borderId="2" xfId="0" quotePrefix="1" applyFont="1" applyFill="1" applyBorder="1"/>
    <xf numFmtId="0" fontId="4" fillId="0" borderId="0" xfId="2"/>
    <xf numFmtId="0" fontId="2" fillId="4" borderId="49" xfId="0" applyFont="1" applyFill="1" applyBorder="1"/>
    <xf numFmtId="0" fontId="2" fillId="4" borderId="50" xfId="0" quotePrefix="1" applyFont="1" applyFill="1" applyBorder="1" applyAlignment="1">
      <alignment horizontal="left"/>
    </xf>
    <xf numFmtId="164" fontId="0" fillId="3" borderId="43" xfId="0" applyNumberFormat="1" applyFont="1" applyFill="1" applyBorder="1"/>
    <xf numFmtId="164" fontId="0" fillId="3" borderId="51" xfId="0" applyNumberFormat="1" applyFont="1" applyFill="1" applyBorder="1"/>
    <xf numFmtId="164" fontId="0" fillId="0" borderId="9" xfId="0" applyNumberFormat="1" applyFont="1" applyBorder="1"/>
    <xf numFmtId="164" fontId="0" fillId="0" borderId="17" xfId="0" applyNumberFormat="1" applyFont="1" applyBorder="1"/>
    <xf numFmtId="164" fontId="0" fillId="0" borderId="43" xfId="0" applyNumberFormat="1" applyFont="1" applyBorder="1"/>
    <xf numFmtId="164" fontId="0" fillId="0" borderId="51" xfId="0" applyNumberFormat="1" applyFont="1" applyBorder="1"/>
    <xf numFmtId="0" fontId="2" fillId="4" borderId="9" xfId="0" applyFont="1" applyFill="1" applyBorder="1"/>
    <xf numFmtId="0" fontId="2" fillId="4" borderId="9" xfId="0" quotePrefix="1" applyFont="1" applyFill="1" applyBorder="1" applyAlignment="1">
      <alignment horizontal="left"/>
    </xf>
    <xf numFmtId="0" fontId="0" fillId="5" borderId="52" xfId="0" applyFill="1" applyBorder="1"/>
    <xf numFmtId="0" fontId="2" fillId="5" borderId="52" xfId="0" applyFont="1" applyFill="1" applyBorder="1"/>
    <xf numFmtId="0" fontId="2" fillId="4" borderId="12" xfId="0" quotePrefix="1" applyFont="1" applyFill="1" applyBorder="1" applyAlignment="1">
      <alignment horizontal="left"/>
    </xf>
    <xf numFmtId="0" fontId="2" fillId="4" borderId="42" xfId="0" quotePrefix="1" applyFont="1" applyFill="1" applyBorder="1" applyAlignment="1">
      <alignment horizontal="left"/>
    </xf>
    <xf numFmtId="0" fontId="2" fillId="4" borderId="9" xfId="0" applyFont="1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2" fillId="4" borderId="54" xfId="0" applyFont="1" applyFill="1" applyBorder="1"/>
    <xf numFmtId="0" fontId="0" fillId="5" borderId="53" xfId="0" applyFill="1" applyBorder="1"/>
    <xf numFmtId="0" fontId="2" fillId="4" borderId="55" xfId="0" applyFont="1" applyFill="1" applyBorder="1"/>
    <xf numFmtId="0" fontId="2" fillId="4" borderId="56" xfId="0" applyFont="1" applyFill="1" applyBorder="1"/>
    <xf numFmtId="0" fontId="2" fillId="4" borderId="57" xfId="0" quotePrefix="1" applyFont="1" applyFill="1" applyBorder="1" applyAlignment="1">
      <alignment horizontal="left"/>
    </xf>
    <xf numFmtId="0" fontId="0" fillId="5" borderId="48" xfId="0" applyFill="1" applyBorder="1"/>
    <xf numFmtId="164" fontId="0" fillId="0" borderId="56" xfId="0" applyNumberFormat="1" applyFont="1" applyBorder="1"/>
    <xf numFmtId="0" fontId="2" fillId="4" borderId="54" xfId="0" quotePrefix="1" applyFont="1" applyFill="1" applyBorder="1" applyAlignment="1">
      <alignment horizontal="center"/>
    </xf>
    <xf numFmtId="0" fontId="2" fillId="4" borderId="23" xfId="0" quotePrefix="1" applyFont="1" applyFill="1" applyBorder="1" applyAlignment="1">
      <alignment horizontal="left"/>
    </xf>
    <xf numFmtId="0" fontId="4" fillId="0" borderId="0" xfId="2" applyAlignment="1">
      <alignment horizontal="left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0" fillId="0" borderId="18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3" borderId="18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6" borderId="18" xfId="0" applyFill="1" applyBorder="1" applyAlignment="1">
      <alignment horizontal="left"/>
    </xf>
    <xf numFmtId="0" fontId="0" fillId="6" borderId="0" xfId="0" applyFill="1" applyBorder="1" applyAlignment="1">
      <alignment horizontal="left"/>
    </xf>
    <xf numFmtId="0" fontId="0" fillId="6" borderId="9" xfId="0" applyFill="1" applyBorder="1" applyAlignment="1">
      <alignment horizontal="left"/>
    </xf>
    <xf numFmtId="0" fontId="0" fillId="7" borderId="18" xfId="0" applyFill="1" applyBorder="1" applyAlignment="1">
      <alignment horizontal="left"/>
    </xf>
    <xf numFmtId="0" fontId="0" fillId="7" borderId="0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3" borderId="19" xfId="0" applyFill="1" applyBorder="1" applyAlignment="1">
      <alignment horizontal="left"/>
    </xf>
    <xf numFmtId="0" fontId="0" fillId="3" borderId="16" xfId="0" applyFill="1" applyBorder="1" applyAlignment="1">
      <alignment horizontal="left"/>
    </xf>
    <xf numFmtId="0" fontId="0" fillId="3" borderId="17" xfId="0" applyFill="1" applyBorder="1" applyAlignment="1">
      <alignment horizontal="left"/>
    </xf>
  </cellXfs>
  <cellStyles count="4">
    <cellStyle name="Hiperlink" xfId="2" builtinId="8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tabColor theme="0"/>
  </sheetPr>
  <dimension ref="A1:O32"/>
  <sheetViews>
    <sheetView showGridLines="0" workbookViewId="0">
      <selection sqref="A1:F1"/>
    </sheetView>
  </sheetViews>
  <sheetFormatPr defaultRowHeight="15" x14ac:dyDescent="0.25"/>
  <cols>
    <col min="14" max="14" width="18.125" customWidth="1"/>
  </cols>
  <sheetData>
    <row r="1" spans="1:14" ht="18" x14ac:dyDescent="0.25">
      <c r="A1" s="222" t="s">
        <v>201</v>
      </c>
      <c r="B1" s="222"/>
      <c r="C1" s="222"/>
      <c r="D1" s="222"/>
      <c r="E1" s="222"/>
      <c r="F1" s="222"/>
    </row>
    <row r="3" spans="1:14" x14ac:dyDescent="0.25">
      <c r="A3" s="212" t="s">
        <v>197</v>
      </c>
      <c r="B3" s="212"/>
      <c r="C3" s="212"/>
      <c r="D3" s="212"/>
      <c r="E3" s="212"/>
      <c r="F3" s="212"/>
      <c r="G3" s="212"/>
    </row>
    <row r="4" spans="1:14" x14ac:dyDescent="0.25">
      <c r="A4" s="212" t="s">
        <v>198</v>
      </c>
      <c r="B4" s="212"/>
      <c r="C4" s="212"/>
      <c r="D4" s="212"/>
      <c r="E4" s="212"/>
      <c r="F4" s="212"/>
      <c r="G4" s="212"/>
    </row>
    <row r="5" spans="1:14" x14ac:dyDescent="0.25">
      <c r="A5" s="212" t="s">
        <v>259</v>
      </c>
      <c r="B5" s="212"/>
      <c r="C5" s="212"/>
      <c r="D5" s="212"/>
      <c r="E5" s="212"/>
      <c r="F5" s="212"/>
      <c r="G5" s="212"/>
    </row>
    <row r="6" spans="1:14" x14ac:dyDescent="0.25">
      <c r="A6" s="212" t="s">
        <v>199</v>
      </c>
      <c r="B6" s="212"/>
      <c r="C6" s="212"/>
      <c r="D6" s="212"/>
      <c r="E6" s="212"/>
      <c r="F6" s="212"/>
      <c r="G6" s="212"/>
    </row>
    <row r="7" spans="1:14" x14ac:dyDescent="0.25">
      <c r="A7" s="212" t="s">
        <v>256</v>
      </c>
      <c r="B7" s="212"/>
      <c r="C7" s="212"/>
      <c r="D7" s="212"/>
      <c r="E7" s="212"/>
      <c r="F7" s="212"/>
      <c r="G7" s="212"/>
    </row>
    <row r="8" spans="1:14" x14ac:dyDescent="0.25">
      <c r="A8" s="212" t="s">
        <v>200</v>
      </c>
      <c r="B8" s="212"/>
      <c r="C8" s="212"/>
      <c r="D8" s="212"/>
      <c r="E8" s="212"/>
      <c r="F8" s="212"/>
      <c r="G8" s="212"/>
    </row>
    <row r="9" spans="1:14" x14ac:dyDescent="0.25">
      <c r="A9" s="212" t="s">
        <v>257</v>
      </c>
      <c r="B9" s="212"/>
      <c r="C9" s="212"/>
      <c r="D9" s="212"/>
      <c r="E9" s="212"/>
      <c r="F9" s="212"/>
      <c r="G9" s="212"/>
    </row>
    <row r="10" spans="1:14" x14ac:dyDescent="0.25">
      <c r="A10" s="212" t="s">
        <v>277</v>
      </c>
      <c r="B10" s="212"/>
      <c r="C10" s="212"/>
      <c r="D10" s="212"/>
      <c r="E10" s="212"/>
      <c r="F10" s="212"/>
      <c r="G10" s="212"/>
      <c r="H10" s="212"/>
    </row>
    <row r="11" spans="1:14" x14ac:dyDescent="0.25">
      <c r="A11" s="212" t="s">
        <v>278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</row>
    <row r="12" spans="1:14" x14ac:dyDescent="0.25">
      <c r="A12" s="212" t="s">
        <v>250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</row>
    <row r="13" spans="1:14" x14ac:dyDescent="0.25">
      <c r="A13" s="212" t="s">
        <v>279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</row>
    <row r="14" spans="1:14" x14ac:dyDescent="0.25">
      <c r="A14" s="212" t="s">
        <v>251</v>
      </c>
      <c r="B14" s="212"/>
      <c r="C14" s="212"/>
      <c r="D14" s="212"/>
      <c r="E14" s="212"/>
      <c r="F14" s="212"/>
      <c r="G14" s="212"/>
      <c r="H14" s="212"/>
      <c r="I14" s="212"/>
      <c r="J14" s="212"/>
      <c r="K14" s="212"/>
    </row>
    <row r="15" spans="1:14" x14ac:dyDescent="0.25">
      <c r="A15" s="212" t="s">
        <v>242</v>
      </c>
      <c r="B15" s="212"/>
      <c r="C15" s="212"/>
      <c r="D15" s="212"/>
      <c r="E15" s="212"/>
      <c r="F15" s="212"/>
      <c r="G15" s="212"/>
    </row>
    <row r="16" spans="1:14" x14ac:dyDescent="0.25">
      <c r="A16" s="212" t="s">
        <v>243</v>
      </c>
      <c r="B16" s="212"/>
      <c r="C16" s="212"/>
      <c r="D16" s="212"/>
      <c r="E16" s="212"/>
      <c r="F16" s="212"/>
      <c r="G16" s="212"/>
    </row>
    <row r="17" spans="1:15" x14ac:dyDescent="0.25">
      <c r="A17" s="212" t="s">
        <v>258</v>
      </c>
      <c r="B17" s="212"/>
      <c r="C17" s="212"/>
      <c r="D17" s="212"/>
      <c r="E17" s="212"/>
      <c r="F17" s="212"/>
      <c r="G17" s="212"/>
      <c r="H17" s="212"/>
      <c r="I17" s="212"/>
    </row>
    <row r="18" spans="1:15" x14ac:dyDescent="0.25">
      <c r="A18" s="212" t="s">
        <v>244</v>
      </c>
      <c r="B18" s="212"/>
      <c r="C18" s="212"/>
      <c r="D18" s="212"/>
      <c r="E18" s="212"/>
    </row>
    <row r="19" spans="1:15" x14ac:dyDescent="0.25">
      <c r="A19" s="212" t="s">
        <v>260</v>
      </c>
      <c r="B19" s="212"/>
      <c r="C19" s="212"/>
      <c r="D19" s="212"/>
      <c r="E19" s="212"/>
      <c r="F19" s="212"/>
      <c r="G19" s="212"/>
      <c r="H19" s="212"/>
    </row>
    <row r="20" spans="1:15" x14ac:dyDescent="0.25">
      <c r="A20" s="212" t="s">
        <v>245</v>
      </c>
      <c r="B20" s="212"/>
      <c r="C20" s="212"/>
      <c r="D20" s="212"/>
      <c r="E20" s="212"/>
      <c r="F20" s="212"/>
    </row>
    <row r="21" spans="1:15" x14ac:dyDescent="0.25">
      <c r="A21" s="212" t="s">
        <v>246</v>
      </c>
      <c r="B21" s="212"/>
      <c r="C21" s="212"/>
      <c r="D21" s="212"/>
      <c r="E21" s="212"/>
      <c r="F21" s="212"/>
      <c r="G21" s="212"/>
      <c r="H21" s="212"/>
    </row>
    <row r="22" spans="1:15" x14ac:dyDescent="0.25">
      <c r="A22" s="212" t="s">
        <v>280</v>
      </c>
      <c r="B22" s="212"/>
      <c r="C22" s="212"/>
      <c r="D22" s="212"/>
      <c r="E22" s="212"/>
      <c r="F22" s="212"/>
      <c r="G22" s="212"/>
      <c r="H22" s="212"/>
      <c r="I22" s="212"/>
    </row>
    <row r="23" spans="1:15" x14ac:dyDescent="0.25">
      <c r="A23" s="212" t="s">
        <v>281</v>
      </c>
      <c r="B23" s="212"/>
      <c r="C23" s="212"/>
      <c r="D23" s="212"/>
      <c r="E23" s="212"/>
      <c r="F23" s="212"/>
      <c r="G23" s="212"/>
      <c r="H23" s="212"/>
      <c r="I23" s="212"/>
      <c r="J23" s="212"/>
      <c r="K23" s="212"/>
      <c r="L23" s="212"/>
    </row>
    <row r="24" spans="1:15" x14ac:dyDescent="0.25">
      <c r="A24" s="212" t="s">
        <v>255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</row>
    <row r="25" spans="1:15" x14ac:dyDescent="0.25">
      <c r="A25" s="212" t="s">
        <v>282</v>
      </c>
      <c r="B25" s="212"/>
      <c r="C25" s="212"/>
      <c r="D25" s="212"/>
      <c r="E25" s="212"/>
      <c r="F25" s="212"/>
      <c r="G25" s="212"/>
      <c r="H25" s="212"/>
      <c r="I25" s="212"/>
      <c r="J25" s="212"/>
      <c r="K25" s="212"/>
      <c r="L25" s="212"/>
      <c r="M25" s="212"/>
      <c r="N25" s="212"/>
      <c r="O25" s="212"/>
    </row>
    <row r="26" spans="1:15" x14ac:dyDescent="0.25">
      <c r="A26" s="212" t="s">
        <v>254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</row>
    <row r="27" spans="1:15" x14ac:dyDescent="0.25">
      <c r="A27" s="212" t="s">
        <v>247</v>
      </c>
      <c r="B27" s="212"/>
      <c r="C27" s="212"/>
      <c r="D27" s="212"/>
      <c r="E27" s="212"/>
      <c r="F27" s="212"/>
      <c r="G27" s="212"/>
    </row>
    <row r="28" spans="1:15" x14ac:dyDescent="0.25">
      <c r="A28" s="212" t="s">
        <v>248</v>
      </c>
      <c r="B28" s="212"/>
      <c r="C28" s="212"/>
      <c r="D28" s="212"/>
      <c r="E28" s="212"/>
      <c r="F28" s="212"/>
    </row>
    <row r="29" spans="1:15" x14ac:dyDescent="0.25">
      <c r="A29" s="212" t="s">
        <v>249</v>
      </c>
      <c r="B29" s="212"/>
      <c r="C29" s="212"/>
      <c r="D29" s="212"/>
    </row>
    <row r="30" spans="1:15" ht="15" customHeight="1" x14ac:dyDescent="0.25">
      <c r="J30" s="213" t="s">
        <v>266</v>
      </c>
      <c r="K30" s="214"/>
      <c r="L30" s="214"/>
      <c r="M30" s="214"/>
      <c r="N30" s="215"/>
    </row>
    <row r="31" spans="1:15" x14ac:dyDescent="0.25">
      <c r="J31" s="216"/>
      <c r="K31" s="217"/>
      <c r="L31" s="217"/>
      <c r="M31" s="217"/>
      <c r="N31" s="218"/>
    </row>
    <row r="32" spans="1:15" x14ac:dyDescent="0.25">
      <c r="J32" s="219"/>
      <c r="K32" s="220"/>
      <c r="L32" s="220"/>
      <c r="M32" s="220"/>
      <c r="N32" s="221"/>
    </row>
  </sheetData>
  <mergeCells count="29">
    <mergeCell ref="A1:F1"/>
    <mergeCell ref="A3:G3"/>
    <mergeCell ref="A4:G4"/>
    <mergeCell ref="A5:G5"/>
    <mergeCell ref="A6:G6"/>
    <mergeCell ref="A7:G7"/>
    <mergeCell ref="A8:G8"/>
    <mergeCell ref="A9:G9"/>
    <mergeCell ref="A14:K14"/>
    <mergeCell ref="A13:N13"/>
    <mergeCell ref="A10:H10"/>
    <mergeCell ref="A11:L11"/>
    <mergeCell ref="A12:L12"/>
    <mergeCell ref="J30:N32"/>
    <mergeCell ref="A25:O25"/>
    <mergeCell ref="A27:G27"/>
    <mergeCell ref="A28:F28"/>
    <mergeCell ref="A29:D29"/>
    <mergeCell ref="A22:I22"/>
    <mergeCell ref="A26:L26"/>
    <mergeCell ref="A23:L23"/>
    <mergeCell ref="A24:M24"/>
    <mergeCell ref="A21:H21"/>
    <mergeCell ref="A20:F20"/>
    <mergeCell ref="A15:G15"/>
    <mergeCell ref="A16:G16"/>
    <mergeCell ref="A17:I17"/>
    <mergeCell ref="A18:E18"/>
    <mergeCell ref="A19:H19"/>
  </mergeCells>
  <hyperlinks>
    <hyperlink ref="A3:G3" location="'Tabela 1'!A1" display="Tabela 1: Tarifa Aérea Média Doméstica Nominal mensal e anual"/>
    <hyperlink ref="A4:G4" location="'Tabela 2'!A1" display="Tabela 2: Tarifa Aérea Média Doméstica Real mensal e anual "/>
    <hyperlink ref="A5:G5" location="'Tabela 3'!A1" display="Tabela 3: Variação Percentual da Tarifa Aérea Média Real mensal e anual"/>
    <hyperlink ref="A6:G6" location="'Tabela 4'!A1" display="Tabela 4: Tarifa Aérea Média Real trimestral"/>
    <hyperlink ref="A7:G7" location="'Tabela 5'!A1" display="Tabela 5: Variação Percentual da Tarifa Aérea Média Real trimestral"/>
    <hyperlink ref="A8:G8" location="'Tabela 6'!A1" display="Tabela 6: Tarifa Aérea Média Real semestral"/>
    <hyperlink ref="A9:G9" location="'Tabela 7'!A1" display="Tabela 7: Variação Percentual da Tarifa Aérea Média Real semestral"/>
    <hyperlink ref="A14:K14" location="'Tabela 12'!A1" display="Tabela 12: Distribuição % de assentos comercializados por intervalo de Tarifa Aérea Média Doméstica Real"/>
    <hyperlink ref="A15:G15" location="'Tabela 13'!A1" display="Tabela 13: Yield Tarifa Aérea Médio Doméstico Nominal mensal e anual"/>
    <hyperlink ref="A16:G16" location="'Tabela 14'!A1" display="Tabela 14: Yield Tarifa Aérea Médio Doméstico Real mensal e anual"/>
    <hyperlink ref="A17:I17" location="'Tabela 15'!A1" display="Tabela 15: Variação Percentual do Yield Tarifa Aérea Médio Doméstico Real mensal e anual"/>
    <hyperlink ref="A18:E18" location="'Tabela 16'!A1" display="Tabela 16: Yield Tarifa Aérea Médio Real trimestral"/>
    <hyperlink ref="A19:H19" location="'Tabela 17'!A1" display="Tabela 17: Variação Percentual do Yield Tarifa Aérea Médio Real trimestral"/>
    <hyperlink ref="A20:F20" location="'Tabela 18'!A1" display="Tabela 18: Yield Tarifa Aérea Médio Real semestral"/>
    <hyperlink ref="A21:H21" location="'Tabela 19'!A1" display="Tabela 19: Variação percentual do Yield Tarifa Aérea Médio Real semestral"/>
    <hyperlink ref="A26:K26" location="'Tabela 24'!A1" display="Tabela 24: Distribuição % de assentos comercializados por intervalo de Yield Tarifa Aérea Médio Doméstico Real"/>
    <hyperlink ref="A25:O25" location="'Tabela 23'!A1" display="Tabela 23: Distribuição % de assentos comercializados por intervalo de Yield Tarifa Aérea Médio Doméstico Real no período de janeiro a setembro de cada ano"/>
    <hyperlink ref="A27:G27" location="'Tabela 25'!A1" display="Tabela 25: Quantidade de assentos comercializados registrados"/>
    <hyperlink ref="A28:F28" location="'Tabela 26'!A1" display="Tabela 26: Distâncias diretas médias mensal e anual"/>
    <hyperlink ref="A29:D29" location="'Tabela 27'!A1" display="Tabela 27: Rotas monitoradas"/>
    <hyperlink ref="A12" location="'Tabela 10'!A1" display="Tabela 10: Distribuição % de assentos comercializados por intervalo de tarifa aérea média doméstica real trimestral"/>
    <hyperlink ref="A10" location="'Tabela 8'!A1" display="Tabela 8: Tarifa Aérea Média Real do período de janeiro a setembro de cada ano"/>
    <hyperlink ref="A11" location="'Tabela 9'!A1" display="Tabela 9: Variação Percentual da Tarifa Aérea Média Real do período de janeiro a setembro de cada ano"/>
    <hyperlink ref="A22:I22" location="'Tabela 20'!A1" display="Tabela 20: Yield Tarifa Aérea Médio Real do período de janeiro a setembro de cada ano"/>
    <hyperlink ref="A23:L23" location="'Tabela 21'!A1" display="Tabela 21: Variação percentual do Yield Tarifa Aérea Médio Real do período de janeiro a setembro de cada ano"/>
    <hyperlink ref="A24:M24" location="'Tabela 22'!A1" display="Tabela 22: Distribuição % de assentos comercializados por intervalo de Yield Tarifa Aérea Médio Doméstico Real trimestral"/>
    <hyperlink ref="A13:N13" location="'Tabela 11'!A1" display="Tabela 11: Distribuição % de assentos comercializados por intervalo de Tarifa Aérea Média Doméstica Real no período de janeiro a setembro de cada ano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>
    <tabColor theme="3" tint="0.59999389629810485"/>
  </sheetPr>
  <dimension ref="A1:U41"/>
  <sheetViews>
    <sheetView showGridLines="0" tabSelected="1" zoomScale="70" zoomScaleNormal="70" workbookViewId="0">
      <selection activeCell="R17" sqref="R17:T17"/>
    </sheetView>
  </sheetViews>
  <sheetFormatPr defaultRowHeight="15" x14ac:dyDescent="0.25"/>
  <cols>
    <col min="1" max="1" width="15.75" customWidth="1"/>
    <col min="2" max="13" width="8.125" bestFit="1" customWidth="1"/>
    <col min="14" max="14" width="2.25" customWidth="1"/>
    <col min="15" max="15" width="7.375" bestFit="1" customWidth="1"/>
    <col min="16" max="16" width="25.375" customWidth="1"/>
    <col min="17" max="17" width="2.125" customWidth="1"/>
    <col min="18" max="18" width="13.625" customWidth="1"/>
    <col min="19" max="20" width="14.75" customWidth="1"/>
    <col min="21" max="21" width="11.125" customWidth="1"/>
  </cols>
  <sheetData>
    <row r="1" spans="1:21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R1" s="186" t="s">
        <v>263</v>
      </c>
    </row>
    <row r="2" spans="1:21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1" x14ac:dyDescent="0.25">
      <c r="A3" s="223" t="s">
        <v>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21" ht="15.75" thickBot="1" x14ac:dyDescent="0.3"/>
    <row r="5" spans="1:2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R5" s="28" t="s">
        <v>31</v>
      </c>
      <c r="S5" s="29"/>
      <c r="T5" s="30"/>
      <c r="U5" s="11"/>
    </row>
    <row r="6" spans="1:21" ht="14.45" customHeight="1" x14ac:dyDescent="0.25">
      <c r="A6" s="10"/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1"/>
      <c r="O6" s="11"/>
      <c r="P6" s="12"/>
      <c r="R6" s="224" t="s">
        <v>32</v>
      </c>
      <c r="S6" s="225"/>
      <c r="T6" s="226"/>
      <c r="U6" s="107"/>
    </row>
    <row r="7" spans="1:21" x14ac:dyDescent="0.25">
      <c r="A7" s="1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11"/>
      <c r="O7" s="6" t="s">
        <v>4</v>
      </c>
      <c r="P7" s="14" t="s">
        <v>17</v>
      </c>
      <c r="R7" s="224"/>
      <c r="S7" s="225"/>
      <c r="T7" s="226"/>
      <c r="U7" s="107"/>
    </row>
    <row r="8" spans="1:21" x14ac:dyDescent="0.25">
      <c r="A8" s="15" t="s">
        <v>18</v>
      </c>
      <c r="B8" s="20">
        <v>245.7928153</v>
      </c>
      <c r="C8" s="20">
        <v>237.47469699999999</v>
      </c>
      <c r="D8" s="20">
        <v>222.5585097</v>
      </c>
      <c r="E8" s="20">
        <v>211.1505286</v>
      </c>
      <c r="F8" s="20">
        <v>207.9421189</v>
      </c>
      <c r="G8" s="20">
        <v>229.04445699999999</v>
      </c>
      <c r="H8" s="20">
        <v>284.8281973</v>
      </c>
      <c r="I8" s="20">
        <v>297.1244082</v>
      </c>
      <c r="J8" s="20">
        <v>295.57607999999999</v>
      </c>
      <c r="K8" s="20">
        <v>318.84031019999998</v>
      </c>
      <c r="L8" s="20">
        <v>358.87239119999998</v>
      </c>
      <c r="M8" s="20">
        <v>390.29139370000001</v>
      </c>
      <c r="N8" s="11"/>
      <c r="O8" s="4" t="s">
        <v>18</v>
      </c>
      <c r="P8" s="25">
        <v>271.86369507669059</v>
      </c>
      <c r="R8" s="224"/>
      <c r="S8" s="225"/>
      <c r="T8" s="226"/>
      <c r="U8" s="107"/>
    </row>
    <row r="9" spans="1:21" x14ac:dyDescent="0.25">
      <c r="A9" s="15" t="s">
        <v>19</v>
      </c>
      <c r="B9" s="20">
        <v>347.97055119999999</v>
      </c>
      <c r="C9" s="20">
        <v>300.81202739999998</v>
      </c>
      <c r="D9" s="20">
        <v>282.40174400000001</v>
      </c>
      <c r="E9" s="20">
        <v>319.83605449999999</v>
      </c>
      <c r="F9" s="20">
        <v>345.40548519999999</v>
      </c>
      <c r="G9" s="20">
        <v>354.82369460000001</v>
      </c>
      <c r="H9" s="20">
        <v>359.55089020000003</v>
      </c>
      <c r="I9" s="20">
        <v>361.09277320000001</v>
      </c>
      <c r="J9" s="20">
        <v>365.78118849999998</v>
      </c>
      <c r="K9" s="20">
        <v>365.45005750000001</v>
      </c>
      <c r="L9" s="20">
        <v>367.28035110000002</v>
      </c>
      <c r="M9" s="20">
        <v>359.33763149999999</v>
      </c>
      <c r="N9" s="11"/>
      <c r="O9" s="4" t="s">
        <v>19</v>
      </c>
      <c r="P9" s="25">
        <v>344.73691855344435</v>
      </c>
      <c r="R9" s="224"/>
      <c r="S9" s="225"/>
      <c r="T9" s="226"/>
      <c r="U9" s="107"/>
    </row>
    <row r="10" spans="1:21" x14ac:dyDescent="0.25">
      <c r="A10" s="15" t="s">
        <v>20</v>
      </c>
      <c r="B10" s="20">
        <v>366.04963299999997</v>
      </c>
      <c r="C10" s="20">
        <v>365.25827570000001</v>
      </c>
      <c r="D10" s="20">
        <v>347.7372944</v>
      </c>
      <c r="E10" s="20">
        <v>322.29264139999998</v>
      </c>
      <c r="F10" s="21">
        <v>329.65642450000001</v>
      </c>
      <c r="G10" s="21">
        <v>362.4799107</v>
      </c>
      <c r="H10" s="21">
        <v>394.81284890000001</v>
      </c>
      <c r="I10" s="21">
        <v>355.37454259999998</v>
      </c>
      <c r="J10" s="21">
        <v>424.44158090000002</v>
      </c>
      <c r="K10" s="21">
        <v>454.12361559999999</v>
      </c>
      <c r="L10" s="21">
        <v>457.69431120000002</v>
      </c>
      <c r="M10" s="21">
        <v>445.86842209999998</v>
      </c>
      <c r="N10" s="11"/>
      <c r="O10" s="4" t="s">
        <v>20</v>
      </c>
      <c r="P10" s="16">
        <v>386.02196990930173</v>
      </c>
      <c r="R10" s="224"/>
      <c r="S10" s="225"/>
      <c r="T10" s="226"/>
      <c r="U10" s="107"/>
    </row>
    <row r="11" spans="1:21" x14ac:dyDescent="0.25">
      <c r="A11" s="15" t="s">
        <v>21</v>
      </c>
      <c r="B11" s="21">
        <v>458.98005389999997</v>
      </c>
      <c r="C11" s="21">
        <v>448.44086499999997</v>
      </c>
      <c r="D11" s="21">
        <v>388.13447739999998</v>
      </c>
      <c r="E11" s="21">
        <v>372.75552679999998</v>
      </c>
      <c r="F11" s="21">
        <v>358.07531829999999</v>
      </c>
      <c r="G11" s="21">
        <v>360.60625249999998</v>
      </c>
      <c r="H11" s="21">
        <v>406.89842279999999</v>
      </c>
      <c r="I11" s="21">
        <v>361.8111596</v>
      </c>
      <c r="J11" s="21">
        <v>348.22789619999998</v>
      </c>
      <c r="K11" s="21">
        <v>392.59157679999998</v>
      </c>
      <c r="L11" s="21">
        <v>421.2560732</v>
      </c>
      <c r="M11" s="21">
        <v>445.37814539999999</v>
      </c>
      <c r="N11" s="11"/>
      <c r="O11" s="4" t="s">
        <v>21</v>
      </c>
      <c r="P11" s="26">
        <v>395.52077525276502</v>
      </c>
      <c r="R11" s="31"/>
      <c r="S11" s="32"/>
      <c r="T11" s="33"/>
      <c r="U11" s="32"/>
    </row>
    <row r="12" spans="1:21" x14ac:dyDescent="0.25">
      <c r="A12" s="15" t="s">
        <v>22</v>
      </c>
      <c r="B12" s="21">
        <v>469.01661209999997</v>
      </c>
      <c r="C12" s="21">
        <v>440.98184459999999</v>
      </c>
      <c r="D12" s="21">
        <v>332.7010952</v>
      </c>
      <c r="E12" s="21">
        <v>364.28432839999999</v>
      </c>
      <c r="F12" s="21">
        <v>320.77396429999999</v>
      </c>
      <c r="G12" s="21">
        <v>334.27591389999998</v>
      </c>
      <c r="H12" s="21">
        <v>424.88135790000001</v>
      </c>
      <c r="I12" s="21">
        <v>438.15507550000001</v>
      </c>
      <c r="J12" s="21">
        <v>384.90972410000001</v>
      </c>
      <c r="K12" s="21">
        <v>412.58764409999998</v>
      </c>
      <c r="L12" s="21">
        <v>283.29172720000003</v>
      </c>
      <c r="M12" s="21">
        <v>323.33628540000001</v>
      </c>
      <c r="N12" s="11"/>
      <c r="O12" s="4" t="s">
        <v>22</v>
      </c>
      <c r="P12" s="26">
        <v>376.9944940797908</v>
      </c>
      <c r="R12" s="233" t="s">
        <v>33</v>
      </c>
      <c r="S12" s="234"/>
      <c r="T12" s="235"/>
      <c r="U12" s="108"/>
    </row>
    <row r="13" spans="1:21" x14ac:dyDescent="0.25">
      <c r="A13" s="15" t="s">
        <v>23</v>
      </c>
      <c r="B13" s="21">
        <v>261.01376310000001</v>
      </c>
      <c r="C13" s="21">
        <v>254.71298709999999</v>
      </c>
      <c r="D13" s="21">
        <v>237.67566299999999</v>
      </c>
      <c r="E13" s="21">
        <v>222.2173588</v>
      </c>
      <c r="F13" s="21">
        <v>226.5963611</v>
      </c>
      <c r="G13" s="21">
        <v>280.34939420000001</v>
      </c>
      <c r="H13" s="21">
        <v>336.55180510000002</v>
      </c>
      <c r="I13" s="21">
        <v>376.83710739999998</v>
      </c>
      <c r="J13" s="21">
        <v>288.8285381</v>
      </c>
      <c r="K13" s="21">
        <v>331.32006740000003</v>
      </c>
      <c r="L13" s="21">
        <v>336.43003090000002</v>
      </c>
      <c r="M13" s="21">
        <v>339.86653489999998</v>
      </c>
      <c r="N13" s="11"/>
      <c r="O13" s="4" t="s">
        <v>23</v>
      </c>
      <c r="P13" s="26">
        <v>286.60452300312261</v>
      </c>
      <c r="R13" s="233" t="s">
        <v>36</v>
      </c>
      <c r="S13" s="234"/>
      <c r="T13" s="235"/>
      <c r="U13" s="108"/>
    </row>
    <row r="14" spans="1:21" x14ac:dyDescent="0.25">
      <c r="A14" s="15" t="s">
        <v>24</v>
      </c>
      <c r="B14" s="21">
        <v>336.46274190000003</v>
      </c>
      <c r="C14" s="21">
        <v>369.8138414</v>
      </c>
      <c r="D14" s="21">
        <v>391.84073590000003</v>
      </c>
      <c r="E14" s="21">
        <v>426.8985644</v>
      </c>
      <c r="F14" s="21">
        <v>522.79616980000003</v>
      </c>
      <c r="G14" s="21">
        <v>399.90276</v>
      </c>
      <c r="H14" s="21">
        <v>535.89828520000003</v>
      </c>
      <c r="I14" s="21">
        <v>423.1876345</v>
      </c>
      <c r="J14" s="21">
        <v>415.18088820000003</v>
      </c>
      <c r="K14" s="21">
        <v>410.06428019999998</v>
      </c>
      <c r="L14" s="21">
        <v>399.49579440000002</v>
      </c>
      <c r="M14" s="21">
        <v>384.51975770000001</v>
      </c>
      <c r="N14" s="11"/>
      <c r="O14" s="4" t="s">
        <v>24</v>
      </c>
      <c r="P14" s="26">
        <v>417.7394075660755</v>
      </c>
      <c r="R14" s="236" t="s">
        <v>34</v>
      </c>
      <c r="S14" s="237"/>
      <c r="T14" s="238"/>
      <c r="U14" s="108"/>
    </row>
    <row r="15" spans="1:21" x14ac:dyDescent="0.25">
      <c r="A15" s="15" t="s">
        <v>25</v>
      </c>
      <c r="B15" s="21">
        <v>400.55095920000002</v>
      </c>
      <c r="C15" s="21">
        <v>337.84091519999998</v>
      </c>
      <c r="D15" s="21">
        <v>329.62074030000002</v>
      </c>
      <c r="E15" s="21">
        <v>319.71559980000001</v>
      </c>
      <c r="F15" s="21">
        <v>293.89768620000001</v>
      </c>
      <c r="G15" s="21">
        <v>265.16587229999999</v>
      </c>
      <c r="H15" s="21">
        <v>316.95503919999999</v>
      </c>
      <c r="I15" s="21">
        <v>314.72269849999998</v>
      </c>
      <c r="J15" s="21">
        <v>267.00183859999999</v>
      </c>
      <c r="K15" s="21">
        <v>312.20057109999999</v>
      </c>
      <c r="L15" s="21">
        <v>318.44508990000003</v>
      </c>
      <c r="M15" s="21">
        <v>300.59367580000003</v>
      </c>
      <c r="N15" s="11"/>
      <c r="O15" s="4" t="s">
        <v>25</v>
      </c>
      <c r="P15" s="26">
        <v>315.43290360116976</v>
      </c>
      <c r="R15" s="236" t="s">
        <v>35</v>
      </c>
      <c r="S15" s="237"/>
      <c r="T15" s="238"/>
      <c r="U15" s="108"/>
    </row>
    <row r="16" spans="1:21" x14ac:dyDescent="0.25">
      <c r="A16" s="15" t="s">
        <v>26</v>
      </c>
      <c r="B16" s="21">
        <v>302.60102499999999</v>
      </c>
      <c r="C16" s="21">
        <v>253.7111405</v>
      </c>
      <c r="D16" s="21">
        <v>275.4378074</v>
      </c>
      <c r="E16" s="21">
        <v>256.12982310000001</v>
      </c>
      <c r="F16" s="21">
        <v>270.26800900000001</v>
      </c>
      <c r="G16" s="21">
        <v>249.40329929999999</v>
      </c>
      <c r="H16" s="22">
        <v>269.26695050000001</v>
      </c>
      <c r="I16" s="22">
        <v>247.36655239999999</v>
      </c>
      <c r="J16" s="22">
        <v>269.21601980000003</v>
      </c>
      <c r="K16" s="22">
        <v>270.45686000000001</v>
      </c>
      <c r="L16" s="22">
        <v>293.91369789999999</v>
      </c>
      <c r="M16" s="22">
        <v>297.41820630000001</v>
      </c>
      <c r="N16" s="11"/>
      <c r="O16" s="4" t="s">
        <v>26</v>
      </c>
      <c r="P16" s="16">
        <v>272.46560030388036</v>
      </c>
      <c r="R16" s="230" t="s">
        <v>37</v>
      </c>
      <c r="S16" s="231"/>
      <c r="T16" s="232"/>
      <c r="U16" s="108"/>
    </row>
    <row r="17" spans="1:21" ht="15.75" thickBot="1" x14ac:dyDescent="0.3">
      <c r="A17" s="15" t="s">
        <v>27</v>
      </c>
      <c r="B17" s="22">
        <v>259.94152659999997</v>
      </c>
      <c r="C17" s="22">
        <v>277.31917989999999</v>
      </c>
      <c r="D17" s="22">
        <v>237.1835236</v>
      </c>
      <c r="E17" s="22">
        <v>249.97987749999999</v>
      </c>
      <c r="F17" s="22">
        <v>263.8178269</v>
      </c>
      <c r="G17" s="22">
        <v>271.38118329999998</v>
      </c>
      <c r="H17" s="22">
        <v>223.41212719999999</v>
      </c>
      <c r="I17" s="22">
        <v>244.74449609999999</v>
      </c>
      <c r="J17" s="22">
        <v>285.9595435</v>
      </c>
      <c r="K17" s="22">
        <v>302.33163239999999</v>
      </c>
      <c r="L17" s="22">
        <v>322.30487699999998</v>
      </c>
      <c r="M17" s="22">
        <v>316.28013140000002</v>
      </c>
      <c r="N17" s="11"/>
      <c r="O17" s="4" t="s">
        <v>27</v>
      </c>
      <c r="P17" s="27">
        <v>269.87173217317439</v>
      </c>
      <c r="R17" s="239" t="s">
        <v>38</v>
      </c>
      <c r="S17" s="240"/>
      <c r="T17" s="241"/>
    </row>
    <row r="18" spans="1:21" x14ac:dyDescent="0.25">
      <c r="A18" s="15" t="s">
        <v>28</v>
      </c>
      <c r="B18" s="22">
        <v>298.08368389999998</v>
      </c>
      <c r="C18" s="22">
        <v>300.7031624</v>
      </c>
      <c r="D18" s="22">
        <v>260.56668669999999</v>
      </c>
      <c r="E18" s="22">
        <v>258.9949373</v>
      </c>
      <c r="F18" s="22">
        <v>252.96841660000001</v>
      </c>
      <c r="G18" s="22">
        <v>262.83183910000002</v>
      </c>
      <c r="H18" s="22">
        <v>267.71077150000002</v>
      </c>
      <c r="I18" s="22">
        <v>256.25325500000002</v>
      </c>
      <c r="J18" s="22">
        <v>274.3874136</v>
      </c>
      <c r="K18" s="22">
        <v>309.62309349999998</v>
      </c>
      <c r="L18" s="22">
        <v>366.56716360000001</v>
      </c>
      <c r="M18" s="22">
        <v>385.78825119999999</v>
      </c>
      <c r="N18" s="11"/>
      <c r="O18" s="4" t="s">
        <v>28</v>
      </c>
      <c r="P18" s="27">
        <v>286.56385979885897</v>
      </c>
      <c r="U18" s="109"/>
    </row>
    <row r="19" spans="1:21" x14ac:dyDescent="0.25">
      <c r="A19" s="15" t="s">
        <v>29</v>
      </c>
      <c r="B19" s="22">
        <v>325.55642230000001</v>
      </c>
      <c r="C19" s="22">
        <v>313.28309489999998</v>
      </c>
      <c r="D19" s="22">
        <v>314.02223240000001</v>
      </c>
      <c r="E19" s="22">
        <v>260.93998759999999</v>
      </c>
      <c r="F19" s="22">
        <v>287.34593109999997</v>
      </c>
      <c r="G19" s="22">
        <v>316.66485189999997</v>
      </c>
      <c r="H19" s="22">
        <v>346.61932109999998</v>
      </c>
      <c r="I19" s="22">
        <v>333.38721049999998</v>
      </c>
      <c r="J19" s="22">
        <v>322.47121479999998</v>
      </c>
      <c r="K19" s="22">
        <v>351.43685490000001</v>
      </c>
      <c r="L19" s="22">
        <v>317.55103880000001</v>
      </c>
      <c r="M19" s="22">
        <v>351.36083300000001</v>
      </c>
      <c r="N19" s="11"/>
      <c r="O19" s="4" t="s">
        <v>29</v>
      </c>
      <c r="P19" s="27">
        <v>318.64091260126543</v>
      </c>
    </row>
    <row r="20" spans="1:21" x14ac:dyDescent="0.25">
      <c r="A20" s="15" t="s">
        <v>30</v>
      </c>
      <c r="B20" s="22">
        <v>326.82958050000002</v>
      </c>
      <c r="C20" s="22">
        <v>349.4447753</v>
      </c>
      <c r="D20" s="22">
        <v>331.10653389999999</v>
      </c>
      <c r="E20" s="22">
        <v>314.55906370000002</v>
      </c>
      <c r="F20" s="22">
        <v>301.44429430000002</v>
      </c>
      <c r="G20" s="22">
        <v>303.07181889999998</v>
      </c>
      <c r="H20" s="22">
        <v>315.85650370000002</v>
      </c>
      <c r="I20" s="22">
        <v>330.48620399999999</v>
      </c>
      <c r="J20" s="22">
        <v>310.12807750000002</v>
      </c>
      <c r="K20" s="22">
        <v>326.97377169999999</v>
      </c>
      <c r="L20" s="22">
        <v>340.1733132</v>
      </c>
      <c r="M20" s="22">
        <v>333.24342380000002</v>
      </c>
      <c r="N20" s="11"/>
      <c r="O20" s="4" t="s">
        <v>30</v>
      </c>
      <c r="P20" s="27">
        <v>323.32055978314963</v>
      </c>
    </row>
    <row r="21" spans="1:21" x14ac:dyDescent="0.25">
      <c r="A21" s="199" t="s">
        <v>262</v>
      </c>
      <c r="B21" s="22">
        <v>313.4768957</v>
      </c>
      <c r="C21" s="22">
        <v>287.68583990000002</v>
      </c>
      <c r="D21" s="22">
        <v>269.76108090000002</v>
      </c>
      <c r="E21" s="22">
        <v>258.9243141</v>
      </c>
      <c r="F21" s="22">
        <v>291.67558919999999</v>
      </c>
      <c r="G21" s="22">
        <v>317.32976639999998</v>
      </c>
      <c r="H21" s="22">
        <v>349.82736649999998</v>
      </c>
      <c r="I21" s="22">
        <v>350.8660501</v>
      </c>
      <c r="J21" s="22">
        <v>367.02675440000002</v>
      </c>
      <c r="K21" s="22">
        <v>373.90334239999999</v>
      </c>
      <c r="L21" s="22">
        <v>348.56721820000001</v>
      </c>
      <c r="M21" s="22">
        <v>358.08268129999999</v>
      </c>
      <c r="N21" s="11"/>
      <c r="O21" s="183" t="s">
        <v>262</v>
      </c>
      <c r="P21" s="27">
        <v>320.68281500439974</v>
      </c>
    </row>
    <row r="22" spans="1:21" ht="15.75" thickBot="1" x14ac:dyDescent="0.3">
      <c r="A22" s="179" t="s">
        <v>264</v>
      </c>
      <c r="B22" s="23">
        <v>325.79210380000001</v>
      </c>
      <c r="C22" s="23">
        <v>328.88846330000001</v>
      </c>
      <c r="D22" s="23">
        <v>319.53308390000001</v>
      </c>
      <c r="E22" s="23">
        <v>306.32819510000002</v>
      </c>
      <c r="F22" s="23">
        <v>302.57319200000001</v>
      </c>
      <c r="G22" s="23">
        <v>321.8786589</v>
      </c>
      <c r="H22" s="23">
        <v>340.1076966</v>
      </c>
      <c r="I22" s="23">
        <v>342.41563000000002</v>
      </c>
      <c r="J22" s="23">
        <v>380.15246919999998</v>
      </c>
      <c r="K22" s="23">
        <v>399.05378189999999</v>
      </c>
      <c r="L22" s="23">
        <v>393.57642900000002</v>
      </c>
      <c r="M22" s="23">
        <v>363.79598750000002</v>
      </c>
      <c r="N22" s="19"/>
      <c r="O22" s="81" t="s">
        <v>264</v>
      </c>
      <c r="P22" s="171">
        <v>342.55362578043247</v>
      </c>
    </row>
    <row r="23" spans="1:21" ht="15.75" thickBot="1" x14ac:dyDescent="0.3"/>
    <row r="24" spans="1:21" x14ac:dyDescent="0.25">
      <c r="A24" s="24" t="s">
        <v>117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R24" s="28" t="s">
        <v>31</v>
      </c>
      <c r="S24" s="29"/>
      <c r="T24" s="30"/>
      <c r="U24" s="11"/>
    </row>
    <row r="25" spans="1:21" ht="14.45" customHeight="1" x14ac:dyDescent="0.25">
      <c r="A25" s="10"/>
      <c r="B25" s="2" t="s">
        <v>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1"/>
      <c r="O25" s="11"/>
      <c r="P25" s="12"/>
      <c r="R25" s="224" t="s">
        <v>39</v>
      </c>
      <c r="S25" s="225"/>
      <c r="T25" s="226"/>
      <c r="U25" s="107"/>
    </row>
    <row r="26" spans="1:21" x14ac:dyDescent="0.25">
      <c r="A26" s="1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F26" s="3" t="s">
        <v>9</v>
      </c>
      <c r="G26" s="3" t="s">
        <v>10</v>
      </c>
      <c r="H26" s="3" t="s">
        <v>11</v>
      </c>
      <c r="I26" s="3" t="s">
        <v>12</v>
      </c>
      <c r="J26" s="3" t="s">
        <v>13</v>
      </c>
      <c r="K26" s="3" t="s">
        <v>14</v>
      </c>
      <c r="L26" s="3" t="s">
        <v>15</v>
      </c>
      <c r="M26" s="3" t="s">
        <v>16</v>
      </c>
      <c r="N26" s="11"/>
      <c r="O26" s="6" t="s">
        <v>4</v>
      </c>
      <c r="P26" s="14" t="s">
        <v>17</v>
      </c>
      <c r="R26" s="224"/>
      <c r="S26" s="225"/>
      <c r="T26" s="226"/>
      <c r="U26" s="107"/>
    </row>
    <row r="27" spans="1:21" x14ac:dyDescent="0.25">
      <c r="A27" s="15" t="s">
        <v>18</v>
      </c>
      <c r="B27" s="1">
        <v>245.93481449999999</v>
      </c>
      <c r="C27" s="1">
        <v>237.50553500000001</v>
      </c>
      <c r="D27" s="1">
        <v>222.73835790000001</v>
      </c>
      <c r="E27" s="1">
        <v>211.169062</v>
      </c>
      <c r="F27" s="1">
        <v>207.73513410000001</v>
      </c>
      <c r="G27" s="1">
        <v>228.27640690000001</v>
      </c>
      <c r="H27" s="1">
        <v>284.93145090000002</v>
      </c>
      <c r="I27" s="1">
        <v>296.53579589999998</v>
      </c>
      <c r="J27" s="1">
        <v>295.41588940000003</v>
      </c>
      <c r="K27" s="1">
        <v>317.86453169999999</v>
      </c>
      <c r="L27" s="1">
        <v>357.30777269999999</v>
      </c>
      <c r="M27" s="1">
        <v>388.40321719999997</v>
      </c>
      <c r="N27" s="11"/>
      <c r="O27" s="4" t="s">
        <v>18</v>
      </c>
      <c r="P27" s="16">
        <v>271.53147315216114</v>
      </c>
      <c r="R27" s="224"/>
      <c r="S27" s="225"/>
      <c r="T27" s="226"/>
      <c r="U27" s="107"/>
    </row>
    <row r="28" spans="1:21" x14ac:dyDescent="0.25">
      <c r="A28" s="15" t="s">
        <v>19</v>
      </c>
      <c r="B28" s="1">
        <v>346.70274460000002</v>
      </c>
      <c r="C28" s="1">
        <v>299.14592390000001</v>
      </c>
      <c r="D28" s="1">
        <v>282.86690290000001</v>
      </c>
      <c r="E28" s="1">
        <v>320.5218514</v>
      </c>
      <c r="F28" s="1">
        <v>346.29952200000002</v>
      </c>
      <c r="G28" s="1">
        <v>355.98524689999999</v>
      </c>
      <c r="H28" s="1">
        <v>361.0215455</v>
      </c>
      <c r="I28" s="1">
        <v>362.78751169999998</v>
      </c>
      <c r="J28" s="1">
        <v>367.55079009999997</v>
      </c>
      <c r="K28" s="1">
        <v>367.35253549999999</v>
      </c>
      <c r="L28" s="1">
        <v>368.62360899999999</v>
      </c>
      <c r="M28" s="1">
        <v>362.27271619999999</v>
      </c>
      <c r="N28" s="11"/>
      <c r="O28" s="4" t="s">
        <v>19</v>
      </c>
      <c r="P28" s="16">
        <v>345.71990119706777</v>
      </c>
      <c r="R28" s="224"/>
      <c r="S28" s="225"/>
      <c r="T28" s="226"/>
      <c r="U28" s="107"/>
    </row>
    <row r="29" spans="1:21" x14ac:dyDescent="0.25">
      <c r="A29" s="15" t="s">
        <v>20</v>
      </c>
      <c r="B29" s="1">
        <v>367.05155180000003</v>
      </c>
      <c r="C29" s="1">
        <v>366.66919189999999</v>
      </c>
      <c r="D29" s="1">
        <v>349.66869989999998</v>
      </c>
      <c r="E29" s="1">
        <v>324.54396830000002</v>
      </c>
      <c r="F29" s="1">
        <v>308.10711830000002</v>
      </c>
      <c r="G29" s="1">
        <v>335.77032689999999</v>
      </c>
      <c r="H29" s="1">
        <v>360.25145789999999</v>
      </c>
      <c r="I29" s="1">
        <v>336.90096540000002</v>
      </c>
      <c r="J29" s="1">
        <v>392.18247280000003</v>
      </c>
      <c r="K29" s="1">
        <v>422.54074910000003</v>
      </c>
      <c r="L29" s="1">
        <v>432.09402239999997</v>
      </c>
      <c r="M29" s="1">
        <v>419.65767549999998</v>
      </c>
      <c r="N29" s="11"/>
      <c r="O29" s="4" t="s">
        <v>20</v>
      </c>
      <c r="P29" s="16">
        <v>366.33691219119618</v>
      </c>
      <c r="R29" s="224"/>
      <c r="S29" s="225"/>
      <c r="T29" s="226"/>
      <c r="U29" s="107"/>
    </row>
    <row r="30" spans="1:21" ht="15.75" thickBot="1" x14ac:dyDescent="0.3">
      <c r="A30" s="15" t="s">
        <v>21</v>
      </c>
      <c r="B30" s="1">
        <v>434.2156597</v>
      </c>
      <c r="C30" s="1">
        <v>423.24900789999998</v>
      </c>
      <c r="D30" s="1">
        <v>374.67149790000002</v>
      </c>
      <c r="E30" s="1">
        <v>359.685337</v>
      </c>
      <c r="F30" s="1">
        <v>338.59266880000001</v>
      </c>
      <c r="G30" s="1">
        <v>346.26047069999998</v>
      </c>
      <c r="H30" s="1">
        <v>373.0182302</v>
      </c>
      <c r="I30" s="1">
        <v>356.1118927</v>
      </c>
      <c r="J30" s="1">
        <v>339.53556200000003</v>
      </c>
      <c r="K30" s="1">
        <v>385.62280650000002</v>
      </c>
      <c r="L30" s="1">
        <v>410.54567960000003</v>
      </c>
      <c r="M30" s="1">
        <v>435.8440473</v>
      </c>
      <c r="N30" s="11"/>
      <c r="O30" s="4" t="s">
        <v>21</v>
      </c>
      <c r="P30" s="16">
        <v>380.02527915834742</v>
      </c>
      <c r="R30" s="227"/>
      <c r="S30" s="228"/>
      <c r="T30" s="229"/>
      <c r="U30" s="107"/>
    </row>
    <row r="31" spans="1:21" x14ac:dyDescent="0.25">
      <c r="A31" s="15" t="s">
        <v>22</v>
      </c>
      <c r="B31" s="1">
        <v>464.22711950000001</v>
      </c>
      <c r="C31" s="1">
        <v>435.48847439999997</v>
      </c>
      <c r="D31" s="1">
        <v>338.23426260000002</v>
      </c>
      <c r="E31" s="1">
        <v>357.20380879999999</v>
      </c>
      <c r="F31" s="1">
        <v>308.61511330000002</v>
      </c>
      <c r="G31" s="1">
        <v>318.48073879999998</v>
      </c>
      <c r="H31" s="1">
        <v>406.73489080000002</v>
      </c>
      <c r="I31" s="1">
        <v>441.50039909999998</v>
      </c>
      <c r="J31" s="1">
        <v>376.3990053</v>
      </c>
      <c r="K31" s="1">
        <v>399.86671239999998</v>
      </c>
      <c r="L31" s="1">
        <v>259.23399690000002</v>
      </c>
      <c r="M31" s="1">
        <v>307.4330799</v>
      </c>
      <c r="N31" s="11"/>
      <c r="O31" s="4" t="s">
        <v>22</v>
      </c>
      <c r="P31" s="16">
        <v>368.75711428285507</v>
      </c>
    </row>
    <row r="32" spans="1:21" x14ac:dyDescent="0.25">
      <c r="A32" s="15" t="s">
        <v>23</v>
      </c>
      <c r="B32" s="1">
        <v>240.39286319999999</v>
      </c>
      <c r="C32" s="1">
        <v>239.64162390000001</v>
      </c>
      <c r="D32" s="1">
        <v>227.80847729999999</v>
      </c>
      <c r="E32" s="1">
        <v>217.10212189999999</v>
      </c>
      <c r="F32" s="1">
        <v>220.73246700000001</v>
      </c>
      <c r="G32" s="1">
        <v>269.89848919999997</v>
      </c>
      <c r="H32" s="1">
        <v>323.5070753</v>
      </c>
      <c r="I32" s="1">
        <v>361.41420690000001</v>
      </c>
      <c r="J32" s="1">
        <v>281.40793189999999</v>
      </c>
      <c r="K32" s="1">
        <v>321.10364509999999</v>
      </c>
      <c r="L32" s="1">
        <v>323.41203899999999</v>
      </c>
      <c r="M32" s="1">
        <v>324.50389569999999</v>
      </c>
      <c r="N32" s="11"/>
      <c r="O32" s="4" t="s">
        <v>23</v>
      </c>
      <c r="P32" s="16">
        <v>275.32306949045926</v>
      </c>
    </row>
    <row r="33" spans="1:16" x14ac:dyDescent="0.25">
      <c r="A33" s="15" t="s">
        <v>24</v>
      </c>
      <c r="B33" s="1">
        <v>320.17508650000002</v>
      </c>
      <c r="C33" s="1">
        <v>358.09153950000001</v>
      </c>
      <c r="D33" s="1">
        <v>376.56408870000001</v>
      </c>
      <c r="E33" s="1">
        <v>415.80397790000001</v>
      </c>
      <c r="F33" s="1">
        <v>515.47788409999998</v>
      </c>
      <c r="G33" s="1">
        <v>386.50509049999999</v>
      </c>
      <c r="H33" s="1">
        <v>515.63875050000001</v>
      </c>
      <c r="I33" s="1">
        <v>406.63638170000002</v>
      </c>
      <c r="J33" s="1">
        <v>394.72017770000002</v>
      </c>
      <c r="K33" s="1">
        <v>385.12605280000002</v>
      </c>
      <c r="L33" s="1">
        <v>369.4921592</v>
      </c>
      <c r="M33" s="1">
        <v>355.098814</v>
      </c>
      <c r="N33" s="11"/>
      <c r="O33" s="4" t="s">
        <v>24</v>
      </c>
      <c r="P33" s="16">
        <v>399.29122679791317</v>
      </c>
    </row>
    <row r="34" spans="1:16" x14ac:dyDescent="0.25">
      <c r="A34" s="15" t="s">
        <v>25</v>
      </c>
      <c r="B34" s="1">
        <v>352.43311030000001</v>
      </c>
      <c r="C34" s="1">
        <v>315.90357060000002</v>
      </c>
      <c r="D34" s="1">
        <v>310.51826590000002</v>
      </c>
      <c r="E34" s="1">
        <v>306.29136319999998</v>
      </c>
      <c r="F34" s="1">
        <v>286.8336031</v>
      </c>
      <c r="G34" s="1">
        <v>255.38832059999999</v>
      </c>
      <c r="H34" s="1">
        <v>301.77284100000003</v>
      </c>
      <c r="I34" s="1">
        <v>302.70410770000001</v>
      </c>
      <c r="J34" s="1">
        <v>256.6819984</v>
      </c>
      <c r="K34" s="1">
        <v>298.44601729999999</v>
      </c>
      <c r="L34" s="1">
        <v>302.79131419999999</v>
      </c>
      <c r="M34" s="1">
        <v>284.87445960000002</v>
      </c>
      <c r="N34" s="11"/>
      <c r="O34" s="4" t="s">
        <v>25</v>
      </c>
      <c r="P34" s="16">
        <v>298.2996365055406</v>
      </c>
    </row>
    <row r="35" spans="1:16" x14ac:dyDescent="0.25">
      <c r="A35" s="15" t="s">
        <v>26</v>
      </c>
      <c r="B35" s="1">
        <v>283.95980229999998</v>
      </c>
      <c r="C35" s="1">
        <v>243.6130866</v>
      </c>
      <c r="D35" s="1">
        <v>266.5763063</v>
      </c>
      <c r="E35" s="1">
        <v>247.31441599999999</v>
      </c>
      <c r="F35" s="1">
        <v>259.51325759999997</v>
      </c>
      <c r="G35" s="1">
        <v>237.642258</v>
      </c>
      <c r="H35" s="1">
        <v>229.75769840000001</v>
      </c>
      <c r="I35" s="1">
        <v>209.7443236</v>
      </c>
      <c r="J35" s="1">
        <v>231.56554159999999</v>
      </c>
      <c r="K35" s="1">
        <v>230.53013730000001</v>
      </c>
      <c r="L35" s="1">
        <v>257.99561790000001</v>
      </c>
      <c r="M35" s="1">
        <v>251.47854480000001</v>
      </c>
      <c r="N35" s="11"/>
      <c r="O35" s="4" t="s">
        <v>26</v>
      </c>
      <c r="P35" s="16">
        <v>244.28967323312651</v>
      </c>
    </row>
    <row r="36" spans="1:16" x14ac:dyDescent="0.25">
      <c r="A36" s="15" t="s">
        <v>27</v>
      </c>
      <c r="B36" s="1">
        <v>225.56982160000001</v>
      </c>
      <c r="C36" s="1">
        <v>247.8042586</v>
      </c>
      <c r="D36" s="1">
        <v>208.9788059</v>
      </c>
      <c r="E36" s="1">
        <v>221.4845536</v>
      </c>
      <c r="F36" s="1">
        <v>233.74402230000001</v>
      </c>
      <c r="G36" s="1">
        <v>231.62721619999999</v>
      </c>
      <c r="H36" s="1">
        <v>181.1185815</v>
      </c>
      <c r="I36" s="1">
        <v>210.186071</v>
      </c>
      <c r="J36" s="1">
        <v>253.84660220000001</v>
      </c>
      <c r="K36" s="1">
        <v>262.7721464</v>
      </c>
      <c r="L36" s="1">
        <v>284.89081440000001</v>
      </c>
      <c r="M36" s="1">
        <v>270.9489676</v>
      </c>
      <c r="N36" s="11"/>
      <c r="O36" s="4" t="s">
        <v>27</v>
      </c>
      <c r="P36" s="16">
        <v>234.40707519446249</v>
      </c>
    </row>
    <row r="37" spans="1:16" x14ac:dyDescent="0.25">
      <c r="A37" s="15" t="s">
        <v>28</v>
      </c>
      <c r="B37" s="1">
        <v>252.51967189999999</v>
      </c>
      <c r="C37" s="1">
        <v>264.74280700000003</v>
      </c>
      <c r="D37" s="1">
        <v>233.3284013</v>
      </c>
      <c r="E37" s="1">
        <v>223.84850689999999</v>
      </c>
      <c r="F37" s="1">
        <v>217.98576969999999</v>
      </c>
      <c r="G37" s="1">
        <v>219.4078963</v>
      </c>
      <c r="H37" s="1">
        <v>224.97273809999999</v>
      </c>
      <c r="I37" s="1">
        <v>215.1013375</v>
      </c>
      <c r="J37" s="1">
        <v>220.56146219999999</v>
      </c>
      <c r="K37" s="1">
        <v>264.7226905</v>
      </c>
      <c r="L37" s="1">
        <v>319.08437780000003</v>
      </c>
      <c r="M37" s="1">
        <v>346.89062749999999</v>
      </c>
      <c r="N37" s="11"/>
      <c r="O37" s="4" t="s">
        <v>28</v>
      </c>
      <c r="P37" s="16">
        <v>245.57996863679364</v>
      </c>
    </row>
    <row r="38" spans="1:16" x14ac:dyDescent="0.25">
      <c r="A38" s="15" t="s">
        <v>29</v>
      </c>
      <c r="B38" s="1">
        <v>276.28713959999999</v>
      </c>
      <c r="C38" s="1">
        <v>274.25952100000001</v>
      </c>
      <c r="D38" s="1">
        <v>285.83442359999998</v>
      </c>
      <c r="E38" s="1">
        <v>227.6759466</v>
      </c>
      <c r="F38" s="1">
        <v>255.5791146</v>
      </c>
      <c r="G38" s="1">
        <v>282.3992983</v>
      </c>
      <c r="H38" s="1">
        <v>302.72842939999998</v>
      </c>
      <c r="I38" s="1">
        <v>287.53320380000002</v>
      </c>
      <c r="J38" s="1">
        <v>270.93174470000002</v>
      </c>
      <c r="K38" s="1">
        <v>299.56150400000001</v>
      </c>
      <c r="L38" s="1">
        <v>282.44074790000002</v>
      </c>
      <c r="M38" s="1">
        <v>300.65604280000002</v>
      </c>
      <c r="N38" s="11"/>
      <c r="O38" s="4" t="s">
        <v>29</v>
      </c>
      <c r="P38" s="43">
        <v>277.7187507485404</v>
      </c>
    </row>
    <row r="39" spans="1:16" x14ac:dyDescent="0.25">
      <c r="A39" s="15" t="s">
        <v>30</v>
      </c>
      <c r="B39" s="1">
        <v>278.40938440000002</v>
      </c>
      <c r="C39" s="1">
        <v>303.6444462</v>
      </c>
      <c r="D39" s="1">
        <v>283.8478609</v>
      </c>
      <c r="E39" s="1">
        <v>274.9598474</v>
      </c>
      <c r="F39" s="1">
        <v>270.65522010000001</v>
      </c>
      <c r="G39" s="1">
        <v>271.69171290000003</v>
      </c>
      <c r="H39" s="1">
        <v>273.87588920000002</v>
      </c>
      <c r="I39" s="1">
        <v>271.96887770000001</v>
      </c>
      <c r="J39" s="1">
        <v>253.76772769999999</v>
      </c>
      <c r="K39" s="1">
        <v>274.26916729999999</v>
      </c>
      <c r="L39" s="1">
        <v>283.75364960000002</v>
      </c>
      <c r="M39" s="1">
        <v>270.68196339999997</v>
      </c>
      <c r="N39" s="11"/>
      <c r="O39" s="4" t="s">
        <v>30</v>
      </c>
      <c r="P39" s="43">
        <v>275.79808743131832</v>
      </c>
    </row>
    <row r="40" spans="1:16" x14ac:dyDescent="0.25">
      <c r="A40" s="199" t="s">
        <v>262</v>
      </c>
      <c r="B40" s="1">
        <v>255.07464150000001</v>
      </c>
      <c r="C40" s="1">
        <v>236.7522826</v>
      </c>
      <c r="D40" s="1">
        <v>219.65349430000001</v>
      </c>
      <c r="E40" s="1">
        <v>207.505336</v>
      </c>
      <c r="F40" s="1">
        <v>236.06165379999999</v>
      </c>
      <c r="G40" s="1">
        <v>262.5978657</v>
      </c>
      <c r="H40" s="1">
        <v>295.50429079999998</v>
      </c>
      <c r="I40" s="1">
        <v>303.09914550000002</v>
      </c>
      <c r="J40" s="1">
        <v>317.31270269999999</v>
      </c>
      <c r="K40" s="1">
        <v>307.05339579999998</v>
      </c>
      <c r="L40" s="1">
        <v>282.80497650000001</v>
      </c>
      <c r="M40" s="1">
        <v>282.7356547</v>
      </c>
      <c r="N40" s="11"/>
      <c r="O40" s="183" t="s">
        <v>262</v>
      </c>
      <c r="P40" s="43">
        <v>264.22558842166558</v>
      </c>
    </row>
    <row r="41" spans="1:16" ht="15.75" thickBot="1" x14ac:dyDescent="0.3">
      <c r="A41" s="179" t="s">
        <v>264</v>
      </c>
      <c r="B41" s="18">
        <v>254.88083929999999</v>
      </c>
      <c r="C41" s="18">
        <v>267.88303569999999</v>
      </c>
      <c r="D41" s="18">
        <v>249.35191090000001</v>
      </c>
      <c r="E41" s="18">
        <v>233.9711575</v>
      </c>
      <c r="F41" s="18">
        <v>226.32745059999999</v>
      </c>
      <c r="G41" s="18">
        <v>242.12854379999999</v>
      </c>
      <c r="H41" s="18">
        <v>248.9052677</v>
      </c>
      <c r="I41" s="18">
        <v>264.06103739999998</v>
      </c>
      <c r="J41" s="18">
        <v>292.82450560000001</v>
      </c>
      <c r="K41" s="18">
        <v>324.45760139999999</v>
      </c>
      <c r="L41" s="18">
        <v>318.75551840000003</v>
      </c>
      <c r="M41" s="18">
        <v>285.73915349999999</v>
      </c>
      <c r="N41" s="19"/>
      <c r="O41" s="81" t="s">
        <v>264</v>
      </c>
      <c r="P41" s="172">
        <v>265.59467404922941</v>
      </c>
    </row>
  </sheetData>
  <mergeCells count="11">
    <mergeCell ref="A1:M1"/>
    <mergeCell ref="A2:M2"/>
    <mergeCell ref="A3:M3"/>
    <mergeCell ref="R6:T10"/>
    <mergeCell ref="R25:T30"/>
    <mergeCell ref="R16:T16"/>
    <mergeCell ref="R12:T12"/>
    <mergeCell ref="R13:T13"/>
    <mergeCell ref="R14:T14"/>
    <mergeCell ref="R15:T15"/>
    <mergeCell ref="R17:T17"/>
  </mergeCells>
  <hyperlinks>
    <hyperlink ref="R1" location="Índice!A1" display="Índice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3" tint="0.59999389629810485"/>
  </sheetPr>
  <dimension ref="A1:T45"/>
  <sheetViews>
    <sheetView showGridLines="0" zoomScale="70" zoomScaleNormal="70" workbookViewId="0">
      <selection sqref="A1:M1"/>
    </sheetView>
  </sheetViews>
  <sheetFormatPr defaultRowHeight="15" x14ac:dyDescent="0.25"/>
  <cols>
    <col min="1" max="1" width="15.75" customWidth="1"/>
    <col min="2" max="13" width="8.125" bestFit="1" customWidth="1"/>
    <col min="14" max="14" width="1.875" customWidth="1"/>
    <col min="15" max="15" width="7.375" bestFit="1" customWidth="1"/>
    <col min="16" max="16" width="21.625" bestFit="1" customWidth="1"/>
    <col min="17" max="17" width="2" customWidth="1"/>
    <col min="18" max="18" width="13.75" customWidth="1"/>
    <col min="19" max="20" width="14.75" customWidth="1"/>
  </cols>
  <sheetData>
    <row r="1" spans="1:20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R1" s="186" t="s">
        <v>263</v>
      </c>
    </row>
    <row r="2" spans="1:20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0" x14ac:dyDescent="0.25">
      <c r="A3" s="223" t="s">
        <v>98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20" ht="15.75" thickBot="1" x14ac:dyDescent="0.3"/>
    <row r="5" spans="1:20" x14ac:dyDescent="0.25">
      <c r="A5" s="7" t="s">
        <v>40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R5" s="28" t="s">
        <v>31</v>
      </c>
      <c r="S5" s="29"/>
      <c r="T5" s="30"/>
    </row>
    <row r="6" spans="1:20" ht="15" customHeight="1" x14ac:dyDescent="0.25">
      <c r="A6" s="10"/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1"/>
      <c r="O6" s="11"/>
      <c r="P6" s="12"/>
      <c r="R6" s="224" t="s">
        <v>32</v>
      </c>
      <c r="S6" s="225"/>
      <c r="T6" s="226"/>
    </row>
    <row r="7" spans="1:20" x14ac:dyDescent="0.25">
      <c r="A7" s="1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11"/>
      <c r="O7" s="6" t="s">
        <v>4</v>
      </c>
      <c r="P7" s="14" t="s">
        <v>41</v>
      </c>
      <c r="R7" s="224"/>
      <c r="S7" s="225"/>
      <c r="T7" s="226"/>
    </row>
    <row r="8" spans="1:20" x14ac:dyDescent="0.25">
      <c r="A8" s="15" t="s">
        <v>18</v>
      </c>
      <c r="B8" s="20">
        <v>644.22678910000002</v>
      </c>
      <c r="C8" s="20">
        <v>620.1920063</v>
      </c>
      <c r="D8" s="20">
        <v>577.77065500000003</v>
      </c>
      <c r="E8" s="20">
        <v>543.80373469999995</v>
      </c>
      <c r="F8" s="20">
        <v>534.41959359999998</v>
      </c>
      <c r="G8" s="20">
        <v>586.19286669999997</v>
      </c>
      <c r="H8" s="20">
        <v>720.38576969999997</v>
      </c>
      <c r="I8" s="20">
        <v>746.63353649999999</v>
      </c>
      <c r="J8" s="20">
        <v>737.43466409999996</v>
      </c>
      <c r="K8" s="20">
        <v>785.18902530000003</v>
      </c>
      <c r="L8" s="20">
        <v>857.86422200000004</v>
      </c>
      <c r="M8" s="20">
        <v>913.78217700000005</v>
      </c>
      <c r="N8" s="11"/>
      <c r="O8" s="4" t="s">
        <v>18</v>
      </c>
      <c r="P8" s="25">
        <v>682.94461221090319</v>
      </c>
      <c r="R8" s="224"/>
      <c r="S8" s="225"/>
      <c r="T8" s="226"/>
    </row>
    <row r="9" spans="1:20" x14ac:dyDescent="0.25">
      <c r="A9" s="15" t="s">
        <v>19</v>
      </c>
      <c r="B9" s="20">
        <v>796.76794199999995</v>
      </c>
      <c r="C9" s="20">
        <v>678.13805479999996</v>
      </c>
      <c r="D9" s="20">
        <v>628.89825029999997</v>
      </c>
      <c r="E9" s="20">
        <v>705.42100389999996</v>
      </c>
      <c r="F9" s="20">
        <v>757.19668379999996</v>
      </c>
      <c r="G9" s="20">
        <v>779.01257250000003</v>
      </c>
      <c r="H9" s="20">
        <v>787.81562789999998</v>
      </c>
      <c r="I9" s="20">
        <v>788.51332520000005</v>
      </c>
      <c r="J9" s="20">
        <v>792.56878099999994</v>
      </c>
      <c r="K9" s="20">
        <v>789.56218660000002</v>
      </c>
      <c r="L9" s="20">
        <v>790.82615229999999</v>
      </c>
      <c r="M9" s="20">
        <v>769.72254950000001</v>
      </c>
      <c r="N9" s="11"/>
      <c r="O9" s="4" t="s">
        <v>19</v>
      </c>
      <c r="P9" s="25">
        <v>755.41801493075786</v>
      </c>
      <c r="R9" s="224"/>
      <c r="S9" s="225"/>
      <c r="T9" s="226"/>
    </row>
    <row r="10" spans="1:20" x14ac:dyDescent="0.25">
      <c r="A10" s="15" t="s">
        <v>20</v>
      </c>
      <c r="B10" s="20">
        <v>778.18727149999995</v>
      </c>
      <c r="C10" s="20">
        <v>771.79805899999997</v>
      </c>
      <c r="D10" s="20">
        <v>731.33942390000004</v>
      </c>
      <c r="E10" s="20">
        <v>675.32762979999995</v>
      </c>
      <c r="F10" s="21">
        <v>687.2537122</v>
      </c>
      <c r="G10" s="21">
        <v>750.35665319999998</v>
      </c>
      <c r="H10" s="21">
        <v>809.91903960000002</v>
      </c>
      <c r="I10" s="21">
        <v>724.02059789999998</v>
      </c>
      <c r="J10" s="21">
        <v>861.8880944</v>
      </c>
      <c r="K10" s="21">
        <v>918.12111359999994</v>
      </c>
      <c r="L10" s="21">
        <v>918.99865120000004</v>
      </c>
      <c r="M10" s="21">
        <v>887.62185629999999</v>
      </c>
      <c r="N10" s="11"/>
      <c r="O10" s="4" t="s">
        <v>20</v>
      </c>
      <c r="P10" s="16">
        <v>793.15634311887641</v>
      </c>
      <c r="R10" s="224"/>
      <c r="S10" s="225"/>
      <c r="T10" s="226"/>
    </row>
    <row r="11" spans="1:20" x14ac:dyDescent="0.25">
      <c r="A11" s="15" t="s">
        <v>21</v>
      </c>
      <c r="B11" s="21">
        <v>908.45647789999998</v>
      </c>
      <c r="C11" s="21">
        <v>882.38865740000006</v>
      </c>
      <c r="D11" s="21">
        <v>759.09603040000002</v>
      </c>
      <c r="E11" s="21">
        <v>722.73206200000004</v>
      </c>
      <c r="F11" s="21">
        <v>690.88320759999999</v>
      </c>
      <c r="G11" s="21">
        <v>695.90705869999999</v>
      </c>
      <c r="H11" s="21">
        <v>783.28360529999998</v>
      </c>
      <c r="I11" s="21">
        <v>695.3074355</v>
      </c>
      <c r="J11" s="21">
        <v>666.86928880000005</v>
      </c>
      <c r="K11" s="21">
        <v>746.23166389999994</v>
      </c>
      <c r="L11" s="21">
        <v>796.33640709999997</v>
      </c>
      <c r="M11" s="21">
        <v>838.91788640000004</v>
      </c>
      <c r="N11" s="11"/>
      <c r="O11" s="4" t="s">
        <v>21</v>
      </c>
      <c r="P11" s="26">
        <v>762.88116550016957</v>
      </c>
      <c r="R11" s="31"/>
      <c r="S11" s="32"/>
      <c r="T11" s="33"/>
    </row>
    <row r="12" spans="1:20" x14ac:dyDescent="0.25">
      <c r="A12" s="15" t="s">
        <v>22</v>
      </c>
      <c r="B12" s="21">
        <v>878.26135710000005</v>
      </c>
      <c r="C12" s="21">
        <v>822.39165390000005</v>
      </c>
      <c r="D12" s="21">
        <v>617.80157329999997</v>
      </c>
      <c r="E12" s="21">
        <v>675.03197899999998</v>
      </c>
      <c r="F12" s="21">
        <v>593.81125789999999</v>
      </c>
      <c r="G12" s="21">
        <v>620.10864019999997</v>
      </c>
      <c r="H12" s="21">
        <v>786.69469809999998</v>
      </c>
      <c r="I12" s="21">
        <v>810.86627920000001</v>
      </c>
      <c r="J12" s="21">
        <v>710.83545160000006</v>
      </c>
      <c r="K12" s="21">
        <v>759.44483449999996</v>
      </c>
      <c r="L12" s="21">
        <v>519.84058070000003</v>
      </c>
      <c r="M12" s="21">
        <v>590.48855600000002</v>
      </c>
      <c r="N12" s="11"/>
      <c r="O12" s="4" t="s">
        <v>22</v>
      </c>
      <c r="P12" s="26">
        <v>697.97523395110272</v>
      </c>
      <c r="R12" s="233" t="s">
        <v>33</v>
      </c>
      <c r="S12" s="234"/>
      <c r="T12" s="235"/>
    </row>
    <row r="13" spans="1:20" x14ac:dyDescent="0.25">
      <c r="A13" s="15" t="s">
        <v>23</v>
      </c>
      <c r="B13" s="21">
        <v>474.58402940000002</v>
      </c>
      <c r="C13" s="21">
        <v>461.0983627</v>
      </c>
      <c r="D13" s="21">
        <v>428.67035659999999</v>
      </c>
      <c r="E13" s="21">
        <v>399.79033349999997</v>
      </c>
      <c r="F13" s="21">
        <v>406.53069069999998</v>
      </c>
      <c r="G13" s="21">
        <v>501.56388440000001</v>
      </c>
      <c r="H13" s="21">
        <v>600.67137400000001</v>
      </c>
      <c r="I13" s="21">
        <v>669.42458590000001</v>
      </c>
      <c r="J13" s="21">
        <v>512.16149110000003</v>
      </c>
      <c r="K13" s="21">
        <v>585.75171339999997</v>
      </c>
      <c r="L13" s="21">
        <v>592.53522840000005</v>
      </c>
      <c r="M13" s="21">
        <v>594.18975209999996</v>
      </c>
      <c r="N13" s="11"/>
      <c r="O13" s="4" t="s">
        <v>23</v>
      </c>
      <c r="P13" s="26">
        <v>511.20991280973197</v>
      </c>
      <c r="R13" s="233" t="s">
        <v>36</v>
      </c>
      <c r="S13" s="234"/>
      <c r="T13" s="235"/>
    </row>
    <row r="14" spans="1:20" x14ac:dyDescent="0.25">
      <c r="A14" s="15" t="s">
        <v>24</v>
      </c>
      <c r="B14" s="21">
        <v>585.07962020000002</v>
      </c>
      <c r="C14" s="21">
        <v>639.93795360000001</v>
      </c>
      <c r="D14" s="21">
        <v>674.81421469999998</v>
      </c>
      <c r="E14" s="21">
        <v>731.16864720000001</v>
      </c>
      <c r="F14" s="21">
        <v>888.39780949999999</v>
      </c>
      <c r="G14" s="21">
        <v>674.57000349999998</v>
      </c>
      <c r="H14" s="21">
        <v>899.2078593</v>
      </c>
      <c r="I14" s="21">
        <v>708.10270939999998</v>
      </c>
      <c r="J14" s="21">
        <v>692.90397429999996</v>
      </c>
      <c r="K14" s="21">
        <v>681.2981992</v>
      </c>
      <c r="L14" s="21">
        <v>661.35790780000002</v>
      </c>
      <c r="M14" s="21">
        <v>634.78737539999997</v>
      </c>
      <c r="N14" s="11"/>
      <c r="O14" s="4" t="s">
        <v>24</v>
      </c>
      <c r="P14" s="26">
        <v>704.5649758431415</v>
      </c>
      <c r="R14" s="236" t="s">
        <v>34</v>
      </c>
      <c r="S14" s="237"/>
      <c r="T14" s="238"/>
    </row>
    <row r="15" spans="1:20" x14ac:dyDescent="0.25">
      <c r="A15" s="15" t="s">
        <v>25</v>
      </c>
      <c r="B15" s="21">
        <v>658.09505349999995</v>
      </c>
      <c r="C15" s="21">
        <v>552.02733699999999</v>
      </c>
      <c r="D15" s="21">
        <v>537.52164679999998</v>
      </c>
      <c r="E15" s="21">
        <v>518.87793910000005</v>
      </c>
      <c r="F15" s="21">
        <v>474.74587179999997</v>
      </c>
      <c r="G15" s="21">
        <v>426.79810459999999</v>
      </c>
      <c r="H15" s="21">
        <v>508.93416789999998</v>
      </c>
      <c r="I15" s="21">
        <v>504.59303829999999</v>
      </c>
      <c r="J15" s="21">
        <v>427.05736109999998</v>
      </c>
      <c r="K15" s="21">
        <v>497.95646479999999</v>
      </c>
      <c r="L15" s="21">
        <v>505.8418064</v>
      </c>
      <c r="M15" s="21">
        <v>475.72573399999999</v>
      </c>
      <c r="N15" s="11"/>
      <c r="O15" s="4" t="s">
        <v>25</v>
      </c>
      <c r="P15" s="26">
        <v>508.45680497260838</v>
      </c>
      <c r="R15" s="236" t="s">
        <v>35</v>
      </c>
      <c r="S15" s="237"/>
      <c r="T15" s="238"/>
    </row>
    <row r="16" spans="1:20" x14ac:dyDescent="0.25">
      <c r="A16" s="15" t="s">
        <v>26</v>
      </c>
      <c r="B16" s="21">
        <v>475.33787530000001</v>
      </c>
      <c r="C16" s="21">
        <v>395.45560569999998</v>
      </c>
      <c r="D16" s="21">
        <v>427.10004240000001</v>
      </c>
      <c r="E16" s="21">
        <v>394.9090521</v>
      </c>
      <c r="F16" s="21">
        <v>414.92343640000001</v>
      </c>
      <c r="G16" s="21">
        <v>382.89131730000003</v>
      </c>
      <c r="H16" s="22">
        <v>413.34539000000001</v>
      </c>
      <c r="I16" s="22">
        <v>379.57531080000001</v>
      </c>
      <c r="J16" s="22">
        <v>411.25261749999999</v>
      </c>
      <c r="K16" s="22">
        <v>410.07220489999997</v>
      </c>
      <c r="L16" s="22">
        <v>441.9699885</v>
      </c>
      <c r="M16" s="22">
        <v>444.439617</v>
      </c>
      <c r="N16" s="11"/>
      <c r="O16" s="4" t="s">
        <v>26</v>
      </c>
      <c r="P16" s="16">
        <v>415.76990483880422</v>
      </c>
      <c r="R16" s="230" t="s">
        <v>37</v>
      </c>
      <c r="S16" s="231"/>
      <c r="T16" s="232"/>
    </row>
    <row r="17" spans="1:20" ht="15.75" thickBot="1" x14ac:dyDescent="0.3">
      <c r="A17" s="15" t="s">
        <v>27</v>
      </c>
      <c r="B17" s="22">
        <v>385.23927620000001</v>
      </c>
      <c r="C17" s="22">
        <v>407.7314227</v>
      </c>
      <c r="D17" s="22">
        <v>345.98832979999997</v>
      </c>
      <c r="E17" s="22">
        <v>361.86831480000001</v>
      </c>
      <c r="F17" s="22">
        <v>380.11295430000001</v>
      </c>
      <c r="G17" s="22">
        <v>390.4249423</v>
      </c>
      <c r="H17" s="22">
        <v>320.90051790000001</v>
      </c>
      <c r="I17" s="22">
        <v>350.24580479999997</v>
      </c>
      <c r="J17" s="22">
        <v>407.06946420000003</v>
      </c>
      <c r="K17" s="22">
        <v>428.53226119999999</v>
      </c>
      <c r="L17" s="22">
        <v>454.47956799999997</v>
      </c>
      <c r="M17" s="22">
        <v>443.76581670000002</v>
      </c>
      <c r="N17" s="11"/>
      <c r="O17" s="4" t="s">
        <v>27</v>
      </c>
      <c r="P17" s="27">
        <v>387.60732392427059</v>
      </c>
      <c r="R17" s="239" t="s">
        <v>38</v>
      </c>
      <c r="S17" s="240"/>
      <c r="T17" s="241"/>
    </row>
    <row r="18" spans="1:20" x14ac:dyDescent="0.25">
      <c r="A18" s="15" t="s">
        <v>28</v>
      </c>
      <c r="B18" s="22">
        <v>415.9058106</v>
      </c>
      <c r="C18" s="22">
        <v>417.68142319999998</v>
      </c>
      <c r="D18" s="22">
        <v>361.1727851</v>
      </c>
      <c r="E18" s="22">
        <v>356.71128779999998</v>
      </c>
      <c r="F18" s="22">
        <v>347.16152210000001</v>
      </c>
      <c r="G18" s="22">
        <v>360.4096839</v>
      </c>
      <c r="H18" s="22">
        <v>365.52772720000002</v>
      </c>
      <c r="I18" s="22">
        <v>348.45521969999999</v>
      </c>
      <c r="J18" s="22">
        <v>370.99935199999999</v>
      </c>
      <c r="K18" s="22">
        <v>416.18593479999998</v>
      </c>
      <c r="L18" s="22">
        <v>489.78932559999998</v>
      </c>
      <c r="M18" s="22">
        <v>511.43078650000001</v>
      </c>
      <c r="N18" s="11"/>
      <c r="O18" s="4" t="s">
        <v>28</v>
      </c>
      <c r="P18" s="27">
        <v>390.84737354581472</v>
      </c>
    </row>
    <row r="19" spans="1:20" x14ac:dyDescent="0.25">
      <c r="A19" s="15" t="s">
        <v>29</v>
      </c>
      <c r="B19" s="22">
        <v>427.9029807</v>
      </c>
      <c r="C19" s="22">
        <v>409.31541470000002</v>
      </c>
      <c r="D19" s="22">
        <v>408.36178200000001</v>
      </c>
      <c r="E19" s="22">
        <v>337.47612779999997</v>
      </c>
      <c r="F19" s="22">
        <v>370.25749889999997</v>
      </c>
      <c r="G19" s="22">
        <v>406.97763500000002</v>
      </c>
      <c r="H19" s="22">
        <v>445.34208539999997</v>
      </c>
      <c r="I19" s="22">
        <v>427.3157989</v>
      </c>
      <c r="J19" s="22">
        <v>411.88282950000001</v>
      </c>
      <c r="K19" s="22">
        <v>446.3359274</v>
      </c>
      <c r="L19" s="22">
        <v>401.1332817</v>
      </c>
      <c r="M19" s="22">
        <v>439.7961755</v>
      </c>
      <c r="N19" s="11"/>
      <c r="O19" s="4" t="s">
        <v>29</v>
      </c>
      <c r="P19" s="27">
        <v>408.94690403674269</v>
      </c>
    </row>
    <row r="20" spans="1:20" x14ac:dyDescent="0.25">
      <c r="A20" s="15" t="s">
        <v>30</v>
      </c>
      <c r="B20" s="22">
        <v>406.85230030000002</v>
      </c>
      <c r="C20" s="22">
        <v>432.02499030000001</v>
      </c>
      <c r="D20" s="22">
        <v>405.62117439999997</v>
      </c>
      <c r="E20" s="22">
        <v>382.78499699999998</v>
      </c>
      <c r="F20" s="22">
        <v>365.1462927</v>
      </c>
      <c r="G20" s="22">
        <v>365.65514810000002</v>
      </c>
      <c r="H20" s="22">
        <v>381.0413226</v>
      </c>
      <c r="I20" s="22">
        <v>397.69566359999999</v>
      </c>
      <c r="J20" s="22">
        <v>371.08233530000001</v>
      </c>
      <c r="K20" s="22">
        <v>389.60295450000001</v>
      </c>
      <c r="L20" s="22">
        <v>403.27414379999999</v>
      </c>
      <c r="M20" s="22">
        <v>392.00135449999999</v>
      </c>
      <c r="N20" s="11"/>
      <c r="O20" s="4" t="s">
        <v>30</v>
      </c>
      <c r="P20" s="27">
        <v>390.63778033109924</v>
      </c>
    </row>
    <row r="21" spans="1:20" x14ac:dyDescent="0.25">
      <c r="A21" s="199" t="s">
        <v>262</v>
      </c>
      <c r="B21" s="22">
        <v>364.23327599999999</v>
      </c>
      <c r="C21" s="22">
        <v>330.23773679999999</v>
      </c>
      <c r="D21" s="22">
        <v>305.62717220000002</v>
      </c>
      <c r="E21" s="22">
        <v>291.28139069999997</v>
      </c>
      <c r="F21" s="22">
        <v>325.7155477</v>
      </c>
      <c r="G21" s="22">
        <v>351.58576490000002</v>
      </c>
      <c r="H21" s="22">
        <v>385.20363880000002</v>
      </c>
      <c r="I21" s="22">
        <v>385.49940659999999</v>
      </c>
      <c r="J21" s="22">
        <v>401.08959729999998</v>
      </c>
      <c r="K21" s="22">
        <v>405.28153800000001</v>
      </c>
      <c r="L21" s="22">
        <v>374.041381</v>
      </c>
      <c r="M21" s="22">
        <v>380.59887809999998</v>
      </c>
      <c r="N21" s="11"/>
      <c r="O21" s="183" t="s">
        <v>262</v>
      </c>
      <c r="P21" s="27">
        <v>355.53610905817141</v>
      </c>
    </row>
    <row r="22" spans="1:20" ht="15.75" thickBot="1" x14ac:dyDescent="0.3">
      <c r="A22" s="179" t="s">
        <v>264</v>
      </c>
      <c r="B22" s="23">
        <v>341.9355395</v>
      </c>
      <c r="C22" s="23">
        <v>342.10652470000002</v>
      </c>
      <c r="D22" s="23">
        <v>330.95220669999998</v>
      </c>
      <c r="E22" s="23">
        <v>315.35153989999998</v>
      </c>
      <c r="F22" s="23">
        <v>309.075445</v>
      </c>
      <c r="G22" s="23">
        <v>327.64924280000002</v>
      </c>
      <c r="H22" s="23">
        <v>344.4138615</v>
      </c>
      <c r="I22" s="23">
        <v>345.23202120000002</v>
      </c>
      <c r="J22" s="23">
        <v>382.97282100000001</v>
      </c>
      <c r="K22" s="23">
        <v>400.97144589999999</v>
      </c>
      <c r="L22" s="23">
        <v>394.75680610000001</v>
      </c>
      <c r="M22" s="23">
        <v>363.79598750000002</v>
      </c>
      <c r="N22" s="19"/>
      <c r="O22" s="81" t="s">
        <v>264</v>
      </c>
      <c r="P22" s="171">
        <v>349.14131808771083</v>
      </c>
    </row>
    <row r="23" spans="1:20" ht="15.75" thickBot="1" x14ac:dyDescent="0.3"/>
    <row r="24" spans="1:20" x14ac:dyDescent="0.25">
      <c r="A24" s="24" t="s">
        <v>42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R24" s="28" t="s">
        <v>31</v>
      </c>
      <c r="S24" s="29"/>
      <c r="T24" s="30"/>
    </row>
    <row r="25" spans="1:20" x14ac:dyDescent="0.25">
      <c r="A25" s="10"/>
      <c r="B25" s="2" t="s">
        <v>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1"/>
      <c r="O25" s="11"/>
      <c r="P25" s="12"/>
      <c r="Q25" s="34"/>
      <c r="R25" s="224" t="s">
        <v>39</v>
      </c>
      <c r="S25" s="225"/>
      <c r="T25" s="226"/>
    </row>
    <row r="26" spans="1:20" x14ac:dyDescent="0.25">
      <c r="A26" s="1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F26" s="3" t="s">
        <v>9</v>
      </c>
      <c r="G26" s="3" t="s">
        <v>10</v>
      </c>
      <c r="H26" s="3" t="s">
        <v>11</v>
      </c>
      <c r="I26" s="3" t="s">
        <v>12</v>
      </c>
      <c r="J26" s="3" t="s">
        <v>13</v>
      </c>
      <c r="K26" s="3" t="s">
        <v>14</v>
      </c>
      <c r="L26" s="3" t="s">
        <v>15</v>
      </c>
      <c r="M26" s="3" t="s">
        <v>16</v>
      </c>
      <c r="N26" s="11"/>
      <c r="O26" s="6" t="s">
        <v>4</v>
      </c>
      <c r="P26" s="14" t="s">
        <v>41</v>
      </c>
      <c r="R26" s="224"/>
      <c r="S26" s="225"/>
      <c r="T26" s="226"/>
    </row>
    <row r="27" spans="1:20" x14ac:dyDescent="0.25">
      <c r="A27" s="15" t="s">
        <v>18</v>
      </c>
      <c r="B27" s="1">
        <v>644.59897120000005</v>
      </c>
      <c r="C27" s="1">
        <v>620.27254330000005</v>
      </c>
      <c r="D27" s="1">
        <v>578.23754810000003</v>
      </c>
      <c r="E27" s="1">
        <v>543.85146610000004</v>
      </c>
      <c r="F27" s="1">
        <v>533.88763429999995</v>
      </c>
      <c r="G27" s="1">
        <v>584.22719810000001</v>
      </c>
      <c r="H27" s="1">
        <v>720.64691800000003</v>
      </c>
      <c r="I27" s="1">
        <v>745.15443330000005</v>
      </c>
      <c r="J27" s="1">
        <v>737.03500359999998</v>
      </c>
      <c r="K27" s="1">
        <v>782.78603390000001</v>
      </c>
      <c r="L27" s="1">
        <v>854.12408970000001</v>
      </c>
      <c r="M27" s="1">
        <v>909.36142359999997</v>
      </c>
      <c r="N27" s="11"/>
      <c r="O27" s="4" t="s">
        <v>18</v>
      </c>
      <c r="P27" s="16">
        <v>682.09543674247402</v>
      </c>
      <c r="R27" s="224"/>
      <c r="S27" s="225"/>
      <c r="T27" s="226"/>
    </row>
    <row r="28" spans="1:20" x14ac:dyDescent="0.25">
      <c r="A28" s="15" t="s">
        <v>19</v>
      </c>
      <c r="B28" s="1">
        <v>793.86497320000001</v>
      </c>
      <c r="C28" s="1">
        <v>674.38206070000001</v>
      </c>
      <c r="D28" s="1">
        <v>629.93414210000003</v>
      </c>
      <c r="E28" s="1">
        <v>706.93357730000002</v>
      </c>
      <c r="F28" s="1">
        <v>759.15658800000006</v>
      </c>
      <c r="G28" s="1">
        <v>781.56275129999995</v>
      </c>
      <c r="H28" s="1">
        <v>791.03799579999998</v>
      </c>
      <c r="I28" s="1">
        <v>792.21410219999996</v>
      </c>
      <c r="J28" s="1">
        <v>796.40312530000006</v>
      </c>
      <c r="K28" s="1">
        <v>793.67252829999995</v>
      </c>
      <c r="L28" s="1">
        <v>793.71844829999998</v>
      </c>
      <c r="M28" s="1">
        <v>776.00967509999998</v>
      </c>
      <c r="N28" s="11"/>
      <c r="O28" s="4" t="s">
        <v>19</v>
      </c>
      <c r="P28" s="16">
        <v>757.58160992399542</v>
      </c>
      <c r="R28" s="224"/>
      <c r="S28" s="225"/>
      <c r="T28" s="226"/>
    </row>
    <row r="29" spans="1:20" x14ac:dyDescent="0.25">
      <c r="A29" s="15" t="s">
        <v>20</v>
      </c>
      <c r="B29" s="1">
        <v>780.31725710000001</v>
      </c>
      <c r="C29" s="1">
        <v>774.77935330000003</v>
      </c>
      <c r="D29" s="1">
        <v>735.40143560000001</v>
      </c>
      <c r="E29" s="1">
        <v>680.04502960000002</v>
      </c>
      <c r="F29" s="1">
        <v>642.3286339</v>
      </c>
      <c r="G29" s="1">
        <v>695.06610239999998</v>
      </c>
      <c r="H29" s="1">
        <v>739.01980549999996</v>
      </c>
      <c r="I29" s="1">
        <v>686.38354519999996</v>
      </c>
      <c r="J29" s="1">
        <v>796.38145580000003</v>
      </c>
      <c r="K29" s="1">
        <v>854.26868330000002</v>
      </c>
      <c r="L29" s="1">
        <v>867.59615329999997</v>
      </c>
      <c r="M29" s="1">
        <v>835.44226600000002</v>
      </c>
      <c r="N29" s="11"/>
      <c r="O29" s="4" t="s">
        <v>20</v>
      </c>
      <c r="P29" s="16">
        <v>754.02209911800276</v>
      </c>
      <c r="R29" s="224"/>
      <c r="S29" s="225"/>
      <c r="T29" s="226"/>
    </row>
    <row r="30" spans="1:20" ht="15.75" thickBot="1" x14ac:dyDescent="0.3">
      <c r="A30" s="15" t="s">
        <v>21</v>
      </c>
      <c r="B30" s="1">
        <v>859.44046040000001</v>
      </c>
      <c r="C30" s="1">
        <v>832.81911400000001</v>
      </c>
      <c r="D30" s="1">
        <v>732.76573800000006</v>
      </c>
      <c r="E30" s="1">
        <v>697.39039830000002</v>
      </c>
      <c r="F30" s="1">
        <v>653.29269320000003</v>
      </c>
      <c r="G30" s="1">
        <v>668.22220649999997</v>
      </c>
      <c r="H30" s="1">
        <v>718.0638897</v>
      </c>
      <c r="I30" s="1">
        <v>684.35491920000004</v>
      </c>
      <c r="J30" s="1">
        <v>650.22314770000003</v>
      </c>
      <c r="K30" s="1">
        <v>732.98553909999998</v>
      </c>
      <c r="L30" s="1">
        <v>776.08963359999996</v>
      </c>
      <c r="M30" s="1">
        <v>820.95938179999996</v>
      </c>
      <c r="N30" s="11"/>
      <c r="O30" s="4" t="s">
        <v>21</v>
      </c>
      <c r="P30" s="16">
        <v>732.61744359567956</v>
      </c>
      <c r="R30" s="227"/>
      <c r="S30" s="228"/>
      <c r="T30" s="229"/>
    </row>
    <row r="31" spans="1:20" x14ac:dyDescent="0.25">
      <c r="A31" s="15" t="s">
        <v>22</v>
      </c>
      <c r="B31" s="1">
        <v>869.29274869999995</v>
      </c>
      <c r="C31" s="1">
        <v>812.14701049999996</v>
      </c>
      <c r="D31" s="1">
        <v>628.07626000000005</v>
      </c>
      <c r="E31" s="1">
        <v>661.91152120000004</v>
      </c>
      <c r="F31" s="1">
        <v>571.30300160000002</v>
      </c>
      <c r="G31" s="1">
        <v>590.80732290000003</v>
      </c>
      <c r="H31" s="1">
        <v>753.09536700000001</v>
      </c>
      <c r="I31" s="1">
        <v>817.05726100000004</v>
      </c>
      <c r="J31" s="1">
        <v>695.11820599999999</v>
      </c>
      <c r="K31" s="1">
        <v>736.02957709999998</v>
      </c>
      <c r="L31" s="1">
        <v>475.69462349999998</v>
      </c>
      <c r="M31" s="1">
        <v>561.44554019999998</v>
      </c>
      <c r="N31" s="11"/>
      <c r="O31" s="4" t="s">
        <v>22</v>
      </c>
      <c r="P31" s="16">
        <v>682.86770706069433</v>
      </c>
      <c r="S31" s="34"/>
    </row>
    <row r="32" spans="1:20" x14ac:dyDescent="0.25">
      <c r="A32" s="15" t="s">
        <v>23</v>
      </c>
      <c r="B32" s="1">
        <v>437.0904137</v>
      </c>
      <c r="C32" s="1">
        <v>433.81518030000001</v>
      </c>
      <c r="D32" s="1">
        <v>410.87396139999998</v>
      </c>
      <c r="E32" s="1">
        <v>390.58753189999999</v>
      </c>
      <c r="F32" s="1">
        <v>396.01042960000001</v>
      </c>
      <c r="G32" s="1">
        <v>482.86651389999997</v>
      </c>
      <c r="H32" s="1">
        <v>577.38938389999998</v>
      </c>
      <c r="I32" s="1">
        <v>642.02688909999995</v>
      </c>
      <c r="J32" s="1">
        <v>499.00299660000002</v>
      </c>
      <c r="K32" s="1">
        <v>567.68976220000002</v>
      </c>
      <c r="L32" s="1">
        <v>569.6073738</v>
      </c>
      <c r="M32" s="1">
        <v>567.33120080000003</v>
      </c>
      <c r="N32" s="11"/>
      <c r="O32" s="4" t="s">
        <v>23</v>
      </c>
      <c r="P32" s="16">
        <v>491.04993719487931</v>
      </c>
      <c r="S32" s="34"/>
    </row>
    <row r="33" spans="1:19" x14ac:dyDescent="0.25">
      <c r="A33" s="15" t="s">
        <v>24</v>
      </c>
      <c r="B33" s="1">
        <v>556.75679549999995</v>
      </c>
      <c r="C33" s="1">
        <v>619.65329929999996</v>
      </c>
      <c r="D33" s="1">
        <v>648.50531479999995</v>
      </c>
      <c r="E33" s="1">
        <v>712.16644280000003</v>
      </c>
      <c r="F33" s="1">
        <v>875.96170270000005</v>
      </c>
      <c r="G33" s="1">
        <v>651.97034450000001</v>
      </c>
      <c r="H33" s="1">
        <v>865.21347379999997</v>
      </c>
      <c r="I33" s="1">
        <v>680.40816919999997</v>
      </c>
      <c r="J33" s="1">
        <v>658.75667120000003</v>
      </c>
      <c r="K33" s="1">
        <v>639.86476979999998</v>
      </c>
      <c r="L33" s="1">
        <v>611.68744409999999</v>
      </c>
      <c r="M33" s="1">
        <v>586.21758599999998</v>
      </c>
      <c r="N33" s="11"/>
      <c r="O33" s="4" t="s">
        <v>24</v>
      </c>
      <c r="P33" s="16">
        <v>673.61420356543715</v>
      </c>
      <c r="S33" s="34"/>
    </row>
    <row r="34" spans="1:19" x14ac:dyDescent="0.25">
      <c r="A34" s="15" t="s">
        <v>25</v>
      </c>
      <c r="B34" s="1">
        <v>579.03864969999995</v>
      </c>
      <c r="C34" s="1">
        <v>516.18202229999997</v>
      </c>
      <c r="D34" s="1">
        <v>506.37071409999999</v>
      </c>
      <c r="E34" s="1">
        <v>497.09126300000003</v>
      </c>
      <c r="F34" s="1">
        <v>463.33494730000001</v>
      </c>
      <c r="G34" s="1">
        <v>411.0606325</v>
      </c>
      <c r="H34" s="1">
        <v>484.55613790000001</v>
      </c>
      <c r="I34" s="1">
        <v>485.3237029</v>
      </c>
      <c r="J34" s="1">
        <v>410.55124369999999</v>
      </c>
      <c r="K34" s="1">
        <v>476.01810339999997</v>
      </c>
      <c r="L34" s="1">
        <v>480.97618770000003</v>
      </c>
      <c r="M34" s="1">
        <v>450.84817909999998</v>
      </c>
      <c r="N34" s="11"/>
      <c r="O34" s="4" t="s">
        <v>25</v>
      </c>
      <c r="P34" s="16">
        <v>480.69374776496841</v>
      </c>
      <c r="S34" s="34"/>
    </row>
    <row r="35" spans="1:19" x14ac:dyDescent="0.25">
      <c r="A35" s="15" t="s">
        <v>26</v>
      </c>
      <c r="B35" s="1">
        <v>446.05549200000002</v>
      </c>
      <c r="C35" s="1">
        <v>379.71592620000001</v>
      </c>
      <c r="D35" s="1">
        <v>413.35920010000001</v>
      </c>
      <c r="E35" s="1">
        <v>381.31717900000001</v>
      </c>
      <c r="F35" s="1">
        <v>398.41242410000001</v>
      </c>
      <c r="G35" s="1">
        <v>364.83541910000002</v>
      </c>
      <c r="H35" s="1">
        <v>352.69566220000002</v>
      </c>
      <c r="I35" s="1">
        <v>321.8453184</v>
      </c>
      <c r="J35" s="1">
        <v>353.73799530000002</v>
      </c>
      <c r="K35" s="1">
        <v>349.53449389999997</v>
      </c>
      <c r="L35" s="1">
        <v>387.9585098</v>
      </c>
      <c r="M35" s="1">
        <v>375.79080829999998</v>
      </c>
      <c r="N35" s="11"/>
      <c r="O35" s="4" t="s">
        <v>26</v>
      </c>
      <c r="P35" s="16">
        <v>374.26455347160902</v>
      </c>
      <c r="S35" s="34"/>
    </row>
    <row r="36" spans="1:19" x14ac:dyDescent="0.25">
      <c r="A36" s="15" t="s">
        <v>27</v>
      </c>
      <c r="B36" s="1">
        <v>334.29962490000003</v>
      </c>
      <c r="C36" s="1">
        <v>364.33680120000002</v>
      </c>
      <c r="D36" s="1">
        <v>304.84507079999997</v>
      </c>
      <c r="E36" s="1">
        <v>320.61877520000002</v>
      </c>
      <c r="F36" s="1">
        <v>336.78213440000002</v>
      </c>
      <c r="G36" s="1">
        <v>333.23254550000001</v>
      </c>
      <c r="H36" s="1">
        <v>260.15170860000001</v>
      </c>
      <c r="I36" s="1">
        <v>300.79037849999997</v>
      </c>
      <c r="J36" s="1">
        <v>361.3560124</v>
      </c>
      <c r="K36" s="1">
        <v>372.45967680000001</v>
      </c>
      <c r="L36" s="1">
        <v>401.7222931</v>
      </c>
      <c r="M36" s="1">
        <v>380.16264059999997</v>
      </c>
      <c r="N36" s="11"/>
      <c r="O36" s="4" t="s">
        <v>27</v>
      </c>
      <c r="P36" s="16">
        <v>336.68556261741884</v>
      </c>
      <c r="S36" s="34"/>
    </row>
    <row r="37" spans="1:19" x14ac:dyDescent="0.25">
      <c r="A37" s="15" t="s">
        <v>28</v>
      </c>
      <c r="B37" s="1">
        <v>352.3319272</v>
      </c>
      <c r="C37" s="1">
        <v>367.73192390000003</v>
      </c>
      <c r="D37" s="1">
        <v>323.4176617</v>
      </c>
      <c r="E37" s="1">
        <v>308.30444019999999</v>
      </c>
      <c r="F37" s="1">
        <v>299.1530429</v>
      </c>
      <c r="G37" s="1">
        <v>300.86435039999998</v>
      </c>
      <c r="H37" s="1">
        <v>307.17394439999998</v>
      </c>
      <c r="I37" s="1">
        <v>292.49651419999998</v>
      </c>
      <c r="J37" s="1">
        <v>298.2212576</v>
      </c>
      <c r="K37" s="1">
        <v>355.8321803</v>
      </c>
      <c r="L37" s="1">
        <v>426.34512230000001</v>
      </c>
      <c r="M37" s="1">
        <v>459.86508379999998</v>
      </c>
      <c r="N37" s="11"/>
      <c r="O37" s="4" t="s">
        <v>28</v>
      </c>
      <c r="P37" s="16">
        <v>334.94011280350952</v>
      </c>
      <c r="S37" s="34"/>
    </row>
    <row r="38" spans="1:19" x14ac:dyDescent="0.25">
      <c r="A38" s="15" t="s">
        <v>29</v>
      </c>
      <c r="B38" s="1">
        <v>363.1447038</v>
      </c>
      <c r="C38" s="1">
        <v>358.32973879999997</v>
      </c>
      <c r="D38" s="1">
        <v>371.70570270000002</v>
      </c>
      <c r="E38" s="1">
        <v>294.45543229999998</v>
      </c>
      <c r="F38" s="1">
        <v>329.32459970000002</v>
      </c>
      <c r="G38" s="1">
        <v>362.939549</v>
      </c>
      <c r="H38" s="1">
        <v>388.95036099999999</v>
      </c>
      <c r="I38" s="1">
        <v>368.54287399999998</v>
      </c>
      <c r="J38" s="1">
        <v>346.0530071</v>
      </c>
      <c r="K38" s="1">
        <v>380.45259019999997</v>
      </c>
      <c r="L38" s="1">
        <v>356.78165159999998</v>
      </c>
      <c r="M38" s="1">
        <v>376.3293041</v>
      </c>
      <c r="N38" s="11"/>
      <c r="O38" s="4" t="s">
        <v>29</v>
      </c>
      <c r="P38" s="43">
        <v>356.47134740701216</v>
      </c>
      <c r="S38" s="34"/>
    </row>
    <row r="39" spans="1:19" x14ac:dyDescent="0.25">
      <c r="A39" s="15" t="s">
        <v>30</v>
      </c>
      <c r="B39" s="1">
        <v>346.57664190000003</v>
      </c>
      <c r="C39" s="1">
        <v>375.4012027</v>
      </c>
      <c r="D39" s="1">
        <v>347.72706340000002</v>
      </c>
      <c r="E39" s="1">
        <v>334.5969533</v>
      </c>
      <c r="F39" s="1">
        <v>327.85079059999998</v>
      </c>
      <c r="G39" s="1">
        <v>327.79515379999998</v>
      </c>
      <c r="H39" s="1">
        <v>330.39696780000003</v>
      </c>
      <c r="I39" s="1">
        <v>327.2779377</v>
      </c>
      <c r="J39" s="1">
        <v>303.64461599999998</v>
      </c>
      <c r="K39" s="1">
        <v>326.80320920000003</v>
      </c>
      <c r="L39" s="1">
        <v>336.38885140000002</v>
      </c>
      <c r="M39" s="1">
        <v>318.40897289999998</v>
      </c>
      <c r="N39" s="11"/>
      <c r="O39" s="4" t="s">
        <v>30</v>
      </c>
      <c r="P39" s="43">
        <v>333.36710759500579</v>
      </c>
      <c r="S39" s="34"/>
    </row>
    <row r="40" spans="1:19" x14ac:dyDescent="0.25">
      <c r="A40" s="199" t="s">
        <v>262</v>
      </c>
      <c r="B40" s="1">
        <v>296.37486389999998</v>
      </c>
      <c r="C40" s="1">
        <v>271.77054659999999</v>
      </c>
      <c r="D40" s="1">
        <v>248.85753020000001</v>
      </c>
      <c r="E40" s="1">
        <v>233.43672090000001</v>
      </c>
      <c r="F40" s="1">
        <v>263.61119580000002</v>
      </c>
      <c r="G40" s="1">
        <v>290.94551239999998</v>
      </c>
      <c r="H40" s="1">
        <v>325.38714529999999</v>
      </c>
      <c r="I40" s="1">
        <v>333.01751669999999</v>
      </c>
      <c r="J40" s="1">
        <v>346.76170780000001</v>
      </c>
      <c r="K40" s="1">
        <v>332.8215032</v>
      </c>
      <c r="L40" s="1">
        <v>303.47307039999998</v>
      </c>
      <c r="M40" s="1">
        <v>300.51403929999998</v>
      </c>
      <c r="N40" s="11"/>
      <c r="O40" s="183" t="s">
        <v>262</v>
      </c>
      <c r="P40" s="43">
        <v>292.87898981379487</v>
      </c>
      <c r="S40" s="34"/>
    </row>
    <row r="41" spans="1:19" ht="15.75" thickBot="1" x14ac:dyDescent="0.3">
      <c r="A41" s="179" t="s">
        <v>264</v>
      </c>
      <c r="B41" s="18">
        <v>267.51052670000001</v>
      </c>
      <c r="C41" s="18">
        <v>278.64928270000001</v>
      </c>
      <c r="D41" s="18">
        <v>258.26297590000001</v>
      </c>
      <c r="E41" s="18">
        <v>240.86312000000001</v>
      </c>
      <c r="F41" s="18">
        <v>231.191194</v>
      </c>
      <c r="G41" s="18">
        <v>246.46938170000001</v>
      </c>
      <c r="H41" s="18">
        <v>252.05670219999999</v>
      </c>
      <c r="I41" s="18">
        <v>266.23295689999998</v>
      </c>
      <c r="J41" s="18">
        <v>294.9969711</v>
      </c>
      <c r="K41" s="18">
        <v>326.01679139999999</v>
      </c>
      <c r="L41" s="18">
        <v>319.71149969999999</v>
      </c>
      <c r="M41" s="18">
        <v>285.73915349999999</v>
      </c>
      <c r="N41" s="19"/>
      <c r="O41" s="81" t="s">
        <v>264</v>
      </c>
      <c r="P41" s="172">
        <v>270.78120427213872</v>
      </c>
    </row>
    <row r="45" spans="1:19" x14ac:dyDescent="0.25">
      <c r="H45" s="11"/>
    </row>
  </sheetData>
  <mergeCells count="11">
    <mergeCell ref="R13:T13"/>
    <mergeCell ref="A1:M1"/>
    <mergeCell ref="A2:M2"/>
    <mergeCell ref="A3:M3"/>
    <mergeCell ref="R6:T10"/>
    <mergeCell ref="R12:T12"/>
    <mergeCell ref="R14:T14"/>
    <mergeCell ref="R15:T15"/>
    <mergeCell ref="R16:T16"/>
    <mergeCell ref="R17:T17"/>
    <mergeCell ref="R25:T30"/>
  </mergeCells>
  <hyperlinks>
    <hyperlink ref="R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tabColor theme="3" tint="0.59999389629810485"/>
  </sheetPr>
  <dimension ref="A1:T41"/>
  <sheetViews>
    <sheetView showGridLines="0" zoomScale="70" zoomScaleNormal="70" workbookViewId="0">
      <selection sqref="A1:M1"/>
    </sheetView>
  </sheetViews>
  <sheetFormatPr defaultRowHeight="15" x14ac:dyDescent="0.25"/>
  <cols>
    <col min="1" max="1" width="15.75" customWidth="1"/>
    <col min="2" max="7" width="7.125" bestFit="1" customWidth="1"/>
    <col min="8" max="8" width="7.875" bestFit="1" customWidth="1"/>
    <col min="9" max="13" width="7.125" bestFit="1" customWidth="1"/>
    <col min="14" max="14" width="2.25" customWidth="1"/>
    <col min="15" max="15" width="7.375" bestFit="1" customWidth="1"/>
    <col min="16" max="16" width="35.25" bestFit="1" customWidth="1"/>
    <col min="17" max="17" width="2.75" customWidth="1"/>
    <col min="20" max="20" width="11" customWidth="1"/>
  </cols>
  <sheetData>
    <row r="1" spans="1:20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R1" s="186" t="s">
        <v>263</v>
      </c>
    </row>
    <row r="2" spans="1:20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0" x14ac:dyDescent="0.25">
      <c r="A3" s="223" t="s">
        <v>101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20" ht="15.75" thickBot="1" x14ac:dyDescent="0.3"/>
    <row r="5" spans="1:20" x14ac:dyDescent="0.25">
      <c r="A5" s="7" t="s">
        <v>99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R5" s="28" t="s">
        <v>31</v>
      </c>
      <c r="S5" s="29"/>
      <c r="T5" s="30"/>
    </row>
    <row r="6" spans="1:20" x14ac:dyDescent="0.25">
      <c r="A6" s="10"/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1"/>
      <c r="O6" s="11"/>
      <c r="P6" s="12"/>
      <c r="R6" s="224" t="s">
        <v>32</v>
      </c>
      <c r="S6" s="225"/>
      <c r="T6" s="226"/>
    </row>
    <row r="7" spans="1:20" x14ac:dyDescent="0.25">
      <c r="A7" s="1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11"/>
      <c r="O7" s="6" t="s">
        <v>4</v>
      </c>
      <c r="P7" s="14" t="s">
        <v>43</v>
      </c>
      <c r="R7" s="224"/>
      <c r="S7" s="225"/>
      <c r="T7" s="226"/>
    </row>
    <row r="8" spans="1:20" x14ac:dyDescent="0.25">
      <c r="A8" s="15" t="s">
        <v>18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1"/>
      <c r="O8" s="4" t="s">
        <v>18</v>
      </c>
      <c r="P8" s="43">
        <v>0</v>
      </c>
      <c r="R8" s="224"/>
      <c r="S8" s="225"/>
      <c r="T8" s="226"/>
    </row>
    <row r="9" spans="1:20" x14ac:dyDescent="0.25">
      <c r="A9" s="15" t="s">
        <v>19</v>
      </c>
      <c r="B9" s="158">
        <v>23.678175990337746</v>
      </c>
      <c r="C9" s="158">
        <v>9.3432433684045524</v>
      </c>
      <c r="D9" s="158">
        <v>8.8491159697267729</v>
      </c>
      <c r="E9" s="158">
        <v>29.719779193712114</v>
      </c>
      <c r="F9" s="158">
        <v>41.685801356816121</v>
      </c>
      <c r="G9" s="158">
        <v>32.893560593032724</v>
      </c>
      <c r="H9" s="158">
        <v>9.3602429470644353</v>
      </c>
      <c r="I9" s="158">
        <v>5.6091491545263716</v>
      </c>
      <c r="J9" s="158">
        <v>7.4764748097769784</v>
      </c>
      <c r="K9" s="158">
        <v>0.55695649825582283</v>
      </c>
      <c r="L9" s="158">
        <v>-7.8145314818829252</v>
      </c>
      <c r="M9" s="158">
        <v>-15.765204348037976</v>
      </c>
      <c r="N9" s="11"/>
      <c r="O9" s="4" t="s">
        <v>19</v>
      </c>
      <c r="P9" s="164">
        <v>10.611900500281536</v>
      </c>
      <c r="R9" s="224"/>
      <c r="S9" s="225"/>
      <c r="T9" s="226"/>
    </row>
    <row r="10" spans="1:20" x14ac:dyDescent="0.25">
      <c r="A10" s="15" t="s">
        <v>20</v>
      </c>
      <c r="B10" s="158">
        <v>-2.332005282913352</v>
      </c>
      <c r="C10" s="158">
        <v>13.811347635935679</v>
      </c>
      <c r="D10" s="158">
        <v>16.288990079258948</v>
      </c>
      <c r="E10" s="158">
        <v>-4.2660161709993538</v>
      </c>
      <c r="F10" s="157"/>
      <c r="G10" s="157"/>
      <c r="H10" s="157"/>
      <c r="I10" s="157"/>
      <c r="J10" s="157"/>
      <c r="K10" s="157"/>
      <c r="L10" s="157"/>
      <c r="M10" s="157"/>
      <c r="N10" s="11"/>
      <c r="O10" s="4" t="s">
        <v>20</v>
      </c>
      <c r="P10" s="165"/>
      <c r="R10" s="224"/>
      <c r="S10" s="225"/>
      <c r="T10" s="226"/>
    </row>
    <row r="11" spans="1:20" x14ac:dyDescent="0.25">
      <c r="A11" s="15" t="s">
        <v>21</v>
      </c>
      <c r="B11" s="157"/>
      <c r="C11" s="157"/>
      <c r="D11" s="157"/>
      <c r="E11" s="157"/>
      <c r="F11" s="159">
        <v>0.52811579414848708</v>
      </c>
      <c r="G11" s="159">
        <v>-7.256495197022927</v>
      </c>
      <c r="H11" s="159">
        <v>-3.2886539268362713</v>
      </c>
      <c r="I11" s="159">
        <v>-3.9657935814646272</v>
      </c>
      <c r="J11" s="159">
        <v>-22.626928816757996</v>
      </c>
      <c r="K11" s="159">
        <v>-18.721870911563364</v>
      </c>
      <c r="L11" s="159">
        <v>-13.347380209952597</v>
      </c>
      <c r="M11" s="159">
        <v>-5.4870178730185408</v>
      </c>
      <c r="N11" s="11"/>
      <c r="O11" s="4" t="s">
        <v>21</v>
      </c>
      <c r="P11" s="165"/>
      <c r="R11" s="31"/>
      <c r="S11" s="32"/>
      <c r="T11" s="33"/>
    </row>
    <row r="12" spans="1:20" x14ac:dyDescent="0.25">
      <c r="A12" s="15" t="s">
        <v>22</v>
      </c>
      <c r="B12" s="159">
        <v>-3.3237828706774608</v>
      </c>
      <c r="C12" s="159">
        <v>-6.7993851685247186</v>
      </c>
      <c r="D12" s="159">
        <v>-18.613515476499852</v>
      </c>
      <c r="E12" s="159">
        <v>-6.599967748490454</v>
      </c>
      <c r="F12" s="159">
        <v>-14.050413822795015</v>
      </c>
      <c r="G12" s="159">
        <v>-10.89203185287364</v>
      </c>
      <c r="H12" s="159">
        <v>0.43548630111995834</v>
      </c>
      <c r="I12" s="159">
        <v>16.619819924247015</v>
      </c>
      <c r="J12" s="159">
        <v>6.5929206125408868</v>
      </c>
      <c r="K12" s="159">
        <v>1.7706526323132188</v>
      </c>
      <c r="L12" s="159">
        <v>-34.720982732273718</v>
      </c>
      <c r="M12" s="159">
        <v>-29.613068743363012</v>
      </c>
      <c r="N12" s="11"/>
      <c r="O12" s="4" t="s">
        <v>22</v>
      </c>
      <c r="P12" s="166">
        <v>-8.5080002606319987</v>
      </c>
      <c r="R12" s="233" t="s">
        <v>33</v>
      </c>
      <c r="S12" s="234"/>
      <c r="T12" s="235"/>
    </row>
    <row r="13" spans="1:20" x14ac:dyDescent="0.25">
      <c r="A13" s="15" t="s">
        <v>23</v>
      </c>
      <c r="B13" s="159">
        <v>-45.963234569824841</v>
      </c>
      <c r="C13" s="159">
        <v>-43.93202308008005</v>
      </c>
      <c r="D13" s="159">
        <v>-30.613586121147552</v>
      </c>
      <c r="E13" s="159">
        <v>-40.774608324148744</v>
      </c>
      <c r="F13" s="159">
        <v>-31.538736375984765</v>
      </c>
      <c r="G13" s="159">
        <v>-19.1167721452432</v>
      </c>
      <c r="H13" s="159">
        <v>-23.646190135674939</v>
      </c>
      <c r="I13" s="159">
        <v>-17.443282194389219</v>
      </c>
      <c r="J13" s="159">
        <v>-27.949360158220905</v>
      </c>
      <c r="K13" s="159">
        <v>-22.871064916039007</v>
      </c>
      <c r="L13" s="159">
        <v>13.984027103484653</v>
      </c>
      <c r="M13" s="159">
        <v>0.6268023422963509</v>
      </c>
      <c r="N13" s="11"/>
      <c r="O13" s="4" t="s">
        <v>23</v>
      </c>
      <c r="P13" s="166">
        <v>-26.758158750723638</v>
      </c>
      <c r="R13" s="233" t="s">
        <v>36</v>
      </c>
      <c r="S13" s="234"/>
      <c r="T13" s="235"/>
    </row>
    <row r="14" spans="1:20" x14ac:dyDescent="0.25">
      <c r="A14" s="15" t="s">
        <v>24</v>
      </c>
      <c r="B14" s="159">
        <v>23.282618873562953</v>
      </c>
      <c r="C14" s="159">
        <v>38.78556190327587</v>
      </c>
      <c r="D14" s="159">
        <v>57.42031244061068</v>
      </c>
      <c r="E14" s="159">
        <v>82.888025530512238</v>
      </c>
      <c r="F14" s="159">
        <v>118.53154751250865</v>
      </c>
      <c r="G14" s="159">
        <v>34.49333663785621</v>
      </c>
      <c r="H14" s="159">
        <v>49.700468213089842</v>
      </c>
      <c r="I14" s="159">
        <v>5.7778163985416908</v>
      </c>
      <c r="J14" s="159">
        <v>35.29013530709004</v>
      </c>
      <c r="K14" s="159">
        <v>16.311772311411566</v>
      </c>
      <c r="L14" s="159">
        <v>11.614951500156234</v>
      </c>
      <c r="M14" s="159">
        <v>6.8324341098982</v>
      </c>
      <c r="N14" s="11"/>
      <c r="O14" s="4" t="s">
        <v>24</v>
      </c>
      <c r="P14" s="166">
        <v>37.823026938324375</v>
      </c>
      <c r="R14" s="236" t="s">
        <v>34</v>
      </c>
      <c r="S14" s="237"/>
      <c r="T14" s="238"/>
    </row>
    <row r="15" spans="1:20" x14ac:dyDescent="0.25">
      <c r="A15" s="15" t="s">
        <v>25</v>
      </c>
      <c r="B15" s="159">
        <v>12.479572143538476</v>
      </c>
      <c r="C15" s="159">
        <v>-13.737365647006072</v>
      </c>
      <c r="D15" s="159">
        <v>-20.345239461358368</v>
      </c>
      <c r="E15" s="159">
        <v>-29.034438075670266</v>
      </c>
      <c r="F15" s="159">
        <v>-46.5615665951279</v>
      </c>
      <c r="G15" s="159">
        <v>-36.730346385762466</v>
      </c>
      <c r="H15" s="159">
        <v>-43.401943984766064</v>
      </c>
      <c r="I15" s="159">
        <v>-28.740134502866233</v>
      </c>
      <c r="J15" s="159">
        <v>-38.367020981308286</v>
      </c>
      <c r="K15" s="159">
        <v>-26.91064421060927</v>
      </c>
      <c r="L15" s="159">
        <v>-23.514665745408969</v>
      </c>
      <c r="M15" s="159">
        <v>-25.057467675655985</v>
      </c>
      <c r="N15" s="11"/>
      <c r="O15" s="4" t="s">
        <v>25</v>
      </c>
      <c r="P15" s="166">
        <v>-27.833936910623979</v>
      </c>
      <c r="R15" s="236" t="s">
        <v>35</v>
      </c>
      <c r="S15" s="237"/>
      <c r="T15" s="238"/>
    </row>
    <row r="16" spans="1:20" x14ac:dyDescent="0.25">
      <c r="A16" s="15" t="s">
        <v>26</v>
      </c>
      <c r="B16" s="159">
        <v>-27.770635446661952</v>
      </c>
      <c r="C16" s="159">
        <v>-28.363039437664661</v>
      </c>
      <c r="D16" s="159">
        <v>-20.542726987344096</v>
      </c>
      <c r="E16" s="159">
        <v>-23.891724364891196</v>
      </c>
      <c r="F16" s="159">
        <v>-12.600938513310933</v>
      </c>
      <c r="G16" s="159">
        <v>-10.287484135186098</v>
      </c>
      <c r="H16" s="157"/>
      <c r="I16" s="157"/>
      <c r="J16" s="157"/>
      <c r="K16" s="157"/>
      <c r="L16" s="157"/>
      <c r="M16" s="157"/>
      <c r="N16" s="11"/>
      <c r="O16" s="4" t="s">
        <v>26</v>
      </c>
      <c r="P16" s="165"/>
      <c r="R16" s="230" t="s">
        <v>37</v>
      </c>
      <c r="S16" s="231"/>
      <c r="T16" s="232"/>
    </row>
    <row r="17" spans="1:20" ht="15.75" thickBot="1" x14ac:dyDescent="0.3">
      <c r="A17" s="15" t="s">
        <v>27</v>
      </c>
      <c r="B17" s="157"/>
      <c r="C17" s="157"/>
      <c r="D17" s="157"/>
      <c r="E17" s="157"/>
      <c r="F17" s="157"/>
      <c r="G17" s="157"/>
      <c r="H17" s="160">
        <v>-22.365042489042875</v>
      </c>
      <c r="I17" s="160">
        <v>-7.7269266903014948</v>
      </c>
      <c r="J17" s="160">
        <v>-1.0171736596910397</v>
      </c>
      <c r="K17" s="160">
        <v>4.5016599709560179</v>
      </c>
      <c r="L17" s="160">
        <v>2.8304137895100556</v>
      </c>
      <c r="M17" s="160">
        <v>-0.15160671421422522</v>
      </c>
      <c r="N17" s="11"/>
      <c r="O17" s="4" t="s">
        <v>27</v>
      </c>
      <c r="P17" s="165"/>
      <c r="R17" s="239" t="s">
        <v>38</v>
      </c>
      <c r="S17" s="240"/>
      <c r="T17" s="241"/>
    </row>
    <row r="18" spans="1:20" x14ac:dyDescent="0.25">
      <c r="A18" s="15" t="s">
        <v>28</v>
      </c>
      <c r="B18" s="160">
        <v>7.9603862572099837</v>
      </c>
      <c r="C18" s="160">
        <v>2.4403320288907349</v>
      </c>
      <c r="D18" s="160">
        <v>4.3887189226230472</v>
      </c>
      <c r="E18" s="160">
        <v>-1.4251115085470389</v>
      </c>
      <c r="F18" s="160">
        <v>-8.6688527258119823</v>
      </c>
      <c r="G18" s="160">
        <v>-7.6878434618391944</v>
      </c>
      <c r="H18" s="160">
        <v>13.906867334476193</v>
      </c>
      <c r="I18" s="160">
        <v>-0.51123670161372647</v>
      </c>
      <c r="J18" s="160">
        <v>-8.8609231033547111</v>
      </c>
      <c r="K18" s="160">
        <v>-2.8810727961127491</v>
      </c>
      <c r="L18" s="160">
        <v>7.7692728312045878</v>
      </c>
      <c r="M18" s="160">
        <v>15.247900413596671</v>
      </c>
      <c r="N18" s="11"/>
      <c r="O18" s="4" t="s">
        <v>28</v>
      </c>
      <c r="P18" s="167">
        <v>0.83591031994461051</v>
      </c>
    </row>
    <row r="19" spans="1:20" x14ac:dyDescent="0.25">
      <c r="A19" s="15" t="s">
        <v>29</v>
      </c>
      <c r="B19" s="160">
        <v>2.8845882395084788</v>
      </c>
      <c r="C19" s="160">
        <v>-2.0029639900920437</v>
      </c>
      <c r="D19" s="160">
        <v>13.06549076972523</v>
      </c>
      <c r="E19" s="160">
        <v>-5.3923608974170589</v>
      </c>
      <c r="F19" s="160">
        <v>6.6528043373848211</v>
      </c>
      <c r="G19" s="160">
        <v>12.920837918695005</v>
      </c>
      <c r="H19" s="160">
        <v>21.83537725342768</v>
      </c>
      <c r="I19" s="160">
        <v>22.631481677299735</v>
      </c>
      <c r="J19" s="160">
        <v>11.019824503628794</v>
      </c>
      <c r="K19" s="160">
        <v>7.2443564471943889</v>
      </c>
      <c r="L19" s="160">
        <v>-18.100852604616257</v>
      </c>
      <c r="M19" s="160">
        <v>-14.006706848884621</v>
      </c>
      <c r="N19" s="11"/>
      <c r="O19" s="4" t="s">
        <v>29</v>
      </c>
      <c r="P19" s="167">
        <v>4.6308435762857592</v>
      </c>
    </row>
    <row r="20" spans="1:20" x14ac:dyDescent="0.25">
      <c r="A20" s="15" t="s">
        <v>30</v>
      </c>
      <c r="B20" s="160">
        <v>-4.9194984259196994</v>
      </c>
      <c r="C20" s="160">
        <v>5.5481847945170859</v>
      </c>
      <c r="D20" s="160">
        <v>-0.67112245092515455</v>
      </c>
      <c r="E20" s="160">
        <v>13.425799772969892</v>
      </c>
      <c r="F20" s="160">
        <v>-1.3804463691309055</v>
      </c>
      <c r="G20" s="160">
        <v>-10.153503128003582</v>
      </c>
      <c r="H20" s="160">
        <v>-14.438510284121463</v>
      </c>
      <c r="I20" s="160">
        <v>-6.9316733376693307</v>
      </c>
      <c r="J20" s="160">
        <v>-9.9058497411822817</v>
      </c>
      <c r="K20" s="160">
        <v>-12.710823713090136</v>
      </c>
      <c r="L20" s="160">
        <v>0.53370343416208055</v>
      </c>
      <c r="M20" s="160">
        <v>-10.867493548724594</v>
      </c>
      <c r="N20" s="11"/>
      <c r="O20" s="4" t="s">
        <v>30</v>
      </c>
      <c r="P20" s="167">
        <v>-4.4771395809365071</v>
      </c>
    </row>
    <row r="21" spans="1:20" x14ac:dyDescent="0.25">
      <c r="A21" s="199" t="s">
        <v>262</v>
      </c>
      <c r="B21" s="160">
        <v>-10.475306215197532</v>
      </c>
      <c r="C21" s="160">
        <v>-23.560501310194692</v>
      </c>
      <c r="D21" s="160">
        <v>-24.652066635306291</v>
      </c>
      <c r="E21" s="160">
        <v>-23.90470029315177</v>
      </c>
      <c r="F21" s="160">
        <v>-10.798615729722293</v>
      </c>
      <c r="G21" s="160">
        <v>-3.8477191619225581</v>
      </c>
      <c r="H21" s="160">
        <v>1.0923529688588118</v>
      </c>
      <c r="I21" s="160">
        <v>-3.066731200837769</v>
      </c>
      <c r="J21" s="160">
        <v>8.0864161792397748</v>
      </c>
      <c r="K21" s="160">
        <v>4.0242465615080381</v>
      </c>
      <c r="L21" s="160">
        <v>-7.2488562059901618</v>
      </c>
      <c r="M21" s="160">
        <v>-2.9087849491091555</v>
      </c>
      <c r="N21" s="11"/>
      <c r="O21" s="183" t="s">
        <v>262</v>
      </c>
      <c r="P21" s="167">
        <v>-8.9857338537957414</v>
      </c>
    </row>
    <row r="22" spans="1:20" ht="15.75" thickBot="1" x14ac:dyDescent="0.3">
      <c r="A22" s="179" t="s">
        <v>264</v>
      </c>
      <c r="B22" s="161">
        <v>-6.1218285009192801</v>
      </c>
      <c r="C22" s="161">
        <v>3.5940132145430903</v>
      </c>
      <c r="D22" s="161">
        <v>8.2862509631268733</v>
      </c>
      <c r="E22" s="161">
        <v>8.2635382721001349</v>
      </c>
      <c r="F22" s="161">
        <v>-5.1087836664543751</v>
      </c>
      <c r="G22" s="161">
        <v>-6.8081601957940885</v>
      </c>
      <c r="H22" s="161">
        <v>-10.589146412809026</v>
      </c>
      <c r="I22" s="161">
        <v>-10.445511642974337</v>
      </c>
      <c r="J22" s="161">
        <v>-4.5168900968651453</v>
      </c>
      <c r="K22" s="161">
        <v>-1.0634809868886763</v>
      </c>
      <c r="L22" s="161">
        <v>5.5382709379955042</v>
      </c>
      <c r="M22" s="161">
        <v>-4.4148555255554616</v>
      </c>
      <c r="N22" s="19"/>
      <c r="O22" s="81" t="s">
        <v>264</v>
      </c>
      <c r="P22" s="173">
        <v>-1.7986333335875848</v>
      </c>
      <c r="Q22" s="38"/>
    </row>
    <row r="23" spans="1:20" ht="15.75" thickBot="1" x14ac:dyDescent="0.3">
      <c r="P23" s="37"/>
      <c r="Q23" s="38"/>
    </row>
    <row r="24" spans="1:20" x14ac:dyDescent="0.25">
      <c r="A24" s="24" t="s">
        <v>100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Q24" s="38"/>
      <c r="R24" s="28" t="s">
        <v>31</v>
      </c>
      <c r="S24" s="29"/>
      <c r="T24" s="30"/>
    </row>
    <row r="25" spans="1:20" x14ac:dyDescent="0.25">
      <c r="A25" s="10"/>
      <c r="B25" s="2" t="s">
        <v>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1"/>
      <c r="O25" s="11"/>
      <c r="P25" s="12"/>
      <c r="Q25" s="38"/>
      <c r="R25" s="224" t="s">
        <v>39</v>
      </c>
      <c r="S25" s="225"/>
      <c r="T25" s="226"/>
    </row>
    <row r="26" spans="1:20" x14ac:dyDescent="0.25">
      <c r="A26" s="1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F26" s="3" t="s">
        <v>9</v>
      </c>
      <c r="G26" s="3" t="s">
        <v>10</v>
      </c>
      <c r="H26" s="3" t="s">
        <v>11</v>
      </c>
      <c r="I26" s="3" t="s">
        <v>12</v>
      </c>
      <c r="J26" s="3" t="s">
        <v>13</v>
      </c>
      <c r="K26" s="3" t="s">
        <v>14</v>
      </c>
      <c r="L26" s="3" t="s">
        <v>15</v>
      </c>
      <c r="M26" s="3" t="s">
        <v>16</v>
      </c>
      <c r="N26" s="11"/>
      <c r="O26" s="6" t="s">
        <v>4</v>
      </c>
      <c r="P26" s="14" t="s">
        <v>43</v>
      </c>
      <c r="R26" s="224"/>
      <c r="S26" s="225"/>
      <c r="T26" s="226"/>
    </row>
    <row r="27" spans="1:20" x14ac:dyDescent="0.25">
      <c r="A27" s="15" t="s">
        <v>18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1"/>
      <c r="O27" s="4" t="s">
        <v>18</v>
      </c>
      <c r="P27" s="16">
        <v>0</v>
      </c>
      <c r="R27" s="224"/>
      <c r="S27" s="225"/>
      <c r="T27" s="226"/>
    </row>
    <row r="28" spans="1:20" x14ac:dyDescent="0.25">
      <c r="A28" s="15" t="s">
        <v>19</v>
      </c>
      <c r="B28" s="163">
        <v>23.156413315727598</v>
      </c>
      <c r="C28" s="163">
        <v>8.7235067849568573</v>
      </c>
      <c r="D28" s="163">
        <v>8.94037306464568</v>
      </c>
      <c r="E28" s="163">
        <v>29.986516790967599</v>
      </c>
      <c r="F28" s="163">
        <v>42.194075911752236</v>
      </c>
      <c r="G28" s="163">
        <v>33.777193845436607</v>
      </c>
      <c r="H28" s="163">
        <v>9.767762276060953</v>
      </c>
      <c r="I28" s="163">
        <v>6.31542493702828</v>
      </c>
      <c r="J28" s="163">
        <v>8.0549935091305471</v>
      </c>
      <c r="K28" s="163">
        <v>1.390736922803959</v>
      </c>
      <c r="L28" s="163">
        <v>-7.0722324927302687</v>
      </c>
      <c r="M28" s="163">
        <v>-14.664328729943721</v>
      </c>
      <c r="N28" s="11"/>
      <c r="O28" s="4" t="s">
        <v>19</v>
      </c>
      <c r="P28" s="168">
        <v>11.066805188145734</v>
      </c>
      <c r="R28" s="224"/>
      <c r="S28" s="225"/>
      <c r="T28" s="226"/>
    </row>
    <row r="29" spans="1:20" x14ac:dyDescent="0.25">
      <c r="A29" s="15" t="s">
        <v>20</v>
      </c>
      <c r="B29" s="163">
        <v>-1.706551687926261</v>
      </c>
      <c r="C29" s="163">
        <v>14.887301790885266</v>
      </c>
      <c r="D29" s="163">
        <v>16.74259044737687</v>
      </c>
      <c r="E29" s="163">
        <v>-3.8035465513882927</v>
      </c>
      <c r="F29" s="163">
        <v>-15.38917740380592</v>
      </c>
      <c r="G29" s="163">
        <v>-11.06714064304205</v>
      </c>
      <c r="H29" s="163">
        <v>-6.5759407988224989</v>
      </c>
      <c r="I29" s="163">
        <v>-13.358832758228578</v>
      </c>
      <c r="J29" s="163">
        <v>-2.7209210149536922E-3</v>
      </c>
      <c r="K29" s="163">
        <v>7.6349064430633051</v>
      </c>
      <c r="L29" s="163">
        <v>9.3077973881333662</v>
      </c>
      <c r="M29" s="163">
        <v>7.6587435449617658</v>
      </c>
      <c r="N29" s="11"/>
      <c r="O29" s="4" t="s">
        <v>20</v>
      </c>
      <c r="P29" s="168">
        <v>-0.46985179673907362</v>
      </c>
      <c r="R29" s="224"/>
      <c r="S29" s="225"/>
      <c r="T29" s="226"/>
    </row>
    <row r="30" spans="1:20" ht="15.75" thickBot="1" x14ac:dyDescent="0.3">
      <c r="A30" s="15" t="s">
        <v>21</v>
      </c>
      <c r="B30" s="163">
        <v>10.139876131159319</v>
      </c>
      <c r="C30" s="163">
        <v>7.4911341471339599</v>
      </c>
      <c r="D30" s="163">
        <v>-0.35840256387990044</v>
      </c>
      <c r="E30" s="163">
        <v>2.5506206126089115</v>
      </c>
      <c r="F30" s="163">
        <v>1.7069236402291521</v>
      </c>
      <c r="G30" s="163">
        <v>-3.8620637385869405</v>
      </c>
      <c r="H30" s="163">
        <v>-2.8356365612991596</v>
      </c>
      <c r="I30" s="163">
        <v>-0.29555283109370389</v>
      </c>
      <c r="J30" s="163">
        <v>-18.352801541966791</v>
      </c>
      <c r="K30" s="163">
        <v>-14.197306605164183</v>
      </c>
      <c r="L30" s="163">
        <v>-10.547132943356729</v>
      </c>
      <c r="M30" s="163">
        <v>-1.7335589530731332</v>
      </c>
      <c r="N30" s="11"/>
      <c r="O30" s="4" t="s">
        <v>21</v>
      </c>
      <c r="P30" s="168">
        <v>-2.8387305289010345</v>
      </c>
      <c r="R30" s="227"/>
      <c r="S30" s="228"/>
      <c r="T30" s="229"/>
    </row>
    <row r="31" spans="1:20" x14ac:dyDescent="0.25">
      <c r="A31" s="15" t="s">
        <v>22</v>
      </c>
      <c r="B31" s="163">
        <v>1.1463607723814384</v>
      </c>
      <c r="C31" s="163">
        <v>-2.4821840844541532</v>
      </c>
      <c r="D31" s="163">
        <v>-14.286895875581996</v>
      </c>
      <c r="E31" s="163">
        <v>-5.0873767672290011</v>
      </c>
      <c r="F31" s="163">
        <v>-12.550223269510774</v>
      </c>
      <c r="G31" s="163">
        <v>-11.5852006783016</v>
      </c>
      <c r="H31" s="163">
        <v>4.8786017236761126</v>
      </c>
      <c r="I31" s="163">
        <v>19.39086548177762</v>
      </c>
      <c r="J31" s="163">
        <v>6.904561681448107</v>
      </c>
      <c r="K31" s="163">
        <v>0.41529304981073878</v>
      </c>
      <c r="L31" s="163">
        <v>-38.706226329370729</v>
      </c>
      <c r="M31" s="163">
        <v>-31.611045242092384</v>
      </c>
      <c r="N31" s="11"/>
      <c r="O31" s="4" t="s">
        <v>22</v>
      </c>
      <c r="P31" s="168">
        <v>-6.7906841380699356</v>
      </c>
    </row>
    <row r="32" spans="1:20" x14ac:dyDescent="0.25">
      <c r="A32" s="15" t="s">
        <v>23</v>
      </c>
      <c r="B32" s="163">
        <v>-49.718847378670183</v>
      </c>
      <c r="C32" s="163">
        <v>-46.584155985143525</v>
      </c>
      <c r="D32" s="163">
        <v>-34.582153861379837</v>
      </c>
      <c r="E32" s="163">
        <v>-40.990975471783351</v>
      </c>
      <c r="F32" s="163">
        <v>-30.682942590722075</v>
      </c>
      <c r="G32" s="163">
        <v>-18.270052657805348</v>
      </c>
      <c r="H32" s="163">
        <v>-23.331173022606045</v>
      </c>
      <c r="I32" s="163">
        <v>-21.422044727413546</v>
      </c>
      <c r="J32" s="163">
        <v>-28.213217220784458</v>
      </c>
      <c r="K32" s="163">
        <v>-22.871338345297044</v>
      </c>
      <c r="L32" s="163">
        <v>19.742234967681949</v>
      </c>
      <c r="M32" s="163">
        <v>1.048304809386047</v>
      </c>
      <c r="N32" s="11"/>
      <c r="O32" s="4" t="s">
        <v>23</v>
      </c>
      <c r="P32" s="168">
        <v>-28.090033820967609</v>
      </c>
    </row>
    <row r="33" spans="1:16" x14ac:dyDescent="0.25">
      <c r="A33" s="15" t="s">
        <v>24</v>
      </c>
      <c r="B33" s="163">
        <v>27.377946998886561</v>
      </c>
      <c r="C33" s="163">
        <v>42.838085765344978</v>
      </c>
      <c r="D33" s="163">
        <v>57.835583591206863</v>
      </c>
      <c r="E33" s="163">
        <v>82.332098348272979</v>
      </c>
      <c r="F33" s="163">
        <v>121.19662443860042</v>
      </c>
      <c r="G33" s="163">
        <v>35.020823712580082</v>
      </c>
      <c r="H33" s="163">
        <v>49.849217516934672</v>
      </c>
      <c r="I33" s="163">
        <v>5.9781421544202518</v>
      </c>
      <c r="J33" s="163">
        <v>32.014572194655244</v>
      </c>
      <c r="K33" s="163">
        <v>12.713811734123247</v>
      </c>
      <c r="L33" s="163">
        <v>7.3875571552511454</v>
      </c>
      <c r="M33" s="163">
        <v>3.328987577867748</v>
      </c>
      <c r="N33" s="11"/>
      <c r="O33" s="4" t="s">
        <v>24</v>
      </c>
      <c r="P33" s="168">
        <v>37.178350416549378</v>
      </c>
    </row>
    <row r="34" spans="1:16" x14ac:dyDescent="0.25">
      <c r="A34" s="15" t="s">
        <v>25</v>
      </c>
      <c r="B34" s="163">
        <v>4.0020803302435848</v>
      </c>
      <c r="C34" s="163">
        <v>-16.698253219483828</v>
      </c>
      <c r="D34" s="163">
        <v>-21.917260731137489</v>
      </c>
      <c r="E34" s="163">
        <v>-30.200128351231548</v>
      </c>
      <c r="F34" s="163">
        <v>-47.10557026958481</v>
      </c>
      <c r="G34" s="163">
        <v>-36.951023007765038</v>
      </c>
      <c r="H34" s="163">
        <v>-43.995770688609447</v>
      </c>
      <c r="I34" s="163">
        <v>-28.671681959576333</v>
      </c>
      <c r="J34" s="163">
        <v>-37.677861697835354</v>
      </c>
      <c r="K34" s="163">
        <v>-25.606452196330942</v>
      </c>
      <c r="L34" s="163">
        <v>-21.368961822049592</v>
      </c>
      <c r="M34" s="163">
        <v>-23.092007154490247</v>
      </c>
      <c r="N34" s="11"/>
      <c r="O34" s="4" t="s">
        <v>25</v>
      </c>
      <c r="P34" s="168">
        <v>-28.639606287893216</v>
      </c>
    </row>
    <row r="35" spans="1:16" x14ac:dyDescent="0.25">
      <c r="A35" s="15" t="s">
        <v>26</v>
      </c>
      <c r="B35" s="163">
        <v>-22.966197121539047</v>
      </c>
      <c r="C35" s="163">
        <v>-26.437591819245341</v>
      </c>
      <c r="D35" s="163">
        <v>-18.368264871975136</v>
      </c>
      <c r="E35" s="163">
        <v>-23.290307558674595</v>
      </c>
      <c r="F35" s="163">
        <v>-14.012006557744927</v>
      </c>
      <c r="G35" s="163">
        <v>-11.245351596640663</v>
      </c>
      <c r="H35" s="163">
        <v>-27.212631393230357</v>
      </c>
      <c r="I35" s="163">
        <v>-33.684401467134691</v>
      </c>
      <c r="J35" s="163">
        <v>-13.838284324262041</v>
      </c>
      <c r="K35" s="163">
        <v>-26.571176305392598</v>
      </c>
      <c r="L35" s="163">
        <v>-19.339351984306152</v>
      </c>
      <c r="M35" s="163">
        <v>-16.648036806942933</v>
      </c>
      <c r="N35" s="11"/>
      <c r="O35" s="4" t="s">
        <v>26</v>
      </c>
      <c r="P35" s="168">
        <v>-22.140748613480433</v>
      </c>
    </row>
    <row r="36" spans="1:16" x14ac:dyDescent="0.25">
      <c r="A36" s="15" t="s">
        <v>27</v>
      </c>
      <c r="B36" s="163">
        <v>-25.054252016697511</v>
      </c>
      <c r="C36" s="163">
        <v>-4.0501659105811827</v>
      </c>
      <c r="D36" s="163">
        <v>-26.251775519632382</v>
      </c>
      <c r="E36" s="163">
        <v>-15.91808791808984</v>
      </c>
      <c r="F36" s="163">
        <v>-15.468967826297265</v>
      </c>
      <c r="G36" s="163">
        <v>-8.6622273895336281</v>
      </c>
      <c r="H36" s="163">
        <v>-26.239039352721594</v>
      </c>
      <c r="I36" s="163">
        <v>-6.5419438147092279</v>
      </c>
      <c r="J36" s="163">
        <v>2.1535761499239747</v>
      </c>
      <c r="K36" s="163">
        <v>6.5587755429250549</v>
      </c>
      <c r="L36" s="163">
        <v>3.5477462028337792</v>
      </c>
      <c r="M36" s="163">
        <v>1.1633686091943707</v>
      </c>
      <c r="N36" s="11"/>
      <c r="O36" s="4" t="s">
        <v>27</v>
      </c>
      <c r="P36" s="168">
        <v>-10.040756065626411</v>
      </c>
    </row>
    <row r="37" spans="1:16" x14ac:dyDescent="0.25">
      <c r="A37" s="15" t="s">
        <v>28</v>
      </c>
      <c r="B37" s="163">
        <v>5.3940540033193374</v>
      </c>
      <c r="C37" s="163">
        <v>0.93186378340526232</v>
      </c>
      <c r="D37" s="163">
        <v>6.09246882400305</v>
      </c>
      <c r="E37" s="163">
        <v>-3.8408028326845201</v>
      </c>
      <c r="F37" s="163">
        <v>-11.173125785617689</v>
      </c>
      <c r="G37" s="163">
        <v>-9.7133955062621684</v>
      </c>
      <c r="H37" s="163">
        <v>18.074928684131653</v>
      </c>
      <c r="I37" s="163">
        <v>-2.7573569145929344</v>
      </c>
      <c r="J37" s="163">
        <v>-17.471621512723999</v>
      </c>
      <c r="K37" s="163">
        <v>-4.4642407046195487</v>
      </c>
      <c r="L37" s="163">
        <v>6.1293161029205567</v>
      </c>
      <c r="M37" s="163">
        <v>20.965353953299527</v>
      </c>
      <c r="N37" s="11"/>
      <c r="O37" s="4" t="s">
        <v>28</v>
      </c>
      <c r="P37" s="168">
        <v>-0.51842134255477568</v>
      </c>
    </row>
    <row r="38" spans="1:16" x14ac:dyDescent="0.25">
      <c r="A38" s="15" t="s">
        <v>29</v>
      </c>
      <c r="B38" s="163">
        <v>3.0689176214967695</v>
      </c>
      <c r="C38" s="163">
        <v>-2.5568041524066443</v>
      </c>
      <c r="D38" s="163">
        <v>14.930551642164701</v>
      </c>
      <c r="E38" s="163">
        <v>-4.491991062800138</v>
      </c>
      <c r="F38" s="163">
        <v>10.085659335942543</v>
      </c>
      <c r="G38" s="163">
        <v>20.632287779350023</v>
      </c>
      <c r="H38" s="163">
        <v>26.622185276727528</v>
      </c>
      <c r="I38" s="163">
        <v>25.999065324929617</v>
      </c>
      <c r="J38" s="163">
        <v>16.039014081335566</v>
      </c>
      <c r="K38" s="163">
        <v>6.9191071699143736</v>
      </c>
      <c r="L38" s="163">
        <v>-16.31623467971831</v>
      </c>
      <c r="M38" s="163">
        <v>-18.165279914212963</v>
      </c>
      <c r="N38" s="11"/>
      <c r="O38" s="4" t="s">
        <v>29</v>
      </c>
      <c r="P38" s="168">
        <v>6.428383397641535</v>
      </c>
    </row>
    <row r="39" spans="1:16" x14ac:dyDescent="0.25">
      <c r="A39" s="15" t="s">
        <v>30</v>
      </c>
      <c r="B39" s="163">
        <v>-4.5623856624175785</v>
      </c>
      <c r="C39" s="163">
        <v>4.7641772511458624</v>
      </c>
      <c r="D39" s="163">
        <v>-6.4509742857921442</v>
      </c>
      <c r="E39" s="163">
        <v>13.632460670347779</v>
      </c>
      <c r="F39" s="163">
        <v>-0.44752475258228452</v>
      </c>
      <c r="G39" s="163">
        <v>-9.6832641404974051</v>
      </c>
      <c r="H39" s="163">
        <v>-15.054207187122259</v>
      </c>
      <c r="I39" s="163">
        <v>-11.196780404984841</v>
      </c>
      <c r="J39" s="163">
        <v>-12.254882988993977</v>
      </c>
      <c r="K39" s="163">
        <v>-14.101462937023779</v>
      </c>
      <c r="L39" s="163">
        <v>-5.7157648406378829</v>
      </c>
      <c r="M39" s="163">
        <v>-15.390863950528066</v>
      </c>
      <c r="N39" s="11"/>
      <c r="O39" s="4">
        <v>2014</v>
      </c>
      <c r="P39" s="168">
        <v>-6.4813736026941848</v>
      </c>
    </row>
    <row r="40" spans="1:16" x14ac:dyDescent="0.25">
      <c r="A40" s="199" t="s">
        <v>262</v>
      </c>
      <c r="B40" s="163">
        <v>-14.485043690418431</v>
      </c>
      <c r="C40" s="163">
        <v>-27.605307429666372</v>
      </c>
      <c r="D40" s="163">
        <v>-28.433085487587618</v>
      </c>
      <c r="E40" s="163">
        <v>-30.233458912968526</v>
      </c>
      <c r="F40" s="163">
        <v>-19.594155829984437</v>
      </c>
      <c r="G40" s="163">
        <v>-11.241667539259392</v>
      </c>
      <c r="H40" s="163">
        <v>-1.5163040185745991</v>
      </c>
      <c r="I40" s="163">
        <v>1.7537323292660112</v>
      </c>
      <c r="J40" s="163">
        <v>14.199853884450242</v>
      </c>
      <c r="K40" s="163">
        <v>1.8415651470291561</v>
      </c>
      <c r="L40" s="163">
        <v>-9.7850392077530213</v>
      </c>
      <c r="M40" s="163">
        <v>-5.620109708912036</v>
      </c>
      <c r="N40" s="11"/>
      <c r="O40" s="183" t="s">
        <v>262</v>
      </c>
      <c r="P40" s="168">
        <v>-12.145204748393557</v>
      </c>
    </row>
    <row r="41" spans="1:16" ht="15.75" thickBot="1" x14ac:dyDescent="0.3">
      <c r="A41" s="179" t="s">
        <v>264</v>
      </c>
      <c r="B41" s="162">
        <v>-9.7391313217908717</v>
      </c>
      <c r="C41" s="162">
        <v>2.5310822626133822</v>
      </c>
      <c r="D41" s="162">
        <v>3.7794499095290091</v>
      </c>
      <c r="E41" s="162">
        <v>3.1813328560168275</v>
      </c>
      <c r="F41" s="162">
        <v>-12.298416120610012</v>
      </c>
      <c r="G41" s="162">
        <v>-15.286756043465955</v>
      </c>
      <c r="H41" s="162">
        <v>-22.536367572969397</v>
      </c>
      <c r="I41" s="162">
        <v>-20.054368449381933</v>
      </c>
      <c r="J41" s="162">
        <v>-14.928042957342946</v>
      </c>
      <c r="K41" s="162">
        <v>-2.0445529313984578</v>
      </c>
      <c r="L41" s="162">
        <v>5.3508633496199609</v>
      </c>
      <c r="M41" s="162">
        <v>-4.9165376214754364</v>
      </c>
      <c r="N41" s="19"/>
      <c r="O41" s="81" t="s">
        <v>264</v>
      </c>
      <c r="P41" s="174">
        <v>-7.545022453029282</v>
      </c>
    </row>
  </sheetData>
  <mergeCells count="11">
    <mergeCell ref="R13:T13"/>
    <mergeCell ref="A1:M1"/>
    <mergeCell ref="A2:M2"/>
    <mergeCell ref="A3:M3"/>
    <mergeCell ref="R6:T10"/>
    <mergeCell ref="R12:T12"/>
    <mergeCell ref="R14:T14"/>
    <mergeCell ref="R15:T15"/>
    <mergeCell ref="R16:T16"/>
    <mergeCell ref="R17:T17"/>
    <mergeCell ref="R25:T30"/>
  </mergeCells>
  <hyperlinks>
    <hyperlink ref="R1" location="Índice!A1" display="Índice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>
    <tabColor theme="3" tint="0.59999389629810485"/>
  </sheetPr>
  <dimension ref="A1:N41"/>
  <sheetViews>
    <sheetView showGridLines="0" zoomScale="70" zoomScaleNormal="70" workbookViewId="0">
      <selection activeCell="A2" sqref="A2:K2"/>
    </sheetView>
  </sheetViews>
  <sheetFormatPr defaultRowHeight="15" x14ac:dyDescent="0.25"/>
  <cols>
    <col min="1" max="1" width="15.875" customWidth="1"/>
    <col min="2" max="2" width="12.125" bestFit="1" customWidth="1"/>
    <col min="3" max="5" width="8.625" bestFit="1" customWidth="1"/>
    <col min="6" max="6" width="10.75" customWidth="1"/>
    <col min="9" max="9" width="12.75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4" x14ac:dyDescent="0.25">
      <c r="A3" s="223" t="s">
        <v>102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5" spans="1:14" ht="15.75" thickBot="1" x14ac:dyDescent="0.3">
      <c r="A5" s="45" t="s">
        <v>45</v>
      </c>
      <c r="B5" s="5"/>
      <c r="C5" s="5"/>
      <c r="D5" s="5"/>
      <c r="E5" s="5"/>
      <c r="F5" s="5"/>
      <c r="G5" s="5"/>
      <c r="H5" s="5"/>
      <c r="I5" s="5"/>
    </row>
    <row r="6" spans="1:14" ht="14.45" customHeight="1" x14ac:dyDescent="0.25">
      <c r="A6" s="2"/>
      <c r="B6" s="2" t="s">
        <v>46</v>
      </c>
      <c r="C6" s="2"/>
      <c r="D6" s="2"/>
      <c r="E6" s="2"/>
      <c r="G6" s="28" t="s">
        <v>31</v>
      </c>
      <c r="H6" s="29"/>
      <c r="I6" s="30"/>
    </row>
    <row r="7" spans="1:14" x14ac:dyDescent="0.2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G7" s="224" t="s">
        <v>32</v>
      </c>
      <c r="H7" s="225"/>
      <c r="I7" s="226"/>
    </row>
    <row r="8" spans="1:14" x14ac:dyDescent="0.25">
      <c r="A8" s="4" t="s">
        <v>18</v>
      </c>
      <c r="B8" s="46">
        <v>614.63901180000005</v>
      </c>
      <c r="C8" s="46">
        <v>555.11049979999996</v>
      </c>
      <c r="D8" s="46">
        <v>733.71006499999999</v>
      </c>
      <c r="E8" s="46">
        <v>849.64247220000004</v>
      </c>
      <c r="G8" s="224"/>
      <c r="H8" s="225"/>
      <c r="I8" s="226"/>
    </row>
    <row r="9" spans="1:14" x14ac:dyDescent="0.25">
      <c r="A9" s="4" t="s">
        <v>19</v>
      </c>
      <c r="B9" s="46">
        <v>689.03475849999995</v>
      </c>
      <c r="C9" s="46">
        <v>748.11370839999995</v>
      </c>
      <c r="D9" s="46">
        <v>789.59544530000005</v>
      </c>
      <c r="E9" s="46">
        <v>783.4660586</v>
      </c>
      <c r="G9" s="224"/>
      <c r="H9" s="225"/>
      <c r="I9" s="226"/>
    </row>
    <row r="10" spans="1:14" x14ac:dyDescent="0.25">
      <c r="A10" s="4" t="s">
        <v>20</v>
      </c>
      <c r="B10" s="46">
        <v>758.1426616</v>
      </c>
      <c r="C10" s="35">
        <v>701.66575560000001</v>
      </c>
      <c r="D10" s="47">
        <v>793.83491719999995</v>
      </c>
      <c r="E10" s="47">
        <v>908.7419026</v>
      </c>
      <c r="G10" s="224"/>
      <c r="H10" s="225"/>
      <c r="I10" s="226"/>
    </row>
    <row r="11" spans="1:14" x14ac:dyDescent="0.25">
      <c r="A11" s="4" t="s">
        <v>21</v>
      </c>
      <c r="B11" s="47">
        <v>843.26294870000004</v>
      </c>
      <c r="C11" s="47">
        <v>702.86470859999997</v>
      </c>
      <c r="D11" s="47">
        <v>712.69899999999996</v>
      </c>
      <c r="E11" s="47">
        <v>790.26177229999996</v>
      </c>
      <c r="G11" s="224"/>
      <c r="H11" s="225"/>
      <c r="I11" s="226"/>
    </row>
    <row r="12" spans="1:14" x14ac:dyDescent="0.25">
      <c r="A12" s="4" t="s">
        <v>22</v>
      </c>
      <c r="B12" s="47">
        <v>755.1640367</v>
      </c>
      <c r="C12" s="47">
        <v>632.86188170000003</v>
      </c>
      <c r="D12" s="47">
        <v>771.04268000000002</v>
      </c>
      <c r="E12" s="47">
        <v>619.3456205</v>
      </c>
      <c r="G12" s="31"/>
      <c r="H12" s="32"/>
      <c r="I12" s="33"/>
    </row>
    <row r="13" spans="1:14" x14ac:dyDescent="0.25">
      <c r="A13" s="4" t="s">
        <v>23</v>
      </c>
      <c r="B13" s="47">
        <v>452.77903320000001</v>
      </c>
      <c r="C13" s="47">
        <v>430.61876130000002</v>
      </c>
      <c r="D13" s="47">
        <v>590.20945570000003</v>
      </c>
      <c r="E13" s="47">
        <v>590.50867319999998</v>
      </c>
      <c r="G13" s="233" t="s">
        <v>33</v>
      </c>
      <c r="H13" s="234"/>
      <c r="I13" s="235"/>
    </row>
    <row r="14" spans="1:14" x14ac:dyDescent="0.25">
      <c r="A14" s="4" t="s">
        <v>24</v>
      </c>
      <c r="B14" s="47">
        <v>628.98835770000005</v>
      </c>
      <c r="C14" s="47">
        <v>768.42570049999995</v>
      </c>
      <c r="D14" s="47">
        <v>766.06079439999996</v>
      </c>
      <c r="E14" s="47">
        <v>659.86301479999997</v>
      </c>
      <c r="G14" s="233" t="s">
        <v>36</v>
      </c>
      <c r="H14" s="234"/>
      <c r="I14" s="235"/>
    </row>
    <row r="15" spans="1:14" x14ac:dyDescent="0.25">
      <c r="A15" s="4" t="s">
        <v>25</v>
      </c>
      <c r="B15" s="47">
        <v>584.31554140000003</v>
      </c>
      <c r="C15" s="47">
        <v>476.06804369999998</v>
      </c>
      <c r="D15" s="47">
        <v>485.65688749999998</v>
      </c>
      <c r="E15" s="47">
        <v>491.60476679999999</v>
      </c>
      <c r="G15" s="236" t="s">
        <v>34</v>
      </c>
      <c r="H15" s="237"/>
      <c r="I15" s="238"/>
    </row>
    <row r="16" spans="1:14" x14ac:dyDescent="0.25">
      <c r="A16" s="4" t="s">
        <v>26</v>
      </c>
      <c r="B16" s="47">
        <v>429.81436159999998</v>
      </c>
      <c r="C16" s="47">
        <v>398.33448920000001</v>
      </c>
      <c r="D16" s="48">
        <v>401.77472940000001</v>
      </c>
      <c r="E16" s="48">
        <v>431.16466559999998</v>
      </c>
      <c r="G16" s="236" t="s">
        <v>35</v>
      </c>
      <c r="H16" s="237"/>
      <c r="I16" s="238"/>
    </row>
    <row r="17" spans="1:10" x14ac:dyDescent="0.25">
      <c r="A17" s="4" t="s">
        <v>27</v>
      </c>
      <c r="B17" s="48">
        <v>377.85139670000001</v>
      </c>
      <c r="C17" s="48">
        <v>378.14725129999999</v>
      </c>
      <c r="D17" s="48">
        <v>356.92924590000001</v>
      </c>
      <c r="E17" s="48">
        <v>442.35386260000001</v>
      </c>
      <c r="G17" s="230" t="s">
        <v>37</v>
      </c>
      <c r="H17" s="231"/>
      <c r="I17" s="232"/>
    </row>
    <row r="18" spans="1:10" ht="15.75" thickBot="1" x14ac:dyDescent="0.3">
      <c r="A18" s="4" t="s">
        <v>28</v>
      </c>
      <c r="B18" s="48">
        <v>394.76297779999999</v>
      </c>
      <c r="C18" s="48">
        <v>354.58656710000002</v>
      </c>
      <c r="D18" s="48">
        <v>361.43333380000001</v>
      </c>
      <c r="E18" s="48">
        <v>466.20199179999997</v>
      </c>
      <c r="G18" s="239" t="s">
        <v>38</v>
      </c>
      <c r="H18" s="240"/>
      <c r="I18" s="241"/>
    </row>
    <row r="19" spans="1:10" x14ac:dyDescent="0.25">
      <c r="A19" s="4" t="s">
        <v>29</v>
      </c>
      <c r="B19" s="48">
        <v>415.36244599999998</v>
      </c>
      <c r="C19" s="48">
        <v>368.95797470000002</v>
      </c>
      <c r="D19" s="48">
        <v>428.45974109999997</v>
      </c>
      <c r="E19" s="48">
        <v>426.62775340000002</v>
      </c>
    </row>
    <row r="20" spans="1:10" x14ac:dyDescent="0.25">
      <c r="A20" s="4" t="s">
        <v>30</v>
      </c>
      <c r="B20" s="48">
        <v>413.92048</v>
      </c>
      <c r="C20" s="48">
        <v>371.67830120000002</v>
      </c>
      <c r="D20" s="48">
        <v>383.01576340000003</v>
      </c>
      <c r="E20" s="48">
        <v>395.38509879999998</v>
      </c>
    </row>
    <row r="21" spans="1:10" x14ac:dyDescent="0.25">
      <c r="A21" s="183" t="s">
        <v>262</v>
      </c>
      <c r="B21" s="48">
        <v>332.18708190000001</v>
      </c>
      <c r="C21" s="48">
        <v>322.00823229999997</v>
      </c>
      <c r="D21" s="48">
        <v>390.40767529999999</v>
      </c>
      <c r="E21" s="48">
        <v>386.32587510000002</v>
      </c>
    </row>
    <row r="22" spans="1:10" x14ac:dyDescent="0.25">
      <c r="A22" s="180" t="s">
        <v>264</v>
      </c>
      <c r="B22" s="49">
        <v>338.27216049999998</v>
      </c>
      <c r="C22" s="49">
        <v>317.35336380000001</v>
      </c>
      <c r="D22" s="49">
        <v>358.53752550000002</v>
      </c>
      <c r="E22" s="49">
        <v>387.46864049999999</v>
      </c>
    </row>
    <row r="24" spans="1:10" ht="15.75" thickBot="1" x14ac:dyDescent="0.3">
      <c r="A24" s="45" t="s">
        <v>47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5">
      <c r="A25" s="2"/>
      <c r="B25" s="2" t="s">
        <v>46</v>
      </c>
      <c r="C25" s="2"/>
      <c r="D25" s="2"/>
      <c r="E25" s="2"/>
      <c r="G25" s="28" t="s">
        <v>31</v>
      </c>
      <c r="H25" s="29"/>
      <c r="I25" s="30"/>
    </row>
    <row r="26" spans="1:10" x14ac:dyDescent="0.25">
      <c r="A26" s="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G26" s="224" t="s">
        <v>39</v>
      </c>
      <c r="H26" s="225"/>
      <c r="I26" s="226"/>
    </row>
    <row r="27" spans="1:10" x14ac:dyDescent="0.25">
      <c r="A27" s="4" t="s">
        <v>18</v>
      </c>
      <c r="B27" s="35">
        <v>614.88291219999996</v>
      </c>
      <c r="C27" s="35">
        <v>554.34028720000003</v>
      </c>
      <c r="D27" s="35">
        <v>733.25164749999999</v>
      </c>
      <c r="E27" s="35">
        <v>846.03037229999995</v>
      </c>
      <c r="G27" s="224"/>
      <c r="H27" s="225"/>
      <c r="I27" s="226"/>
    </row>
    <row r="28" spans="1:10" x14ac:dyDescent="0.25">
      <c r="A28" s="4" t="s">
        <v>19</v>
      </c>
      <c r="B28" s="35">
        <v>687.55177860000003</v>
      </c>
      <c r="C28" s="35">
        <v>750.10069450000003</v>
      </c>
      <c r="D28" s="35">
        <v>793.17529070000001</v>
      </c>
      <c r="E28" s="35">
        <v>787.91741049999996</v>
      </c>
      <c r="G28" s="224"/>
      <c r="H28" s="225"/>
      <c r="I28" s="226"/>
    </row>
    <row r="29" spans="1:10" x14ac:dyDescent="0.25">
      <c r="A29" s="4" t="s">
        <v>20</v>
      </c>
      <c r="B29" s="35">
        <v>761.29345880000005</v>
      </c>
      <c r="C29" s="35">
        <v>670.23779479999996</v>
      </c>
      <c r="D29" s="35">
        <v>735.04649629999994</v>
      </c>
      <c r="E29" s="35">
        <v>852.81330679999996</v>
      </c>
      <c r="G29" s="224"/>
      <c r="H29" s="225"/>
      <c r="I29" s="226"/>
    </row>
    <row r="30" spans="1:10" x14ac:dyDescent="0.25">
      <c r="A30" s="4" t="s">
        <v>21</v>
      </c>
      <c r="B30" s="35">
        <v>802.37844859999996</v>
      </c>
      <c r="C30" s="35">
        <v>672.58403720000001</v>
      </c>
      <c r="D30" s="35">
        <v>682.26431720000005</v>
      </c>
      <c r="E30" s="35">
        <v>772.88356169999997</v>
      </c>
      <c r="G30" s="224"/>
      <c r="H30" s="225"/>
      <c r="I30" s="226"/>
    </row>
    <row r="31" spans="1:10" ht="15.75" thickBot="1" x14ac:dyDescent="0.3">
      <c r="A31" s="4" t="s">
        <v>22</v>
      </c>
      <c r="B31" s="35">
        <v>755.00225139999998</v>
      </c>
      <c r="C31" s="35">
        <v>612.68680670000003</v>
      </c>
      <c r="D31" s="35">
        <v>757.19439250000005</v>
      </c>
      <c r="E31" s="35">
        <v>587.18514649999997</v>
      </c>
      <c r="G31" s="227"/>
      <c r="H31" s="228"/>
      <c r="I31" s="229"/>
    </row>
    <row r="32" spans="1:10" x14ac:dyDescent="0.25">
      <c r="A32" s="4" t="s">
        <v>23</v>
      </c>
      <c r="B32" s="35">
        <v>425.87131169999998</v>
      </c>
      <c r="C32" s="35">
        <v>418.6749532</v>
      </c>
      <c r="D32" s="35">
        <v>569.81082200000003</v>
      </c>
      <c r="E32" s="35">
        <v>568.22813029999998</v>
      </c>
    </row>
    <row r="33" spans="1:5" x14ac:dyDescent="0.25">
      <c r="A33" s="4" t="s">
        <v>24</v>
      </c>
      <c r="B33" s="35">
        <v>603.30818839999995</v>
      </c>
      <c r="C33" s="35">
        <v>750.33277720000001</v>
      </c>
      <c r="D33" s="35">
        <v>734.70144740000001</v>
      </c>
      <c r="E33" s="35">
        <v>613.37685080000006</v>
      </c>
    </row>
    <row r="34" spans="1:5" x14ac:dyDescent="0.25">
      <c r="A34" s="4" t="s">
        <v>25</v>
      </c>
      <c r="B34" s="35">
        <v>534.19150090000005</v>
      </c>
      <c r="C34" s="35">
        <v>459.64876120000002</v>
      </c>
      <c r="D34" s="35">
        <v>465.1146971</v>
      </c>
      <c r="E34" s="35">
        <v>467.79218350000002</v>
      </c>
    </row>
    <row r="35" spans="1:5" x14ac:dyDescent="0.25">
      <c r="A35" s="4" t="s">
        <v>26</v>
      </c>
      <c r="B35" s="35">
        <v>411.20712859999998</v>
      </c>
      <c r="C35" s="35">
        <v>382.37678690000001</v>
      </c>
      <c r="D35" s="35">
        <v>343.16657759999998</v>
      </c>
      <c r="E35" s="35">
        <v>370.4013152</v>
      </c>
    </row>
    <row r="36" spans="1:5" x14ac:dyDescent="0.25">
      <c r="A36" s="4" t="s">
        <v>27</v>
      </c>
      <c r="B36" s="35">
        <v>332.76813060000001</v>
      </c>
      <c r="C36" s="35">
        <v>330.67158869999997</v>
      </c>
      <c r="D36" s="35">
        <v>304.64692350000001</v>
      </c>
      <c r="E36" s="35">
        <v>385.01489520000001</v>
      </c>
    </row>
    <row r="37" spans="1:5" x14ac:dyDescent="0.25">
      <c r="A37" s="4" t="s">
        <v>28</v>
      </c>
      <c r="B37" s="35">
        <v>345.03764910000001</v>
      </c>
      <c r="C37" s="35">
        <v>302.54573549999998</v>
      </c>
      <c r="D37" s="35">
        <v>299.36547419999999</v>
      </c>
      <c r="E37" s="35">
        <v>406.45827559999998</v>
      </c>
    </row>
    <row r="38" spans="1:5" x14ac:dyDescent="0.25">
      <c r="A38" s="4" t="s">
        <v>29</v>
      </c>
      <c r="B38" s="35">
        <v>364.72047270000002</v>
      </c>
      <c r="C38" s="35">
        <v>325.71365279999998</v>
      </c>
      <c r="D38" s="35">
        <v>368.09230239999999</v>
      </c>
      <c r="E38" s="35">
        <v>370.1326085</v>
      </c>
    </row>
    <row r="39" spans="1:5" x14ac:dyDescent="0.25">
      <c r="A39" s="4" t="s">
        <v>30</v>
      </c>
      <c r="B39" s="35">
        <v>355.73103730000003</v>
      </c>
      <c r="C39" s="35">
        <v>330.35147619999998</v>
      </c>
      <c r="D39" s="35">
        <v>320.48262779999999</v>
      </c>
      <c r="E39" s="35">
        <v>328.06479159999998</v>
      </c>
    </row>
    <row r="40" spans="1:5" x14ac:dyDescent="0.25">
      <c r="A40" s="183" t="s">
        <v>262</v>
      </c>
      <c r="B40" s="35">
        <v>270.86823020000003</v>
      </c>
      <c r="C40" s="35">
        <v>261.79712840000002</v>
      </c>
      <c r="D40" s="35">
        <v>334.75633579999999</v>
      </c>
      <c r="E40" s="35">
        <v>312.55317120000001</v>
      </c>
    </row>
    <row r="41" spans="1:5" x14ac:dyDescent="0.25">
      <c r="A41" s="180" t="s">
        <v>264</v>
      </c>
      <c r="B41" s="36">
        <v>267.52181359999997</v>
      </c>
      <c r="C41" s="36">
        <v>239.46575250000001</v>
      </c>
      <c r="D41" s="36">
        <v>271.63415659999998</v>
      </c>
      <c r="E41" s="36">
        <v>311.7598855</v>
      </c>
    </row>
  </sheetData>
  <mergeCells count="11">
    <mergeCell ref="G18:I18"/>
    <mergeCell ref="G26:I31"/>
    <mergeCell ref="G14:I14"/>
    <mergeCell ref="A1:K1"/>
    <mergeCell ref="A2:K2"/>
    <mergeCell ref="A3:K3"/>
    <mergeCell ref="G13:I13"/>
    <mergeCell ref="G7:I11"/>
    <mergeCell ref="G15:I15"/>
    <mergeCell ref="G16:I16"/>
    <mergeCell ref="G17:I17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6">
    <tabColor theme="3" tint="0.59999389629810485"/>
  </sheetPr>
  <dimension ref="A1:N41"/>
  <sheetViews>
    <sheetView showGridLines="0" zoomScale="70" zoomScaleNormal="70" workbookViewId="0">
      <selection activeCell="A2" sqref="A2:L2"/>
    </sheetView>
  </sheetViews>
  <sheetFormatPr defaultRowHeight="15" x14ac:dyDescent="0.25"/>
  <cols>
    <col min="1" max="1" width="8.75" customWidth="1"/>
    <col min="2" max="2" width="12.125" bestFit="1" customWidth="1"/>
    <col min="3" max="5" width="8.25" bestFit="1" customWidth="1"/>
    <col min="6" max="6" width="10.75" customWidth="1"/>
    <col min="9" max="9" width="10.75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4" x14ac:dyDescent="0.25">
      <c r="A3" s="223" t="s">
        <v>103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5" spans="1:14" ht="15.75" thickBot="1" x14ac:dyDescent="0.3">
      <c r="A5" s="45" t="s">
        <v>48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4" x14ac:dyDescent="0.25">
      <c r="A6" s="2"/>
      <c r="B6" s="2" t="s">
        <v>46</v>
      </c>
      <c r="C6" s="2"/>
      <c r="D6" s="2"/>
      <c r="E6" s="2"/>
      <c r="G6" s="28" t="s">
        <v>31</v>
      </c>
      <c r="H6" s="29"/>
      <c r="I6" s="30"/>
    </row>
    <row r="7" spans="1:14" x14ac:dyDescent="0.2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G7" s="224" t="s">
        <v>32</v>
      </c>
      <c r="H7" s="225"/>
      <c r="I7" s="226"/>
    </row>
    <row r="8" spans="1:14" x14ac:dyDescent="0.25">
      <c r="A8" s="4" t="s">
        <v>18</v>
      </c>
      <c r="B8" s="50"/>
      <c r="C8" s="50"/>
      <c r="D8" s="50"/>
      <c r="E8" s="50"/>
      <c r="G8" s="224"/>
      <c r="H8" s="225"/>
      <c r="I8" s="226"/>
    </row>
    <row r="9" spans="1:14" x14ac:dyDescent="0.25">
      <c r="A9" s="4" t="s">
        <v>19</v>
      </c>
      <c r="B9" s="46">
        <v>12.103974084256119</v>
      </c>
      <c r="C9" s="46">
        <v>34.76843055023042</v>
      </c>
      <c r="D9" s="46">
        <v>7.6168207260452592</v>
      </c>
      <c r="E9" s="46">
        <v>-7.7887365292189088</v>
      </c>
      <c r="G9" s="224"/>
      <c r="H9" s="225"/>
      <c r="I9" s="226"/>
    </row>
    <row r="10" spans="1:14" x14ac:dyDescent="0.25">
      <c r="A10" s="4" t="s">
        <v>20</v>
      </c>
      <c r="B10" s="46">
        <v>10.02966864116479</v>
      </c>
      <c r="C10" s="50"/>
      <c r="D10" s="50"/>
      <c r="E10" s="50"/>
      <c r="G10" s="224"/>
      <c r="H10" s="225"/>
      <c r="I10" s="226"/>
    </row>
    <row r="11" spans="1:14" x14ac:dyDescent="0.25">
      <c r="A11" s="4" t="s">
        <v>21</v>
      </c>
      <c r="B11" s="50"/>
      <c r="C11" s="50"/>
      <c r="D11" s="47">
        <v>-10.220754396415455</v>
      </c>
      <c r="E11" s="47">
        <v>-13.037819645051773</v>
      </c>
      <c r="G11" s="224"/>
      <c r="H11" s="225"/>
      <c r="I11" s="226"/>
    </row>
    <row r="12" spans="1:14" x14ac:dyDescent="0.25">
      <c r="A12" s="4" t="s">
        <v>22</v>
      </c>
      <c r="B12" s="47">
        <v>-10.447383243366259</v>
      </c>
      <c r="C12" s="47">
        <v>-9.9596445864290057</v>
      </c>
      <c r="D12" s="47">
        <v>8.1863002473695268</v>
      </c>
      <c r="E12" s="47">
        <v>-21.627789397247554</v>
      </c>
      <c r="G12" s="31"/>
      <c r="H12" s="32"/>
      <c r="I12" s="33"/>
    </row>
    <row r="13" spans="1:14" x14ac:dyDescent="0.25">
      <c r="A13" s="4" t="s">
        <v>23</v>
      </c>
      <c r="B13" s="47">
        <v>-40.042293965877363</v>
      </c>
      <c r="C13" s="47">
        <v>-31.95691291387822</v>
      </c>
      <c r="D13" s="47">
        <v>-23.453075814168933</v>
      </c>
      <c r="E13" s="47">
        <v>-4.6560347478875936</v>
      </c>
      <c r="G13" s="233" t="s">
        <v>33</v>
      </c>
      <c r="H13" s="234"/>
      <c r="I13" s="235"/>
    </row>
    <row r="14" spans="1:14" x14ac:dyDescent="0.25">
      <c r="A14" s="4" t="s">
        <v>24</v>
      </c>
      <c r="B14" s="47">
        <v>38.917288915665281</v>
      </c>
      <c r="C14" s="47">
        <v>78.446869843801181</v>
      </c>
      <c r="D14" s="47">
        <v>29.794734225570263</v>
      </c>
      <c r="E14" s="47">
        <v>11.744847238934675</v>
      </c>
      <c r="G14" s="233" t="s">
        <v>36</v>
      </c>
      <c r="H14" s="234"/>
      <c r="I14" s="235"/>
    </row>
    <row r="15" spans="1:14" x14ac:dyDescent="0.25">
      <c r="A15" s="4" t="s">
        <v>25</v>
      </c>
      <c r="B15" s="47">
        <v>-7.1023280086381142</v>
      </c>
      <c r="C15" s="47">
        <v>-38.046314251302164</v>
      </c>
      <c r="D15" s="47">
        <v>-36.603349100983571</v>
      </c>
      <c r="E15" s="47">
        <v>-25.498966334853289</v>
      </c>
      <c r="G15" s="236" t="s">
        <v>34</v>
      </c>
      <c r="H15" s="237"/>
      <c r="I15" s="238"/>
    </row>
    <row r="16" spans="1:14" x14ac:dyDescent="0.25">
      <c r="A16" s="4" t="s">
        <v>26</v>
      </c>
      <c r="B16" s="47">
        <v>-26.441394906221472</v>
      </c>
      <c r="C16" s="47">
        <v>-16.328244571060669</v>
      </c>
      <c r="D16" s="50"/>
      <c r="E16" s="50"/>
      <c r="G16" s="236" t="s">
        <v>35</v>
      </c>
      <c r="H16" s="237"/>
      <c r="I16" s="238"/>
    </row>
    <row r="17" spans="1:13" x14ac:dyDescent="0.25">
      <c r="A17" s="4" t="s">
        <v>27</v>
      </c>
      <c r="B17" s="50"/>
      <c r="C17" s="50"/>
      <c r="D17" s="48">
        <v>-11.161847726702746</v>
      </c>
      <c r="E17" s="48">
        <v>2.5951099180238746</v>
      </c>
      <c r="G17" s="230" t="s">
        <v>37</v>
      </c>
      <c r="H17" s="231"/>
      <c r="I17" s="232"/>
    </row>
    <row r="18" spans="1:13" ht="15.75" thickBot="1" x14ac:dyDescent="0.3">
      <c r="A18" s="4" t="s">
        <v>28</v>
      </c>
      <c r="B18" s="48">
        <v>4.4757227967658242</v>
      </c>
      <c r="C18" s="48">
        <v>-6.2305581011108053</v>
      </c>
      <c r="D18" s="48">
        <v>1.2618993684988977</v>
      </c>
      <c r="E18" s="48">
        <v>5.3911881903390801</v>
      </c>
      <c r="G18" s="239" t="s">
        <v>38</v>
      </c>
      <c r="H18" s="240"/>
      <c r="I18" s="241"/>
    </row>
    <row r="19" spans="1:13" x14ac:dyDescent="0.25">
      <c r="A19" s="4" t="s">
        <v>29</v>
      </c>
      <c r="B19" s="48">
        <v>5.2181864456489979</v>
      </c>
      <c r="C19" s="48">
        <v>4.0530039582540089</v>
      </c>
      <c r="D19" s="48">
        <v>18.544611421228009</v>
      </c>
      <c r="E19" s="48">
        <v>-8.4886463584602723</v>
      </c>
    </row>
    <row r="20" spans="1:13" x14ac:dyDescent="0.25">
      <c r="A20" s="4" t="s">
        <v>30</v>
      </c>
      <c r="B20" s="48">
        <v>-0.3471584910687775</v>
      </c>
      <c r="C20" s="48">
        <v>0.73729982451575804</v>
      </c>
      <c r="D20" s="48">
        <v>-10.606358857270937</v>
      </c>
      <c r="E20" s="48">
        <v>-7.3231650662696985</v>
      </c>
    </row>
    <row r="21" spans="1:13" x14ac:dyDescent="0.25">
      <c r="A21" s="183" t="s">
        <v>262</v>
      </c>
      <c r="B21" s="48">
        <v>-19.746159479714553</v>
      </c>
      <c r="C21" s="48">
        <v>-13.363725764898128</v>
      </c>
      <c r="D21" s="48">
        <v>1.9299236758253846</v>
      </c>
      <c r="E21" s="48">
        <v>-2.291240546873119</v>
      </c>
    </row>
    <row r="22" spans="1:13" x14ac:dyDescent="0.25">
      <c r="A22" s="180" t="s">
        <v>264</v>
      </c>
      <c r="B22" s="49">
        <v>1.8318227684217314</v>
      </c>
      <c r="C22" s="49">
        <v>-1.4455743776336849</v>
      </c>
      <c r="D22" s="49">
        <v>-8.1633000108181974</v>
      </c>
      <c r="E22" s="49">
        <v>0.29580348448163818</v>
      </c>
    </row>
    <row r="24" spans="1:13" ht="15.75" thickBot="1" x14ac:dyDescent="0.3">
      <c r="A24" s="45" t="s">
        <v>49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2"/>
      <c r="B25" s="2" t="s">
        <v>46</v>
      </c>
      <c r="C25" s="2"/>
      <c r="D25" s="2"/>
      <c r="E25" s="2"/>
      <c r="G25" s="28" t="s">
        <v>31</v>
      </c>
      <c r="H25" s="29"/>
      <c r="I25" s="30"/>
    </row>
    <row r="26" spans="1:13" x14ac:dyDescent="0.25">
      <c r="A26" s="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G26" s="224" t="s">
        <v>39</v>
      </c>
      <c r="H26" s="225"/>
      <c r="I26" s="226"/>
    </row>
    <row r="27" spans="1:13" x14ac:dyDescent="0.25">
      <c r="A27" s="4" t="s">
        <v>18</v>
      </c>
      <c r="B27" s="35"/>
      <c r="C27" s="35"/>
      <c r="D27" s="35"/>
      <c r="E27" s="35"/>
      <c r="G27" s="224"/>
      <c r="H27" s="225"/>
      <c r="I27" s="226"/>
    </row>
    <row r="28" spans="1:13" x14ac:dyDescent="0.25">
      <c r="A28" s="4" t="s">
        <v>19</v>
      </c>
      <c r="B28" s="35">
        <v>11.818325889069992</v>
      </c>
      <c r="C28" s="35">
        <v>35.314122357730014</v>
      </c>
      <c r="D28" s="35">
        <v>8.1723162033536347</v>
      </c>
      <c r="E28" s="35">
        <v>-6.8688978200647011</v>
      </c>
      <c r="G28" s="224"/>
      <c r="H28" s="225"/>
      <c r="I28" s="226"/>
    </row>
    <row r="29" spans="1:13" x14ac:dyDescent="0.25">
      <c r="A29" s="4" t="s">
        <v>20</v>
      </c>
      <c r="B29" s="35">
        <v>10.725254809194684</v>
      </c>
      <c r="C29" s="35">
        <v>-10.646957173294558</v>
      </c>
      <c r="D29" s="35">
        <v>-7.3286189170996163</v>
      </c>
      <c r="E29" s="35">
        <v>8.2363830821834618</v>
      </c>
      <c r="G29" s="224"/>
      <c r="H29" s="225"/>
      <c r="I29" s="226"/>
    </row>
    <row r="30" spans="1:13" x14ac:dyDescent="0.25">
      <c r="A30" s="4" t="s">
        <v>21</v>
      </c>
      <c r="B30" s="35">
        <v>5.3967349023017697</v>
      </c>
      <c r="C30" s="35">
        <v>0.35006118995426494</v>
      </c>
      <c r="D30" s="35">
        <v>-7.180794598122608</v>
      </c>
      <c r="E30" s="35">
        <v>-9.3724786495087979</v>
      </c>
      <c r="G30" s="224"/>
      <c r="H30" s="225"/>
      <c r="I30" s="226"/>
    </row>
    <row r="31" spans="1:13" ht="15.75" thickBot="1" x14ac:dyDescent="0.3">
      <c r="A31" s="4" t="s">
        <v>22</v>
      </c>
      <c r="B31" s="35">
        <v>-5.9044703010982635</v>
      </c>
      <c r="C31" s="35">
        <v>-8.9055385181835529</v>
      </c>
      <c r="D31" s="35">
        <v>10.982558139272424</v>
      </c>
      <c r="E31" s="35">
        <v>-24.02670006223785</v>
      </c>
      <c r="G31" s="227"/>
      <c r="H31" s="228"/>
      <c r="I31" s="229"/>
    </row>
    <row r="32" spans="1:13" x14ac:dyDescent="0.25">
      <c r="A32" s="4" t="s">
        <v>23</v>
      </c>
      <c r="B32" s="35">
        <v>-43.593371952162109</v>
      </c>
      <c r="C32" s="35">
        <v>-31.665746900111923</v>
      </c>
      <c r="D32" s="35">
        <v>-24.747089037641025</v>
      </c>
      <c r="E32" s="35">
        <v>-3.2284563587815507</v>
      </c>
    </row>
    <row r="33" spans="1:5" x14ac:dyDescent="0.25">
      <c r="A33" s="4" t="s">
        <v>24</v>
      </c>
      <c r="B33" s="35">
        <v>41.664435200320149</v>
      </c>
      <c r="C33" s="35">
        <v>79.216065223172748</v>
      </c>
      <c r="D33" s="35">
        <v>28.937784091436569</v>
      </c>
      <c r="E33" s="35">
        <v>7.9455271734194977</v>
      </c>
    </row>
    <row r="34" spans="1:5" x14ac:dyDescent="0.25">
      <c r="A34" s="4" t="s">
        <v>25</v>
      </c>
      <c r="B34" s="35">
        <v>-11.456282017868913</v>
      </c>
      <c r="C34" s="35">
        <v>-38.740679446890084</v>
      </c>
      <c r="D34" s="35">
        <v>-36.693374057452552</v>
      </c>
      <c r="E34" s="35">
        <v>-23.734946486832765</v>
      </c>
    </row>
    <row r="35" spans="1:5" x14ac:dyDescent="0.25">
      <c r="A35" s="4" t="s">
        <v>26</v>
      </c>
      <c r="B35" s="35">
        <v>-23.02252508562891</v>
      </c>
      <c r="C35" s="35">
        <v>-16.811091603568538</v>
      </c>
      <c r="D35" s="35">
        <v>-26.218934869258948</v>
      </c>
      <c r="E35" s="35">
        <v>-20.819259435103412</v>
      </c>
    </row>
    <row r="36" spans="1:5" x14ac:dyDescent="0.25">
      <c r="A36" s="4" t="s">
        <v>27</v>
      </c>
      <c r="B36" s="35">
        <v>-19.075301118211197</v>
      </c>
      <c r="C36" s="35">
        <v>-13.522054677843743</v>
      </c>
      <c r="D36" s="35">
        <v>-11.224768556831622</v>
      </c>
      <c r="E36" s="35">
        <v>3.9453369629935953</v>
      </c>
    </row>
    <row r="37" spans="1:5" x14ac:dyDescent="0.25">
      <c r="A37" s="4" t="s">
        <v>28</v>
      </c>
      <c r="B37" s="35">
        <v>3.6871074396088721</v>
      </c>
      <c r="C37" s="35">
        <v>-8.5056757705050501</v>
      </c>
      <c r="D37" s="35">
        <v>-1.7336296192730249</v>
      </c>
      <c r="E37" s="35">
        <v>5.5694937176030468</v>
      </c>
    </row>
    <row r="38" spans="1:5" x14ac:dyDescent="0.25">
      <c r="A38" s="4" t="s">
        <v>29</v>
      </c>
      <c r="B38" s="35">
        <v>5.7045437364128038</v>
      </c>
      <c r="C38" s="35">
        <v>7.657657861781364</v>
      </c>
      <c r="D38" s="35">
        <v>22.957499819797199</v>
      </c>
      <c r="E38" s="35">
        <v>-8.9371208019758619</v>
      </c>
    </row>
    <row r="39" spans="1:5" x14ac:dyDescent="0.25">
      <c r="A39" s="4" t="s">
        <v>30</v>
      </c>
      <c r="B39" s="35">
        <v>-2.4647465861874496</v>
      </c>
      <c r="C39" s="35">
        <v>1.4238959159774023</v>
      </c>
      <c r="D39" s="35">
        <v>-12.93416740572405</v>
      </c>
      <c r="E39" s="35">
        <v>-11.36560679440921</v>
      </c>
    </row>
    <row r="40" spans="1:5" x14ac:dyDescent="0.25">
      <c r="A40" s="183" t="s">
        <v>262</v>
      </c>
      <c r="B40" s="35">
        <v>-23.85589060322345</v>
      </c>
      <c r="C40" s="35">
        <v>-20.751942321727689</v>
      </c>
      <c r="D40" s="35">
        <v>4.4538164511393141</v>
      </c>
      <c r="E40" s="35">
        <v>-4.7282185705904256</v>
      </c>
    </row>
    <row r="41" spans="1:5" x14ac:dyDescent="0.25">
      <c r="A41" s="180" t="s">
        <v>264</v>
      </c>
      <c r="B41" s="36">
        <v>-1.2354407888770069</v>
      </c>
      <c r="C41" s="36">
        <v>-8.5300308817291111</v>
      </c>
      <c r="D41" s="36">
        <v>-18.856156687565228</v>
      </c>
      <c r="E41" s="36">
        <v>-0.25380823907634742</v>
      </c>
    </row>
  </sheetData>
  <mergeCells count="11">
    <mergeCell ref="G14:I14"/>
    <mergeCell ref="A1:L1"/>
    <mergeCell ref="A2:L2"/>
    <mergeCell ref="A3:L3"/>
    <mergeCell ref="G7:I11"/>
    <mergeCell ref="G13:I13"/>
    <mergeCell ref="G15:I15"/>
    <mergeCell ref="G16:I16"/>
    <mergeCell ref="G17:I17"/>
    <mergeCell ref="G18:I18"/>
    <mergeCell ref="G26:I31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7">
    <tabColor theme="3" tint="0.59999389629810485"/>
  </sheetPr>
  <dimension ref="A1:N41"/>
  <sheetViews>
    <sheetView showGridLines="0" zoomScale="70" zoomScaleNormal="70" workbookViewId="0">
      <selection sqref="A1:L1"/>
    </sheetView>
  </sheetViews>
  <sheetFormatPr defaultRowHeight="15" x14ac:dyDescent="0.25"/>
  <cols>
    <col min="1" max="1" width="5.875" customWidth="1"/>
    <col min="2" max="2" width="12.375" bestFit="1" customWidth="1"/>
    <col min="3" max="3" width="8.625" bestFit="1" customWidth="1"/>
    <col min="4" max="4" width="10.75" customWidth="1"/>
    <col min="7" max="7" width="11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4" x14ac:dyDescent="0.25">
      <c r="A3" s="223" t="s">
        <v>104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5" spans="1:14" ht="15.75" thickBot="1" x14ac:dyDescent="0.3">
      <c r="A5" s="51" t="s">
        <v>50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4" x14ac:dyDescent="0.25">
      <c r="A6" s="2"/>
      <c r="B6" s="2" t="s">
        <v>51</v>
      </c>
      <c r="C6" s="2"/>
      <c r="E6" s="28" t="s">
        <v>31</v>
      </c>
      <c r="F6" s="29"/>
      <c r="G6" s="30"/>
    </row>
    <row r="7" spans="1:14" x14ac:dyDescent="0.25">
      <c r="A7" s="3" t="s">
        <v>4</v>
      </c>
      <c r="B7" s="3" t="s">
        <v>5</v>
      </c>
      <c r="C7" s="3" t="s">
        <v>6</v>
      </c>
      <c r="E7" s="224" t="s">
        <v>32</v>
      </c>
      <c r="F7" s="225"/>
      <c r="G7" s="226"/>
    </row>
    <row r="8" spans="1:14" x14ac:dyDescent="0.25">
      <c r="A8" s="4" t="s">
        <v>18</v>
      </c>
      <c r="B8" s="46">
        <v>585.74728800000003</v>
      </c>
      <c r="C8" s="46">
        <v>788.94293570000002</v>
      </c>
      <c r="E8" s="224"/>
      <c r="F8" s="225"/>
      <c r="G8" s="226"/>
    </row>
    <row r="9" spans="1:14" x14ac:dyDescent="0.25">
      <c r="A9" s="4" t="s">
        <v>19</v>
      </c>
      <c r="B9" s="46">
        <v>719.24928820000002</v>
      </c>
      <c r="C9" s="46">
        <v>786.54986480000002</v>
      </c>
      <c r="E9" s="224"/>
      <c r="F9" s="225"/>
      <c r="G9" s="226"/>
    </row>
    <row r="10" spans="1:14" x14ac:dyDescent="0.25">
      <c r="A10" s="4" t="s">
        <v>20</v>
      </c>
      <c r="B10" s="35">
        <v>729.14988940000001</v>
      </c>
      <c r="C10" s="47">
        <v>848.73988480000003</v>
      </c>
      <c r="E10" s="224"/>
      <c r="F10" s="225"/>
      <c r="G10" s="226"/>
    </row>
    <row r="11" spans="1:14" x14ac:dyDescent="0.25">
      <c r="A11" s="4" t="s">
        <v>21</v>
      </c>
      <c r="B11" s="47">
        <v>773.17866949999996</v>
      </c>
      <c r="C11" s="47">
        <v>752.21864210000001</v>
      </c>
      <c r="E11" s="224"/>
      <c r="F11" s="225"/>
      <c r="G11" s="226"/>
    </row>
    <row r="12" spans="1:14" x14ac:dyDescent="0.25">
      <c r="A12" s="4" t="s">
        <v>22</v>
      </c>
      <c r="B12" s="47">
        <v>697.03902579999999</v>
      </c>
      <c r="C12" s="47">
        <v>698.87947970000005</v>
      </c>
      <c r="E12" s="31"/>
      <c r="F12" s="32"/>
      <c r="G12" s="33"/>
    </row>
    <row r="13" spans="1:14" x14ac:dyDescent="0.25">
      <c r="A13" s="4" t="s">
        <v>23</v>
      </c>
      <c r="B13" s="47">
        <v>441.37006989999998</v>
      </c>
      <c r="C13" s="47">
        <v>590.36718800000006</v>
      </c>
      <c r="E13" s="233" t="s">
        <v>33</v>
      </c>
      <c r="F13" s="234"/>
      <c r="G13" s="235"/>
    </row>
    <row r="14" spans="1:14" x14ac:dyDescent="0.25">
      <c r="A14" s="4" t="s">
        <v>24</v>
      </c>
      <c r="B14" s="47">
        <v>698.67252829999995</v>
      </c>
      <c r="C14" s="47">
        <v>709.41312249999999</v>
      </c>
      <c r="E14" s="233" t="s">
        <v>36</v>
      </c>
      <c r="F14" s="234"/>
      <c r="G14" s="235"/>
    </row>
    <row r="15" spans="1:14" x14ac:dyDescent="0.25">
      <c r="A15" s="4" t="s">
        <v>25</v>
      </c>
      <c r="B15" s="47">
        <v>529.61567950000006</v>
      </c>
      <c r="C15" s="47">
        <v>488.3859286</v>
      </c>
      <c r="E15" s="236" t="s">
        <v>34</v>
      </c>
      <c r="F15" s="237"/>
      <c r="G15" s="238"/>
    </row>
    <row r="16" spans="1:14" x14ac:dyDescent="0.25">
      <c r="A16" s="4" t="s">
        <v>26</v>
      </c>
      <c r="B16" s="47">
        <v>413.31968799999999</v>
      </c>
      <c r="C16" s="48">
        <v>416.6762195</v>
      </c>
      <c r="E16" s="236" t="s">
        <v>35</v>
      </c>
      <c r="F16" s="237"/>
      <c r="G16" s="238"/>
    </row>
    <row r="17" spans="1:14" x14ac:dyDescent="0.25">
      <c r="A17" s="4" t="s">
        <v>27</v>
      </c>
      <c r="B17" s="48">
        <v>378.00297039999998</v>
      </c>
      <c r="C17" s="48">
        <v>396.27350840000003</v>
      </c>
      <c r="E17" s="230" t="s">
        <v>37</v>
      </c>
      <c r="F17" s="231"/>
      <c r="G17" s="232"/>
    </row>
    <row r="18" spans="1:14" ht="15.75" thickBot="1" x14ac:dyDescent="0.3">
      <c r="A18" s="4" t="s">
        <v>28</v>
      </c>
      <c r="B18" s="48">
        <v>373.8579269</v>
      </c>
      <c r="C18" s="48">
        <v>408.50738519999999</v>
      </c>
      <c r="E18" s="239" t="s">
        <v>38</v>
      </c>
      <c r="F18" s="240"/>
      <c r="G18" s="241"/>
    </row>
    <row r="19" spans="1:14" x14ac:dyDescent="0.25">
      <c r="A19" s="4" t="s">
        <v>29</v>
      </c>
      <c r="B19" s="48">
        <v>389.38549710000001</v>
      </c>
      <c r="C19" s="48">
        <v>427.51427080000002</v>
      </c>
    </row>
    <row r="20" spans="1:14" x14ac:dyDescent="0.25">
      <c r="A20" s="4" t="s">
        <v>30</v>
      </c>
      <c r="B20" s="48">
        <v>392.28716370000001</v>
      </c>
      <c r="C20" s="48">
        <v>389.08165400000001</v>
      </c>
    </row>
    <row r="21" spans="1:14" x14ac:dyDescent="0.25">
      <c r="A21" s="183" t="s">
        <v>262</v>
      </c>
      <c r="B21" s="48">
        <v>327.42951649999998</v>
      </c>
      <c r="C21" s="48">
        <v>388.38253989999998</v>
      </c>
    </row>
    <row r="22" spans="1:14" x14ac:dyDescent="0.25">
      <c r="A22" s="180" t="s">
        <v>264</v>
      </c>
      <c r="B22" s="49">
        <v>328.22247290000001</v>
      </c>
      <c r="C22" s="49">
        <v>372.37274969999999</v>
      </c>
    </row>
    <row r="24" spans="1:14" ht="15.75" thickBot="1" x14ac:dyDescent="0.3">
      <c r="A24" s="51" t="s">
        <v>52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 x14ac:dyDescent="0.25">
      <c r="A25" s="2"/>
      <c r="B25" s="2" t="s">
        <v>51</v>
      </c>
      <c r="C25" s="2"/>
      <c r="E25" s="28" t="s">
        <v>31</v>
      </c>
      <c r="F25" s="29"/>
      <c r="G25" s="30"/>
    </row>
    <row r="26" spans="1:14" x14ac:dyDescent="0.25">
      <c r="A26" s="3" t="s">
        <v>4</v>
      </c>
      <c r="B26" s="3" t="s">
        <v>5</v>
      </c>
      <c r="C26" s="3" t="s">
        <v>6</v>
      </c>
      <c r="E26" s="224" t="s">
        <v>39</v>
      </c>
      <c r="F26" s="225"/>
      <c r="G26" s="226"/>
    </row>
    <row r="27" spans="1:14" x14ac:dyDescent="0.25">
      <c r="A27" s="4" t="s">
        <v>18</v>
      </c>
      <c r="B27" s="35">
        <v>585.42443249999997</v>
      </c>
      <c r="C27" s="35">
        <v>787.08254499999998</v>
      </c>
      <c r="E27" s="224"/>
      <c r="F27" s="225"/>
      <c r="G27" s="226"/>
    </row>
    <row r="28" spans="1:14" x14ac:dyDescent="0.25">
      <c r="A28" s="4" t="s">
        <v>19</v>
      </c>
      <c r="B28" s="35">
        <v>719.49660770000003</v>
      </c>
      <c r="C28" s="35">
        <v>790.57168790000003</v>
      </c>
      <c r="E28" s="224"/>
      <c r="F28" s="225"/>
      <c r="G28" s="226"/>
    </row>
    <row r="29" spans="1:14" x14ac:dyDescent="0.25">
      <c r="A29" s="4" t="s">
        <v>20</v>
      </c>
      <c r="B29" s="35">
        <v>716.41519789999995</v>
      </c>
      <c r="C29" s="35">
        <v>790.24898670000005</v>
      </c>
      <c r="E29" s="224"/>
      <c r="F29" s="225"/>
      <c r="G29" s="226"/>
    </row>
    <row r="30" spans="1:14" x14ac:dyDescent="0.25">
      <c r="A30" s="4" t="s">
        <v>21</v>
      </c>
      <c r="B30" s="35">
        <v>737.18309950000003</v>
      </c>
      <c r="C30" s="35">
        <v>728.15460010000004</v>
      </c>
      <c r="E30" s="224"/>
      <c r="F30" s="225"/>
      <c r="G30" s="226"/>
    </row>
    <row r="31" spans="1:14" ht="15.75" thickBot="1" x14ac:dyDescent="0.3">
      <c r="A31" s="4" t="s">
        <v>22</v>
      </c>
      <c r="B31" s="35">
        <v>688.93268450000005</v>
      </c>
      <c r="C31" s="35">
        <v>676.84717020000005</v>
      </c>
      <c r="E31" s="227"/>
      <c r="F31" s="228"/>
      <c r="G31" s="229"/>
    </row>
    <row r="32" spans="1:14" x14ac:dyDescent="0.25">
      <c r="A32" s="4" t="s">
        <v>23</v>
      </c>
      <c r="B32" s="35">
        <v>422.16565150000002</v>
      </c>
      <c r="C32" s="35">
        <v>568.97893590000001</v>
      </c>
    </row>
    <row r="33" spans="1:3" x14ac:dyDescent="0.25">
      <c r="A33" s="4" t="s">
        <v>24</v>
      </c>
      <c r="B33" s="35">
        <v>677.76410680000004</v>
      </c>
      <c r="C33" s="35">
        <v>670.16912449999995</v>
      </c>
    </row>
    <row r="34" spans="1:3" x14ac:dyDescent="0.25">
      <c r="A34" s="4" t="s">
        <v>25</v>
      </c>
      <c r="B34" s="35">
        <v>495.86447850000002</v>
      </c>
      <c r="C34" s="35">
        <v>466.35280130000001</v>
      </c>
    </row>
    <row r="35" spans="1:3" x14ac:dyDescent="0.25">
      <c r="A35" s="4" t="s">
        <v>26</v>
      </c>
      <c r="B35" s="35">
        <v>395.92532399999999</v>
      </c>
      <c r="C35" s="35">
        <v>356.81813060000002</v>
      </c>
    </row>
    <row r="36" spans="1:3" x14ac:dyDescent="0.25">
      <c r="A36" s="4" t="s">
        <v>27</v>
      </c>
      <c r="B36" s="35">
        <v>331.68136329999999</v>
      </c>
      <c r="C36" s="35">
        <v>341.20927699999999</v>
      </c>
    </row>
    <row r="37" spans="1:3" x14ac:dyDescent="0.25">
      <c r="A37" s="4" t="s">
        <v>28</v>
      </c>
      <c r="B37" s="35">
        <v>322.8740588</v>
      </c>
      <c r="C37" s="35">
        <v>347.39236749999998</v>
      </c>
    </row>
    <row r="38" spans="1:3" x14ac:dyDescent="0.25">
      <c r="A38" s="4" t="s">
        <v>29</v>
      </c>
      <c r="B38" s="35">
        <v>342.95493429999999</v>
      </c>
      <c r="C38" s="35">
        <v>369.12772569999998</v>
      </c>
    </row>
    <row r="39" spans="1:3" x14ac:dyDescent="0.25">
      <c r="A39" s="4" t="s">
        <v>30</v>
      </c>
      <c r="B39" s="35">
        <v>342.91880750000001</v>
      </c>
      <c r="C39" s="35">
        <v>324.17473480000001</v>
      </c>
    </row>
    <row r="40" spans="1:3" x14ac:dyDescent="0.25">
      <c r="A40" s="183" t="s">
        <v>262</v>
      </c>
      <c r="B40" s="35">
        <v>266.50994709999998</v>
      </c>
      <c r="C40" s="35">
        <v>323.75380250000001</v>
      </c>
    </row>
    <row r="41" spans="1:3" x14ac:dyDescent="0.25">
      <c r="A41" s="180" t="s">
        <v>264</v>
      </c>
      <c r="B41" s="36">
        <v>254.02056519999999</v>
      </c>
      <c r="C41" s="36">
        <v>290.12097979999999</v>
      </c>
    </row>
  </sheetData>
  <mergeCells count="11">
    <mergeCell ref="E14:G14"/>
    <mergeCell ref="A1:L1"/>
    <mergeCell ref="A2:L2"/>
    <mergeCell ref="A3:L3"/>
    <mergeCell ref="E7:G11"/>
    <mergeCell ref="E13:G13"/>
    <mergeCell ref="E15:G15"/>
    <mergeCell ref="E16:G16"/>
    <mergeCell ref="E17:G17"/>
    <mergeCell ref="E18:G18"/>
    <mergeCell ref="E26:G31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8">
    <tabColor theme="3" tint="0.59999389629810485"/>
  </sheetPr>
  <dimension ref="A1:P41"/>
  <sheetViews>
    <sheetView showGridLines="0" zoomScale="70" zoomScaleNormal="70" workbookViewId="0">
      <selection activeCell="A2" sqref="A2:M2"/>
    </sheetView>
  </sheetViews>
  <sheetFormatPr defaultRowHeight="15" x14ac:dyDescent="0.25"/>
  <cols>
    <col min="1" max="1" width="7.125" customWidth="1"/>
    <col min="2" max="2" width="12.375" bestFit="1" customWidth="1"/>
    <col min="3" max="3" width="8.25" bestFit="1" customWidth="1"/>
    <col min="4" max="4" width="10.75" customWidth="1"/>
    <col min="7" max="7" width="13.125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x14ac:dyDescent="0.25">
      <c r="A3" s="223" t="s">
        <v>105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5" spans="1:14" ht="15.75" thickBot="1" x14ac:dyDescent="0.3">
      <c r="A5" s="51" t="s">
        <v>53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4" x14ac:dyDescent="0.25">
      <c r="A6" s="2"/>
      <c r="B6" s="2" t="s">
        <v>51</v>
      </c>
      <c r="C6" s="2"/>
      <c r="E6" s="28" t="s">
        <v>31</v>
      </c>
      <c r="F6" s="29"/>
      <c r="G6" s="30"/>
    </row>
    <row r="7" spans="1:14" x14ac:dyDescent="0.25">
      <c r="A7" s="3" t="s">
        <v>4</v>
      </c>
      <c r="B7" s="3" t="s">
        <v>5</v>
      </c>
      <c r="C7" s="3" t="s">
        <v>6</v>
      </c>
      <c r="E7" s="224" t="s">
        <v>32</v>
      </c>
      <c r="F7" s="225"/>
      <c r="G7" s="226"/>
    </row>
    <row r="8" spans="1:14" x14ac:dyDescent="0.25">
      <c r="A8" s="4" t="s">
        <v>18</v>
      </c>
      <c r="B8" s="50"/>
      <c r="C8" s="50"/>
      <c r="E8" s="224"/>
      <c r="F8" s="225"/>
      <c r="G8" s="226"/>
    </row>
    <row r="9" spans="1:14" x14ac:dyDescent="0.25">
      <c r="A9" s="4" t="s">
        <v>19</v>
      </c>
      <c r="B9" s="46">
        <v>22.791740215449362</v>
      </c>
      <c r="C9" s="46">
        <v>-0.30332623459981001</v>
      </c>
      <c r="E9" s="224"/>
      <c r="F9" s="225"/>
      <c r="G9" s="226"/>
    </row>
    <row r="10" spans="1:14" x14ac:dyDescent="0.25">
      <c r="A10" s="4" t="s">
        <v>20</v>
      </c>
      <c r="B10" s="50"/>
      <c r="C10" s="50"/>
      <c r="E10" s="224"/>
      <c r="F10" s="225"/>
      <c r="G10" s="226"/>
    </row>
    <row r="11" spans="1:14" x14ac:dyDescent="0.25">
      <c r="A11" s="4" t="s">
        <v>21</v>
      </c>
      <c r="B11" s="50"/>
      <c r="C11" s="47">
        <v>-11.37229962071885</v>
      </c>
      <c r="E11" s="224"/>
      <c r="F11" s="225"/>
      <c r="G11" s="226"/>
    </row>
    <row r="12" spans="1:14" x14ac:dyDescent="0.25">
      <c r="A12" s="4" t="s">
        <v>22</v>
      </c>
      <c r="B12" s="47">
        <v>-9.8476130684306167</v>
      </c>
      <c r="C12" s="47">
        <v>-7.0909120586390646</v>
      </c>
      <c r="E12" s="31"/>
      <c r="F12" s="32"/>
      <c r="G12" s="33"/>
    </row>
    <row r="13" spans="1:14" x14ac:dyDescent="0.25">
      <c r="A13" s="4" t="s">
        <v>23</v>
      </c>
      <c r="B13" s="47">
        <v>-36.67928859601021</v>
      </c>
      <c r="C13" s="47">
        <v>-15.52661007396866</v>
      </c>
      <c r="E13" s="233" t="s">
        <v>33</v>
      </c>
      <c r="F13" s="234"/>
      <c r="G13" s="235"/>
    </row>
    <row r="14" spans="1:14" x14ac:dyDescent="0.25">
      <c r="A14" s="4" t="s">
        <v>24</v>
      </c>
      <c r="B14" s="47">
        <v>58.296308686788919</v>
      </c>
      <c r="C14" s="47">
        <v>20.164727464494515</v>
      </c>
      <c r="E14" s="233" t="s">
        <v>36</v>
      </c>
      <c r="F14" s="234"/>
      <c r="G14" s="235"/>
    </row>
    <row r="15" spans="1:14" x14ac:dyDescent="0.25">
      <c r="A15" s="4" t="s">
        <v>25</v>
      </c>
      <c r="B15" s="47">
        <v>-24.196865047971272</v>
      </c>
      <c r="C15" s="47">
        <v>-31.156344151217752</v>
      </c>
      <c r="E15" s="236" t="s">
        <v>34</v>
      </c>
      <c r="F15" s="237"/>
      <c r="G15" s="238"/>
    </row>
    <row r="16" spans="1:14" x14ac:dyDescent="0.25">
      <c r="A16" s="4" t="s">
        <v>26</v>
      </c>
      <c r="B16" s="47">
        <v>-21.958562784582369</v>
      </c>
      <c r="C16" s="50"/>
      <c r="E16" s="236" t="s">
        <v>35</v>
      </c>
      <c r="F16" s="237"/>
      <c r="G16" s="238"/>
    </row>
    <row r="17" spans="1:16" x14ac:dyDescent="0.25">
      <c r="A17" s="4" t="s">
        <v>27</v>
      </c>
      <c r="B17" s="50"/>
      <c r="C17" s="48">
        <v>-4.89653840204336</v>
      </c>
      <c r="E17" s="230" t="s">
        <v>37</v>
      </c>
      <c r="F17" s="231"/>
      <c r="G17" s="232"/>
    </row>
    <row r="18" spans="1:16" ht="15.75" thickBot="1" x14ac:dyDescent="0.3">
      <c r="A18" s="4" t="s">
        <v>28</v>
      </c>
      <c r="B18" s="48">
        <v>-1.0965637374790282</v>
      </c>
      <c r="C18" s="48">
        <v>3.0872305467493089</v>
      </c>
      <c r="E18" s="239" t="s">
        <v>38</v>
      </c>
      <c r="F18" s="240"/>
      <c r="G18" s="241"/>
    </row>
    <row r="19" spans="1:16" x14ac:dyDescent="0.25">
      <c r="A19" s="4" t="s">
        <v>29</v>
      </c>
      <c r="B19" s="48">
        <v>4.1533344842393349</v>
      </c>
      <c r="C19" s="48">
        <v>4.6527642555824311</v>
      </c>
    </row>
    <row r="20" spans="1:16" x14ac:dyDescent="0.25">
      <c r="A20" s="4" t="s">
        <v>30</v>
      </c>
      <c r="B20" s="48">
        <v>0.74519123634817497</v>
      </c>
      <c r="C20" s="48">
        <v>-8.9897857042483551</v>
      </c>
    </row>
    <row r="21" spans="1:16" x14ac:dyDescent="0.25">
      <c r="A21" s="183" t="s">
        <v>262</v>
      </c>
      <c r="B21" s="48">
        <v>-16.533206589854078</v>
      </c>
      <c r="C21" s="48">
        <v>-0.17968313150021897</v>
      </c>
    </row>
    <row r="22" spans="1:16" x14ac:dyDescent="0.25">
      <c r="A22" s="180" t="s">
        <v>264</v>
      </c>
      <c r="B22" s="49">
        <v>0.24217621199096317</v>
      </c>
      <c r="C22" s="49">
        <v>-4.1221704261273366</v>
      </c>
    </row>
    <row r="24" spans="1:16" ht="15.75" thickBot="1" x14ac:dyDescent="0.3">
      <c r="A24" s="51" t="s">
        <v>54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x14ac:dyDescent="0.25">
      <c r="A25" s="2"/>
      <c r="B25" s="2" t="s">
        <v>51</v>
      </c>
      <c r="C25" s="2"/>
      <c r="E25" s="28" t="s">
        <v>31</v>
      </c>
      <c r="F25" s="29"/>
      <c r="G25" s="30"/>
    </row>
    <row r="26" spans="1:16" x14ac:dyDescent="0.25">
      <c r="A26" s="3" t="s">
        <v>4</v>
      </c>
      <c r="B26" s="3" t="s">
        <v>5</v>
      </c>
      <c r="C26" s="3" t="s">
        <v>6</v>
      </c>
      <c r="E26" s="224" t="s">
        <v>39</v>
      </c>
      <c r="F26" s="225"/>
      <c r="G26" s="226"/>
    </row>
    <row r="27" spans="1:16" x14ac:dyDescent="0.25">
      <c r="A27" s="4" t="s">
        <v>18</v>
      </c>
      <c r="B27" s="35"/>
      <c r="C27" s="35"/>
      <c r="E27" s="224"/>
      <c r="F27" s="225"/>
      <c r="G27" s="226"/>
    </row>
    <row r="28" spans="1:16" x14ac:dyDescent="0.25">
      <c r="A28" s="4" t="s">
        <v>19</v>
      </c>
      <c r="B28" s="35">
        <v>22.901704772972575</v>
      </c>
      <c r="C28" s="35">
        <v>0.4433007595156413</v>
      </c>
      <c r="E28" s="224"/>
      <c r="F28" s="225"/>
      <c r="G28" s="226"/>
    </row>
    <row r="29" spans="1:16" x14ac:dyDescent="0.25">
      <c r="A29" s="4" t="s">
        <v>20</v>
      </c>
      <c r="B29" s="35">
        <v>-0.4282730129681056</v>
      </c>
      <c r="C29" s="35">
        <v>-4.0818714474477602E-2</v>
      </c>
      <c r="E29" s="224"/>
      <c r="F29" s="225"/>
      <c r="G29" s="226"/>
    </row>
    <row r="30" spans="1:16" x14ac:dyDescent="0.25">
      <c r="A30" s="4" t="s">
        <v>21</v>
      </c>
      <c r="B30" s="35">
        <v>2.898863907532423</v>
      </c>
      <c r="C30" s="35">
        <v>-7.857572441731298</v>
      </c>
      <c r="E30" s="224"/>
      <c r="F30" s="225"/>
      <c r="G30" s="226"/>
    </row>
    <row r="31" spans="1:16" ht="15.75" thickBot="1" x14ac:dyDescent="0.3">
      <c r="A31" s="4" t="s">
        <v>22</v>
      </c>
      <c r="B31" s="35">
        <v>-6.5452416140204805</v>
      </c>
      <c r="C31" s="35">
        <v>-7.0462275309328248</v>
      </c>
      <c r="E31" s="227"/>
      <c r="F31" s="228"/>
      <c r="G31" s="229"/>
    </row>
    <row r="32" spans="1:16" x14ac:dyDescent="0.25">
      <c r="A32" s="4" t="s">
        <v>23</v>
      </c>
      <c r="B32" s="35">
        <v>-38.721785016428555</v>
      </c>
      <c r="C32" s="35">
        <v>-15.936867146556333</v>
      </c>
    </row>
    <row r="33" spans="1:3" x14ac:dyDescent="0.25">
      <c r="A33" s="4" t="s">
        <v>24</v>
      </c>
      <c r="B33" s="35">
        <v>60.544588218352487</v>
      </c>
      <c r="C33" s="35">
        <v>17.784522803105052</v>
      </c>
    </row>
    <row r="34" spans="1:3" x14ac:dyDescent="0.25">
      <c r="A34" s="4" t="s">
        <v>25</v>
      </c>
      <c r="B34" s="35">
        <v>-26.838191411289415</v>
      </c>
      <c r="C34" s="35">
        <v>-30.412669839432439</v>
      </c>
    </row>
    <row r="35" spans="1:3" x14ac:dyDescent="0.25">
      <c r="A35" s="4" t="s">
        <v>26</v>
      </c>
      <c r="B35" s="35">
        <v>-20.154529883309646</v>
      </c>
      <c r="C35" s="35">
        <v>-23.487512114146703</v>
      </c>
    </row>
    <row r="36" spans="1:3" x14ac:dyDescent="0.25">
      <c r="A36" s="4" t="s">
        <v>27</v>
      </c>
      <c r="B36" s="35">
        <v>-16.226282282463956</v>
      </c>
      <c r="C36" s="35">
        <v>-4.3744564139028714</v>
      </c>
    </row>
    <row r="37" spans="1:3" x14ac:dyDescent="0.25">
      <c r="A37" s="4" t="s">
        <v>28</v>
      </c>
      <c r="B37" s="35">
        <v>-2.6553510309935469</v>
      </c>
      <c r="C37" s="35">
        <v>1.8121108999038071</v>
      </c>
    </row>
    <row r="38" spans="1:3" x14ac:dyDescent="0.25">
      <c r="A38" s="4" t="s">
        <v>29</v>
      </c>
      <c r="B38" s="35">
        <v>6.2194143359280529</v>
      </c>
      <c r="C38" s="35">
        <v>6.2567172550214378</v>
      </c>
    </row>
    <row r="39" spans="1:3" x14ac:dyDescent="0.25">
      <c r="A39" s="4" t="s">
        <v>30</v>
      </c>
      <c r="B39" s="35">
        <v>-1.0533978778792807E-2</v>
      </c>
      <c r="C39" s="35">
        <v>-12.1781670056761</v>
      </c>
    </row>
    <row r="40" spans="1:3" x14ac:dyDescent="0.25">
      <c r="A40" s="183" t="s">
        <v>262</v>
      </c>
      <c r="B40" s="35">
        <v>-22.281910099083746</v>
      </c>
      <c r="C40" s="35">
        <v>-0.12984734922655283</v>
      </c>
    </row>
    <row r="41" spans="1:3" x14ac:dyDescent="0.25">
      <c r="A41" s="180" t="s">
        <v>264</v>
      </c>
      <c r="B41" s="36">
        <v>-4.6862723271314577</v>
      </c>
      <c r="C41" s="36">
        <v>-10.38839465059257</v>
      </c>
    </row>
  </sheetData>
  <mergeCells count="11">
    <mergeCell ref="E14:G14"/>
    <mergeCell ref="A1:M1"/>
    <mergeCell ref="A2:M2"/>
    <mergeCell ref="A3:M3"/>
    <mergeCell ref="E7:G11"/>
    <mergeCell ref="E13:G13"/>
    <mergeCell ref="E15:G15"/>
    <mergeCell ref="E16:G16"/>
    <mergeCell ref="E17:G17"/>
    <mergeCell ref="E18:G18"/>
    <mergeCell ref="E26:G31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9">
    <tabColor theme="3" tint="0.59999389629810485"/>
  </sheetPr>
  <dimension ref="A1:N39"/>
  <sheetViews>
    <sheetView showGridLines="0" zoomScale="70" zoomScaleNormal="70" workbookViewId="0">
      <selection activeCell="L33" sqref="L33"/>
    </sheetView>
  </sheetViews>
  <sheetFormatPr defaultRowHeight="15" x14ac:dyDescent="0.25"/>
  <cols>
    <col min="2" max="2" width="37.125" bestFit="1" customWidth="1"/>
    <col min="5" max="5" width="12.625" customWidth="1"/>
    <col min="6" max="6" width="13.375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x14ac:dyDescent="0.25">
      <c r="A3" s="223" t="s">
        <v>267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5" spans="1:14" ht="15.75" thickBot="1" x14ac:dyDescent="0.3">
      <c r="A5" s="120" t="s">
        <v>285</v>
      </c>
      <c r="B5" s="120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</row>
    <row r="6" spans="1:14" x14ac:dyDescent="0.25">
      <c r="A6" s="121" t="s">
        <v>4</v>
      </c>
      <c r="B6" s="122" t="s">
        <v>268</v>
      </c>
      <c r="D6" s="28" t="s">
        <v>31</v>
      </c>
      <c r="E6" s="29"/>
      <c r="F6" s="30"/>
    </row>
    <row r="7" spans="1:14" x14ac:dyDescent="0.25">
      <c r="A7" s="123" t="s">
        <v>18</v>
      </c>
      <c r="B7" s="142">
        <v>682.94461220000005</v>
      </c>
      <c r="D7" s="224" t="s">
        <v>32</v>
      </c>
      <c r="E7" s="225"/>
      <c r="F7" s="226"/>
    </row>
    <row r="8" spans="1:14" x14ac:dyDescent="0.25">
      <c r="A8" s="123" t="s">
        <v>19</v>
      </c>
      <c r="B8" s="142">
        <v>755.4180149</v>
      </c>
      <c r="D8" s="224"/>
      <c r="E8" s="225"/>
      <c r="F8" s="226"/>
    </row>
    <row r="9" spans="1:14" x14ac:dyDescent="0.25">
      <c r="A9" s="123" t="s">
        <v>20</v>
      </c>
      <c r="B9" s="143">
        <v>793.15634309999996</v>
      </c>
      <c r="D9" s="224"/>
      <c r="E9" s="225"/>
      <c r="F9" s="226"/>
    </row>
    <row r="10" spans="1:14" x14ac:dyDescent="0.25">
      <c r="A10" s="123" t="s">
        <v>21</v>
      </c>
      <c r="B10" s="144">
        <v>762.88116549999995</v>
      </c>
      <c r="D10" s="224"/>
      <c r="E10" s="225"/>
      <c r="F10" s="226"/>
    </row>
    <row r="11" spans="1:14" x14ac:dyDescent="0.25">
      <c r="A11" s="123" t="s">
        <v>22</v>
      </c>
      <c r="B11" s="144">
        <v>697.97523390000003</v>
      </c>
      <c r="D11" s="224"/>
      <c r="E11" s="225"/>
      <c r="F11" s="226"/>
    </row>
    <row r="12" spans="1:14" x14ac:dyDescent="0.25">
      <c r="A12" s="123" t="s">
        <v>23</v>
      </c>
      <c r="B12" s="144">
        <v>511.20991279999998</v>
      </c>
      <c r="D12" s="31"/>
      <c r="E12" s="32"/>
      <c r="F12" s="33"/>
    </row>
    <row r="13" spans="1:14" x14ac:dyDescent="0.25">
      <c r="A13" s="123" t="s">
        <v>24</v>
      </c>
      <c r="B13" s="144">
        <v>704.56497579999996</v>
      </c>
      <c r="D13" s="233" t="s">
        <v>33</v>
      </c>
      <c r="E13" s="234"/>
      <c r="F13" s="235"/>
    </row>
    <row r="14" spans="1:14" x14ac:dyDescent="0.25">
      <c r="A14" s="123" t="s">
        <v>25</v>
      </c>
      <c r="B14" s="144">
        <v>508.45680499999997</v>
      </c>
      <c r="D14" s="233" t="s">
        <v>36</v>
      </c>
      <c r="E14" s="234"/>
      <c r="F14" s="235"/>
    </row>
    <row r="15" spans="1:14" x14ac:dyDescent="0.25">
      <c r="A15" s="123" t="s">
        <v>26</v>
      </c>
      <c r="B15" s="143">
        <v>415.76990480000001</v>
      </c>
      <c r="D15" s="236" t="s">
        <v>34</v>
      </c>
      <c r="E15" s="237"/>
      <c r="F15" s="238"/>
    </row>
    <row r="16" spans="1:14" x14ac:dyDescent="0.25">
      <c r="A16" s="123" t="s">
        <v>27</v>
      </c>
      <c r="B16" s="145">
        <v>387.60732389999998</v>
      </c>
      <c r="D16" s="236" t="s">
        <v>35</v>
      </c>
      <c r="E16" s="237"/>
      <c r="F16" s="238"/>
    </row>
    <row r="17" spans="1:14" x14ac:dyDescent="0.25">
      <c r="A17" s="123" t="s">
        <v>28</v>
      </c>
      <c r="B17" s="145">
        <v>390.84737360000003</v>
      </c>
      <c r="D17" s="230" t="s">
        <v>37</v>
      </c>
      <c r="E17" s="231"/>
      <c r="F17" s="232"/>
    </row>
    <row r="18" spans="1:14" ht="15.75" thickBot="1" x14ac:dyDescent="0.3">
      <c r="A18" s="123" t="s">
        <v>29</v>
      </c>
      <c r="B18" s="145">
        <v>408.94690400000002</v>
      </c>
      <c r="D18" s="239" t="s">
        <v>38</v>
      </c>
      <c r="E18" s="240"/>
      <c r="F18" s="241"/>
    </row>
    <row r="19" spans="1:14" x14ac:dyDescent="0.25">
      <c r="A19" s="123" t="s">
        <v>30</v>
      </c>
      <c r="B19" s="145">
        <v>390.63778029999997</v>
      </c>
      <c r="D19" s="118"/>
      <c r="E19" s="119"/>
    </row>
    <row r="20" spans="1:14" x14ac:dyDescent="0.25">
      <c r="A20" s="200" t="s">
        <v>262</v>
      </c>
      <c r="B20" s="145">
        <v>355.53610909999998</v>
      </c>
      <c r="D20" s="118"/>
      <c r="E20" s="119"/>
    </row>
    <row r="21" spans="1:14" x14ac:dyDescent="0.25">
      <c r="A21" s="181" t="s">
        <v>264</v>
      </c>
      <c r="B21" s="146">
        <v>349.14131809999998</v>
      </c>
    </row>
    <row r="23" spans="1:14" ht="15.75" thickBot="1" x14ac:dyDescent="0.3">
      <c r="A23" s="51" t="s">
        <v>286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</row>
    <row r="24" spans="1:14" x14ac:dyDescent="0.25">
      <c r="A24" s="121" t="s">
        <v>4</v>
      </c>
      <c r="B24" s="122" t="str">
        <f>B6</f>
        <v>Período de janeiro a dezembro</v>
      </c>
      <c r="D24" s="28" t="s">
        <v>31</v>
      </c>
      <c r="E24" s="29"/>
      <c r="F24" s="30"/>
    </row>
    <row r="25" spans="1:14" x14ac:dyDescent="0.25">
      <c r="A25" s="123" t="s">
        <v>18</v>
      </c>
      <c r="B25" s="147">
        <v>682.09543680000002</v>
      </c>
      <c r="D25" s="224" t="s">
        <v>39</v>
      </c>
      <c r="E25" s="225"/>
      <c r="F25" s="226"/>
    </row>
    <row r="26" spans="1:14" x14ac:dyDescent="0.25">
      <c r="A26" s="123" t="s">
        <v>19</v>
      </c>
      <c r="B26" s="147">
        <v>757.58160989999999</v>
      </c>
      <c r="D26" s="224"/>
      <c r="E26" s="225"/>
      <c r="F26" s="226"/>
    </row>
    <row r="27" spans="1:14" x14ac:dyDescent="0.25">
      <c r="A27" s="123" t="s">
        <v>20</v>
      </c>
      <c r="B27" s="147">
        <v>754.02209909999999</v>
      </c>
      <c r="D27" s="224"/>
      <c r="E27" s="225"/>
      <c r="F27" s="226"/>
    </row>
    <row r="28" spans="1:14" x14ac:dyDescent="0.25">
      <c r="A28" s="123" t="s">
        <v>21</v>
      </c>
      <c r="B28" s="147">
        <v>732.6174436</v>
      </c>
      <c r="D28" s="224"/>
      <c r="E28" s="225"/>
      <c r="F28" s="226"/>
    </row>
    <row r="29" spans="1:14" x14ac:dyDescent="0.25">
      <c r="A29" s="123" t="s">
        <v>22</v>
      </c>
      <c r="B29" s="147">
        <v>682.86770709999996</v>
      </c>
      <c r="D29" s="224"/>
      <c r="E29" s="225"/>
      <c r="F29" s="226"/>
    </row>
    <row r="30" spans="1:14" ht="15.75" thickBot="1" x14ac:dyDescent="0.3">
      <c r="A30" s="123" t="s">
        <v>23</v>
      </c>
      <c r="B30" s="147">
        <v>491.04993719999999</v>
      </c>
      <c r="D30" s="227"/>
      <c r="E30" s="228"/>
      <c r="F30" s="229"/>
    </row>
    <row r="31" spans="1:14" x14ac:dyDescent="0.25">
      <c r="A31" s="123" t="s">
        <v>24</v>
      </c>
      <c r="B31" s="147">
        <v>673.6142036</v>
      </c>
      <c r="D31" s="118"/>
      <c r="E31" s="119"/>
    </row>
    <row r="32" spans="1:14" x14ac:dyDescent="0.25">
      <c r="A32" s="123" t="s">
        <v>25</v>
      </c>
      <c r="B32" s="147">
        <v>480.69374779999998</v>
      </c>
      <c r="D32" s="118"/>
      <c r="E32" s="119"/>
    </row>
    <row r="33" spans="1:5" x14ac:dyDescent="0.25">
      <c r="A33" s="123" t="s">
        <v>26</v>
      </c>
      <c r="B33" s="147">
        <v>374.26455349999998</v>
      </c>
      <c r="D33" s="118"/>
      <c r="E33" s="119"/>
    </row>
    <row r="34" spans="1:5" x14ac:dyDescent="0.25">
      <c r="A34" s="123" t="s">
        <v>27</v>
      </c>
      <c r="B34" s="147">
        <v>336.68556260000003</v>
      </c>
      <c r="D34" s="118"/>
      <c r="E34" s="119"/>
    </row>
    <row r="35" spans="1:5" x14ac:dyDescent="0.25">
      <c r="A35" s="123" t="s">
        <v>28</v>
      </c>
      <c r="B35" s="147">
        <v>334.94011280000001</v>
      </c>
      <c r="D35" s="118"/>
      <c r="E35" s="119"/>
    </row>
    <row r="36" spans="1:5" x14ac:dyDescent="0.25">
      <c r="A36" s="123" t="s">
        <v>29</v>
      </c>
      <c r="B36" s="147">
        <v>356.47134740000001</v>
      </c>
      <c r="D36" s="118"/>
      <c r="E36" s="119"/>
    </row>
    <row r="37" spans="1:5" x14ac:dyDescent="0.25">
      <c r="A37" s="123" t="s">
        <v>30</v>
      </c>
      <c r="B37" s="147">
        <v>333.3671076</v>
      </c>
      <c r="D37" s="118"/>
      <c r="E37" s="119"/>
    </row>
    <row r="38" spans="1:5" x14ac:dyDescent="0.25">
      <c r="A38" s="200" t="s">
        <v>262</v>
      </c>
      <c r="B38" s="147">
        <v>292.8789898</v>
      </c>
      <c r="D38" s="118"/>
      <c r="E38" s="119"/>
    </row>
    <row r="39" spans="1:5" x14ac:dyDescent="0.25">
      <c r="A39" s="181" t="s">
        <v>264</v>
      </c>
      <c r="B39" s="148">
        <v>270.78120430000001</v>
      </c>
    </row>
  </sheetData>
  <mergeCells count="11">
    <mergeCell ref="D14:F14"/>
    <mergeCell ref="A1:M1"/>
    <mergeCell ref="A2:M2"/>
    <mergeCell ref="A3:M3"/>
    <mergeCell ref="D7:F11"/>
    <mergeCell ref="D13:F13"/>
    <mergeCell ref="D15:F15"/>
    <mergeCell ref="D16:F16"/>
    <mergeCell ref="D17:F17"/>
    <mergeCell ref="D18:F18"/>
    <mergeCell ref="D25:F30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0">
    <tabColor theme="3" tint="0.59999389629810485"/>
  </sheetPr>
  <dimension ref="A1:Q39"/>
  <sheetViews>
    <sheetView showGridLines="0" zoomScale="70" zoomScaleNormal="70" workbookViewId="0">
      <selection activeCell="A24" sqref="A24"/>
    </sheetView>
  </sheetViews>
  <sheetFormatPr defaultRowHeight="15" x14ac:dyDescent="0.25"/>
  <cols>
    <col min="2" max="2" width="37.125" bestFit="1" customWidth="1"/>
    <col min="4" max="4" width="18" bestFit="1" customWidth="1"/>
    <col min="5" max="5" width="10.125" customWidth="1"/>
    <col min="11" max="11" width="11.125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x14ac:dyDescent="0.25">
      <c r="A3" s="223" t="s">
        <v>269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5" spans="1:14" ht="15.75" thickBot="1" x14ac:dyDescent="0.3">
      <c r="A5" s="120" t="s">
        <v>287</v>
      </c>
      <c r="B5" s="120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4" x14ac:dyDescent="0.25">
      <c r="A6" s="121" t="s">
        <v>4</v>
      </c>
      <c r="B6" s="122" t="s">
        <v>268</v>
      </c>
      <c r="D6" s="28" t="s">
        <v>31</v>
      </c>
      <c r="E6" s="29"/>
      <c r="F6" s="30"/>
    </row>
    <row r="7" spans="1:14" x14ac:dyDescent="0.25">
      <c r="A7" s="123" t="s">
        <v>18</v>
      </c>
      <c r="B7" s="149">
        <v>0</v>
      </c>
      <c r="D7" s="224" t="s">
        <v>32</v>
      </c>
      <c r="E7" s="225"/>
      <c r="F7" s="226"/>
      <c r="H7" s="154"/>
    </row>
    <row r="8" spans="1:14" x14ac:dyDescent="0.25">
      <c r="A8" s="123" t="s">
        <v>19</v>
      </c>
      <c r="B8" s="150">
        <v>10.611900497543747</v>
      </c>
      <c r="D8" s="224"/>
      <c r="E8" s="225"/>
      <c r="F8" s="226"/>
      <c r="H8" s="154"/>
    </row>
    <row r="9" spans="1:14" x14ac:dyDescent="0.25">
      <c r="A9" s="123" t="s">
        <v>20</v>
      </c>
      <c r="B9" s="149">
        <v>4.995688142941046</v>
      </c>
      <c r="D9" s="224"/>
      <c r="E9" s="225"/>
      <c r="F9" s="226"/>
      <c r="H9" s="154"/>
    </row>
    <row r="10" spans="1:14" x14ac:dyDescent="0.25">
      <c r="A10" s="123" t="s">
        <v>21</v>
      </c>
      <c r="B10" s="149">
        <v>-3.8170504293858931</v>
      </c>
      <c r="D10" s="224"/>
      <c r="E10" s="225"/>
      <c r="F10" s="226"/>
      <c r="H10" s="154"/>
    </row>
    <row r="11" spans="1:14" x14ac:dyDescent="0.25">
      <c r="A11" s="123" t="s">
        <v>22</v>
      </c>
      <c r="B11" s="151">
        <v>-8.508000267310301</v>
      </c>
      <c r="D11" s="224"/>
      <c r="E11" s="225"/>
      <c r="F11" s="226"/>
      <c r="H11" s="154"/>
    </row>
    <row r="12" spans="1:14" x14ac:dyDescent="0.25">
      <c r="A12" s="123" t="s">
        <v>23</v>
      </c>
      <c r="B12" s="151">
        <v>-26.758158746755502</v>
      </c>
      <c r="D12" s="31"/>
      <c r="E12" s="32"/>
      <c r="F12" s="33"/>
      <c r="H12" s="154"/>
    </row>
    <row r="13" spans="1:14" x14ac:dyDescent="0.25">
      <c r="A13" s="123" t="s">
        <v>24</v>
      </c>
      <c r="B13" s="151">
        <v>37.82302693250903</v>
      </c>
      <c r="D13" s="233" t="s">
        <v>33</v>
      </c>
      <c r="E13" s="234"/>
      <c r="F13" s="235"/>
      <c r="H13" s="154"/>
    </row>
    <row r="14" spans="1:14" x14ac:dyDescent="0.25">
      <c r="A14" s="123" t="s">
        <v>25</v>
      </c>
      <c r="B14" s="151">
        <v>-27.833936902317426</v>
      </c>
      <c r="D14" s="233" t="s">
        <v>36</v>
      </c>
      <c r="E14" s="234"/>
      <c r="F14" s="235"/>
      <c r="H14" s="154"/>
    </row>
    <row r="15" spans="1:14" x14ac:dyDescent="0.25">
      <c r="A15" s="123" t="s">
        <v>26</v>
      </c>
      <c r="B15" s="149">
        <v>-18.229060814713648</v>
      </c>
      <c r="D15" s="236" t="s">
        <v>34</v>
      </c>
      <c r="E15" s="237"/>
      <c r="F15" s="238"/>
      <c r="H15" s="154"/>
    </row>
    <row r="16" spans="1:14" x14ac:dyDescent="0.25">
      <c r="A16" s="123" t="s">
        <v>27</v>
      </c>
      <c r="B16" s="149">
        <v>-6.7735977459809753</v>
      </c>
      <c r="D16" s="236" t="s">
        <v>35</v>
      </c>
      <c r="E16" s="237"/>
      <c r="F16" s="238"/>
      <c r="H16" s="154"/>
    </row>
    <row r="17" spans="1:17" x14ac:dyDescent="0.25">
      <c r="A17" s="123" t="s">
        <v>28</v>
      </c>
      <c r="B17" s="152">
        <v>0.83591034023804411</v>
      </c>
      <c r="D17" s="230" t="s">
        <v>37</v>
      </c>
      <c r="E17" s="231"/>
      <c r="F17" s="232"/>
      <c r="H17" s="154"/>
    </row>
    <row r="18" spans="1:17" ht="15.75" thickBot="1" x14ac:dyDescent="0.3">
      <c r="A18" s="123" t="s">
        <v>29</v>
      </c>
      <c r="B18" s="152">
        <v>4.6308435523794378</v>
      </c>
      <c r="D18" s="239" t="s">
        <v>38</v>
      </c>
      <c r="E18" s="240"/>
      <c r="F18" s="241"/>
      <c r="H18" s="154"/>
    </row>
    <row r="19" spans="1:17" x14ac:dyDescent="0.25">
      <c r="A19" s="123" t="s">
        <v>30</v>
      </c>
      <c r="B19" s="152">
        <v>-4.4771395799587772</v>
      </c>
      <c r="D19" s="118"/>
      <c r="E19" s="119"/>
      <c r="H19" s="154"/>
    </row>
    <row r="20" spans="1:17" x14ac:dyDescent="0.25">
      <c r="A20" s="200" t="s">
        <v>262</v>
      </c>
      <c r="B20" s="152">
        <v>-8.9857338358421917</v>
      </c>
      <c r="D20" s="118"/>
      <c r="E20" s="119"/>
      <c r="H20" s="154"/>
    </row>
    <row r="21" spans="1:17" x14ac:dyDescent="0.25">
      <c r="A21" s="181" t="s">
        <v>264</v>
      </c>
      <c r="B21" s="153">
        <v>-1.7986333416843969</v>
      </c>
      <c r="D21" s="116"/>
      <c r="E21" s="117"/>
    </row>
    <row r="23" spans="1:17" ht="15.75" thickBot="1" x14ac:dyDescent="0.3">
      <c r="A23" s="51" t="s">
        <v>288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</row>
    <row r="24" spans="1:17" x14ac:dyDescent="0.25">
      <c r="A24" s="121" t="s">
        <v>4</v>
      </c>
      <c r="B24" s="122" t="str">
        <f>+B6</f>
        <v>Período de janeiro a dezembro</v>
      </c>
      <c r="D24" s="28" t="s">
        <v>31</v>
      </c>
      <c r="E24" s="29"/>
      <c r="F24" s="30"/>
    </row>
    <row r="25" spans="1:17" x14ac:dyDescent="0.25">
      <c r="A25" s="123" t="s">
        <v>18</v>
      </c>
      <c r="B25" s="149">
        <v>0</v>
      </c>
      <c r="D25" s="224" t="s">
        <v>39</v>
      </c>
      <c r="E25" s="225"/>
      <c r="F25" s="226"/>
    </row>
    <row r="26" spans="1:17" x14ac:dyDescent="0.25">
      <c r="A26" s="123" t="s">
        <v>19</v>
      </c>
      <c r="B26" s="155">
        <v>11.066805175260775</v>
      </c>
      <c r="D26" s="224"/>
      <c r="E26" s="225"/>
      <c r="F26" s="226"/>
    </row>
    <row r="27" spans="1:17" x14ac:dyDescent="0.25">
      <c r="A27" s="123" t="s">
        <v>20</v>
      </c>
      <c r="B27" s="155">
        <v>-0.46985179596292781</v>
      </c>
      <c r="D27" s="224"/>
      <c r="E27" s="225"/>
      <c r="F27" s="226"/>
    </row>
    <row r="28" spans="1:17" x14ac:dyDescent="0.25">
      <c r="A28" s="123" t="s">
        <v>21</v>
      </c>
      <c r="B28" s="155">
        <v>-2.8387305260082596</v>
      </c>
      <c r="D28" s="224"/>
      <c r="E28" s="225"/>
      <c r="F28" s="226"/>
    </row>
    <row r="29" spans="1:17" x14ac:dyDescent="0.25">
      <c r="A29" s="123" t="s">
        <v>22</v>
      </c>
      <c r="B29" s="155">
        <v>-6.7906841332545103</v>
      </c>
      <c r="D29" s="224"/>
      <c r="E29" s="225"/>
      <c r="F29" s="226"/>
    </row>
    <row r="30" spans="1:17" ht="15.75" thickBot="1" x14ac:dyDescent="0.3">
      <c r="A30" s="123" t="s">
        <v>23</v>
      </c>
      <c r="B30" s="155">
        <v>-28.090033824356841</v>
      </c>
      <c r="D30" s="227"/>
      <c r="E30" s="228"/>
      <c r="F30" s="229"/>
    </row>
    <row r="31" spans="1:17" x14ac:dyDescent="0.25">
      <c r="A31" s="123" t="s">
        <v>24</v>
      </c>
      <c r="B31" s="155">
        <v>37.178350422157422</v>
      </c>
      <c r="D31" s="118"/>
      <c r="E31" s="119"/>
    </row>
    <row r="32" spans="1:17" x14ac:dyDescent="0.25">
      <c r="A32" s="123" t="s">
        <v>25</v>
      </c>
      <c r="B32" s="155">
        <v>-28.639606286354148</v>
      </c>
      <c r="D32" s="118"/>
      <c r="E32" s="119"/>
    </row>
    <row r="33" spans="1:5" x14ac:dyDescent="0.25">
      <c r="A33" s="123" t="s">
        <v>26</v>
      </c>
      <c r="B33" s="155">
        <v>-22.140748613248352</v>
      </c>
      <c r="D33" s="118"/>
      <c r="E33" s="119"/>
    </row>
    <row r="34" spans="1:5" x14ac:dyDescent="0.25">
      <c r="A34" s="123" t="s">
        <v>27</v>
      </c>
      <c r="B34" s="155">
        <v>-10.040756077104685</v>
      </c>
      <c r="D34" s="118"/>
      <c r="E34" s="119"/>
    </row>
    <row r="35" spans="1:5" x14ac:dyDescent="0.25">
      <c r="A35" s="123" t="s">
        <v>28</v>
      </c>
      <c r="B35" s="155">
        <v>-0.51842133845034777</v>
      </c>
      <c r="D35" s="118"/>
      <c r="E35" s="119"/>
    </row>
    <row r="36" spans="1:5" x14ac:dyDescent="0.25">
      <c r="A36" s="123" t="s">
        <v>29</v>
      </c>
      <c r="B36" s="155">
        <v>6.4283833966631398</v>
      </c>
      <c r="D36" s="118"/>
      <c r="E36" s="119"/>
    </row>
    <row r="37" spans="1:5" x14ac:dyDescent="0.25">
      <c r="A37" s="123" t="s">
        <v>30</v>
      </c>
      <c r="B37" s="155">
        <v>-6.4813735994535655</v>
      </c>
      <c r="D37" s="118"/>
      <c r="E37" s="119"/>
    </row>
    <row r="38" spans="1:5" x14ac:dyDescent="0.25">
      <c r="A38" s="200" t="s">
        <v>262</v>
      </c>
      <c r="B38" s="155">
        <v>-12.145204753847771</v>
      </c>
      <c r="D38" s="118"/>
      <c r="E38" s="119"/>
    </row>
    <row r="39" spans="1:5" x14ac:dyDescent="0.25">
      <c r="A39" s="181" t="s">
        <v>264</v>
      </c>
      <c r="B39" s="156">
        <v>-7.5450224391616638</v>
      </c>
    </row>
  </sheetData>
  <mergeCells count="11">
    <mergeCell ref="D14:F14"/>
    <mergeCell ref="A1:M1"/>
    <mergeCell ref="A2:M2"/>
    <mergeCell ref="A3:M3"/>
    <mergeCell ref="D7:F11"/>
    <mergeCell ref="D13:F13"/>
    <mergeCell ref="D15:F15"/>
    <mergeCell ref="D16:F16"/>
    <mergeCell ref="D17:F17"/>
    <mergeCell ref="D18:F18"/>
    <mergeCell ref="D25:F30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1">
    <tabColor theme="3" tint="0.59999389629810485"/>
  </sheetPr>
  <dimension ref="A1:BS68"/>
  <sheetViews>
    <sheetView showGridLines="0" zoomScale="70" zoomScaleNormal="70" workbookViewId="0">
      <selection activeCell="B7" sqref="B7"/>
    </sheetView>
  </sheetViews>
  <sheetFormatPr defaultRowHeight="15" x14ac:dyDescent="0.25"/>
  <cols>
    <col min="1" max="1" width="18" customWidth="1"/>
    <col min="2" max="2" width="69.625" bestFit="1" customWidth="1"/>
    <col min="3" max="34" width="7.375" bestFit="1" customWidth="1"/>
    <col min="35" max="46" width="7.25" bestFit="1" customWidth="1"/>
    <col min="47" max="47" width="7.125" bestFit="1" customWidth="1"/>
    <col min="48" max="53" width="7.25" bestFit="1" customWidth="1"/>
    <col min="54" max="54" width="7.375" bestFit="1" customWidth="1"/>
    <col min="55" max="58" width="7.375" customWidth="1"/>
    <col min="59" max="61" width="6.875" customWidth="1"/>
    <col min="62" max="62" width="11.75" customWidth="1"/>
    <col min="63" max="63" width="9.625" customWidth="1"/>
    <col min="64" max="64" width="13.125" customWidth="1"/>
    <col min="65" max="71" width="6.875" customWidth="1"/>
    <col min="72" max="72" width="2.125" customWidth="1"/>
    <col min="73" max="73" width="9.875" customWidth="1"/>
    <col min="74" max="74" width="6.875" customWidth="1"/>
    <col min="75" max="77" width="2.125" customWidth="1"/>
    <col min="78" max="78" width="9.875" customWidth="1"/>
    <col min="79" max="79" width="6.875" customWidth="1"/>
    <col min="80" max="81" width="2.125" customWidth="1"/>
    <col min="82" max="82" width="9.875" customWidth="1"/>
    <col min="83" max="83" width="8.875" customWidth="1"/>
    <col min="84" max="84" width="11.875" bestFit="1" customWidth="1"/>
    <col min="85" max="85" width="10.75" bestFit="1" customWidth="1"/>
  </cols>
  <sheetData>
    <row r="1" spans="1:6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6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64" x14ac:dyDescent="0.25">
      <c r="A3" s="223" t="s">
        <v>240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</row>
    <row r="4" spans="1:64" ht="15.75" thickBot="1" x14ac:dyDescent="0.3"/>
    <row r="5" spans="1:64" ht="15.75" thickBot="1" x14ac:dyDescent="0.3">
      <c r="A5" s="137" t="s">
        <v>238</v>
      </c>
      <c r="B5" s="138"/>
      <c r="C5" s="137"/>
      <c r="D5" s="137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39"/>
      <c r="AR5" s="139"/>
      <c r="AS5" s="139"/>
      <c r="AT5" s="139"/>
      <c r="AU5" s="139"/>
      <c r="AV5" s="139"/>
      <c r="AW5" s="139"/>
      <c r="AX5" s="139"/>
      <c r="AY5" s="139"/>
      <c r="AZ5" s="139"/>
      <c r="BA5" s="139"/>
      <c r="BB5" s="139"/>
      <c r="BC5" s="139"/>
      <c r="BD5" s="139"/>
      <c r="BE5" s="139"/>
      <c r="BF5" s="139"/>
      <c r="BG5" s="139"/>
      <c r="BH5" s="198"/>
      <c r="BI5" s="11"/>
    </row>
    <row r="6" spans="1:64" x14ac:dyDescent="0.25">
      <c r="A6" s="135"/>
      <c r="B6" s="136" t="s">
        <v>4</v>
      </c>
      <c r="C6" s="140" t="s">
        <v>18</v>
      </c>
      <c r="D6" s="140" t="s">
        <v>18</v>
      </c>
      <c r="E6" s="140" t="s">
        <v>18</v>
      </c>
      <c r="F6" s="140" t="s">
        <v>18</v>
      </c>
      <c r="G6" s="140" t="s">
        <v>19</v>
      </c>
      <c r="H6" s="140" t="s">
        <v>19</v>
      </c>
      <c r="I6" s="140" t="s">
        <v>19</v>
      </c>
      <c r="J6" s="140" t="s">
        <v>19</v>
      </c>
      <c r="K6" s="140" t="s">
        <v>20</v>
      </c>
      <c r="L6" s="140" t="s">
        <v>20</v>
      </c>
      <c r="M6" s="140" t="s">
        <v>20</v>
      </c>
      <c r="N6" s="140" t="s">
        <v>20</v>
      </c>
      <c r="O6" s="140" t="s">
        <v>21</v>
      </c>
      <c r="P6" s="140" t="s">
        <v>21</v>
      </c>
      <c r="Q6" s="140" t="s">
        <v>21</v>
      </c>
      <c r="R6" s="140" t="s">
        <v>21</v>
      </c>
      <c r="S6" s="140" t="s">
        <v>22</v>
      </c>
      <c r="T6" s="140" t="s">
        <v>22</v>
      </c>
      <c r="U6" s="140" t="s">
        <v>22</v>
      </c>
      <c r="V6" s="140" t="s">
        <v>22</v>
      </c>
      <c r="W6" s="140" t="s">
        <v>23</v>
      </c>
      <c r="X6" s="140" t="s">
        <v>23</v>
      </c>
      <c r="Y6" s="140" t="s">
        <v>23</v>
      </c>
      <c r="Z6" s="140" t="s">
        <v>23</v>
      </c>
      <c r="AA6" s="140" t="s">
        <v>24</v>
      </c>
      <c r="AB6" s="140" t="s">
        <v>24</v>
      </c>
      <c r="AC6" s="140" t="s">
        <v>24</v>
      </c>
      <c r="AD6" s="140" t="s">
        <v>24</v>
      </c>
      <c r="AE6" s="140" t="s">
        <v>25</v>
      </c>
      <c r="AF6" s="140" t="s">
        <v>25</v>
      </c>
      <c r="AG6" s="140" t="s">
        <v>25</v>
      </c>
      <c r="AH6" s="140" t="s">
        <v>25</v>
      </c>
      <c r="AI6" s="140" t="s">
        <v>26</v>
      </c>
      <c r="AJ6" s="140" t="s">
        <v>26</v>
      </c>
      <c r="AK6" s="140" t="s">
        <v>26</v>
      </c>
      <c r="AL6" s="140" t="s">
        <v>26</v>
      </c>
      <c r="AM6" s="140" t="s">
        <v>27</v>
      </c>
      <c r="AN6" s="140" t="s">
        <v>27</v>
      </c>
      <c r="AO6" s="140" t="s">
        <v>27</v>
      </c>
      <c r="AP6" s="140" t="s">
        <v>27</v>
      </c>
      <c r="AQ6" s="140" t="s">
        <v>28</v>
      </c>
      <c r="AR6" s="140" t="s">
        <v>28</v>
      </c>
      <c r="AS6" s="140" t="s">
        <v>28</v>
      </c>
      <c r="AT6" s="140" t="s">
        <v>28</v>
      </c>
      <c r="AU6" s="140" t="s">
        <v>29</v>
      </c>
      <c r="AV6" s="140" t="s">
        <v>29</v>
      </c>
      <c r="AW6" s="140" t="s">
        <v>29</v>
      </c>
      <c r="AX6" s="140" t="s">
        <v>29</v>
      </c>
      <c r="AY6" s="140" t="s">
        <v>30</v>
      </c>
      <c r="AZ6" s="140" t="s">
        <v>30</v>
      </c>
      <c r="BA6" s="140" t="s">
        <v>30</v>
      </c>
      <c r="BB6" s="140">
        <v>2014</v>
      </c>
      <c r="BC6" s="140" t="s">
        <v>262</v>
      </c>
      <c r="BD6" s="140" t="s">
        <v>262</v>
      </c>
      <c r="BE6" s="140" t="s">
        <v>262</v>
      </c>
      <c r="BF6" s="140" t="s">
        <v>262</v>
      </c>
      <c r="BG6" s="140" t="s">
        <v>264</v>
      </c>
      <c r="BH6" s="201" t="s">
        <v>265</v>
      </c>
      <c r="BJ6" s="28" t="s">
        <v>31</v>
      </c>
      <c r="BK6" s="29"/>
      <c r="BL6" s="30"/>
    </row>
    <row r="7" spans="1:64" x14ac:dyDescent="0.25">
      <c r="A7" s="13" t="s">
        <v>55</v>
      </c>
      <c r="B7" s="3" t="s">
        <v>241</v>
      </c>
      <c r="C7" s="113" t="s">
        <v>214</v>
      </c>
      <c r="D7" s="113" t="s">
        <v>215</v>
      </c>
      <c r="E7" s="113" t="s">
        <v>216</v>
      </c>
      <c r="F7" s="113" t="s">
        <v>217</v>
      </c>
      <c r="G7" s="113" t="s">
        <v>214</v>
      </c>
      <c r="H7" s="113" t="s">
        <v>215</v>
      </c>
      <c r="I7" s="113" t="s">
        <v>216</v>
      </c>
      <c r="J7" s="113" t="s">
        <v>217</v>
      </c>
      <c r="K7" s="113" t="s">
        <v>214</v>
      </c>
      <c r="L7" s="113" t="s">
        <v>215</v>
      </c>
      <c r="M7" s="113" t="s">
        <v>216</v>
      </c>
      <c r="N7" s="113" t="s">
        <v>217</v>
      </c>
      <c r="O7" s="113" t="s">
        <v>214</v>
      </c>
      <c r="P7" s="113" t="s">
        <v>215</v>
      </c>
      <c r="Q7" s="113" t="s">
        <v>216</v>
      </c>
      <c r="R7" s="113" t="s">
        <v>217</v>
      </c>
      <c r="S7" s="113" t="s">
        <v>214</v>
      </c>
      <c r="T7" s="113" t="s">
        <v>215</v>
      </c>
      <c r="U7" s="113" t="s">
        <v>216</v>
      </c>
      <c r="V7" s="113" t="s">
        <v>217</v>
      </c>
      <c r="W7" s="113" t="s">
        <v>214</v>
      </c>
      <c r="X7" s="113" t="s">
        <v>215</v>
      </c>
      <c r="Y7" s="113" t="s">
        <v>216</v>
      </c>
      <c r="Z7" s="113" t="s">
        <v>217</v>
      </c>
      <c r="AA7" s="113" t="s">
        <v>214</v>
      </c>
      <c r="AB7" s="113" t="s">
        <v>215</v>
      </c>
      <c r="AC7" s="113" t="s">
        <v>216</v>
      </c>
      <c r="AD7" s="113" t="s">
        <v>217</v>
      </c>
      <c r="AE7" s="113" t="s">
        <v>214</v>
      </c>
      <c r="AF7" s="113" t="s">
        <v>215</v>
      </c>
      <c r="AG7" s="113" t="s">
        <v>216</v>
      </c>
      <c r="AH7" s="113" t="s">
        <v>217</v>
      </c>
      <c r="AI7" s="113" t="s">
        <v>214</v>
      </c>
      <c r="AJ7" s="113" t="s">
        <v>215</v>
      </c>
      <c r="AK7" s="113" t="s">
        <v>216</v>
      </c>
      <c r="AL7" s="113" t="s">
        <v>217</v>
      </c>
      <c r="AM7" s="113" t="s">
        <v>214</v>
      </c>
      <c r="AN7" s="113" t="s">
        <v>215</v>
      </c>
      <c r="AO7" s="113" t="s">
        <v>216</v>
      </c>
      <c r="AP7" s="113" t="s">
        <v>217</v>
      </c>
      <c r="AQ7" s="113" t="s">
        <v>214</v>
      </c>
      <c r="AR7" s="113" t="s">
        <v>215</v>
      </c>
      <c r="AS7" s="113" t="s">
        <v>216</v>
      </c>
      <c r="AT7" s="113" t="s">
        <v>217</v>
      </c>
      <c r="AU7" s="113" t="s">
        <v>214</v>
      </c>
      <c r="AV7" s="113" t="s">
        <v>215</v>
      </c>
      <c r="AW7" s="113" t="s">
        <v>216</v>
      </c>
      <c r="AX7" s="113" t="s">
        <v>217</v>
      </c>
      <c r="AY7" s="113" t="s">
        <v>214</v>
      </c>
      <c r="AZ7" s="113" t="s">
        <v>215</v>
      </c>
      <c r="BA7" s="113" t="s">
        <v>216</v>
      </c>
      <c r="BB7" s="113">
        <v>4</v>
      </c>
      <c r="BC7" s="113" t="s">
        <v>214</v>
      </c>
      <c r="BD7" s="113" t="s">
        <v>215</v>
      </c>
      <c r="BE7" s="113" t="s">
        <v>216</v>
      </c>
      <c r="BF7" s="113">
        <v>4</v>
      </c>
      <c r="BG7" s="113">
        <v>1</v>
      </c>
      <c r="BH7" s="202">
        <v>2</v>
      </c>
      <c r="BJ7" s="224" t="s">
        <v>32</v>
      </c>
      <c r="BK7" s="225"/>
      <c r="BL7" s="226"/>
    </row>
    <row r="8" spans="1:64" x14ac:dyDescent="0.25">
      <c r="A8" s="10" t="s">
        <v>5</v>
      </c>
      <c r="B8" s="2" t="s">
        <v>57</v>
      </c>
      <c r="C8" s="134">
        <v>8.6736780704752617E-3</v>
      </c>
      <c r="D8" s="134">
        <v>3.9750745865405071E-2</v>
      </c>
      <c r="E8" s="134">
        <v>0</v>
      </c>
      <c r="F8" s="134">
        <v>0</v>
      </c>
      <c r="G8" s="134">
        <v>0.32461905476737013</v>
      </c>
      <c r="H8" s="134">
        <v>1.8107907298911215E-2</v>
      </c>
      <c r="I8" s="134">
        <v>3.9608918709757475E-3</v>
      </c>
      <c r="J8" s="134">
        <v>6.4506249533732006E-4</v>
      </c>
      <c r="K8" s="134">
        <v>3.186076904614016E-3</v>
      </c>
      <c r="L8" s="44">
        <v>0.37658694636656304</v>
      </c>
      <c r="M8" s="133">
        <v>2.1966776879961807</v>
      </c>
      <c r="N8" s="133">
        <v>0.57935900694194897</v>
      </c>
      <c r="O8" s="133">
        <v>4.8549778027684468E-2</v>
      </c>
      <c r="P8" s="133">
        <v>2.7108050406135665E-3</v>
      </c>
      <c r="Q8" s="133">
        <v>0.51474455373018402</v>
      </c>
      <c r="R8" s="133">
        <v>2.4604860415179518E-2</v>
      </c>
      <c r="S8" s="133">
        <v>6.3631568456365732</v>
      </c>
      <c r="T8" s="133">
        <v>5.2474138215178048</v>
      </c>
      <c r="U8" s="133">
        <v>3.9741570044011625</v>
      </c>
      <c r="V8" s="133">
        <v>0.19308601794272481</v>
      </c>
      <c r="W8" s="133">
        <v>1.8490572385054176</v>
      </c>
      <c r="X8" s="133">
        <v>4.9459182756926294</v>
      </c>
      <c r="Y8" s="133">
        <v>1.9812051089722997</v>
      </c>
      <c r="Z8" s="133">
        <v>0.15672112502688126</v>
      </c>
      <c r="AA8" s="133">
        <v>0.20374991841922879</v>
      </c>
      <c r="AB8" s="133">
        <v>0.58146136537494164</v>
      </c>
      <c r="AC8" s="133">
        <v>1.2611073399737032E-2</v>
      </c>
      <c r="AD8" s="133">
        <v>0.10947061067814465</v>
      </c>
      <c r="AE8" s="133">
        <v>0.31240662927154056</v>
      </c>
      <c r="AF8" s="133">
        <v>0.36769287946275692</v>
      </c>
      <c r="AG8" s="133">
        <v>0.85451385150817261</v>
      </c>
      <c r="AH8" s="133">
        <v>0.74330637172532588</v>
      </c>
      <c r="AI8" s="133">
        <v>0.23417660655836964</v>
      </c>
      <c r="AJ8" s="133">
        <v>0.44352027054043142</v>
      </c>
      <c r="AK8" s="48">
        <v>3.2671081958525741</v>
      </c>
      <c r="AL8" s="48">
        <v>2.549514178839436</v>
      </c>
      <c r="AM8" s="48">
        <v>8.2404747581759441</v>
      </c>
      <c r="AN8" s="48">
        <v>6.4867198585358929</v>
      </c>
      <c r="AO8" s="48">
        <v>9.844150114034063</v>
      </c>
      <c r="AP8" s="48">
        <v>3.6099324705994378</v>
      </c>
      <c r="AQ8" s="48">
        <v>6.1841200380898194</v>
      </c>
      <c r="AR8" s="48">
        <v>7.7216435501748766</v>
      </c>
      <c r="AS8" s="48">
        <v>7.1682682728082998</v>
      </c>
      <c r="AT8" s="48">
        <v>2.5793365944137747</v>
      </c>
      <c r="AU8" s="48">
        <v>3.0349910422264808</v>
      </c>
      <c r="AV8" s="48">
        <v>4.2060755333144089</v>
      </c>
      <c r="AW8" s="48">
        <v>5.2082730907464523</v>
      </c>
      <c r="AX8" s="48">
        <v>6.4486152885248407</v>
      </c>
      <c r="AY8" s="48">
        <v>7.4380644748861764</v>
      </c>
      <c r="AZ8" s="48">
        <v>10.111341850456125</v>
      </c>
      <c r="BA8" s="48">
        <v>8.1335006452187066</v>
      </c>
      <c r="BB8" s="48">
        <v>6.0516875333301368</v>
      </c>
      <c r="BC8" s="48">
        <v>11.635609569990697</v>
      </c>
      <c r="BD8" s="48">
        <v>12.548404503816171</v>
      </c>
      <c r="BE8" s="48">
        <v>6.14607566293859</v>
      </c>
      <c r="BF8" s="48">
        <v>5.2961538229251524</v>
      </c>
      <c r="BG8" s="48">
        <v>7.5672103921802476</v>
      </c>
      <c r="BH8" s="92">
        <v>9.4749581336192961</v>
      </c>
      <c r="BJ8" s="224"/>
      <c r="BK8" s="225"/>
      <c r="BL8" s="226"/>
    </row>
    <row r="9" spans="1:64" x14ac:dyDescent="0.25">
      <c r="A9" s="15" t="s">
        <v>6</v>
      </c>
      <c r="B9" s="4" t="s">
        <v>58</v>
      </c>
      <c r="C9" s="46">
        <v>0.49678491148647053</v>
      </c>
      <c r="D9" s="46">
        <v>3.8967802758121164</v>
      </c>
      <c r="E9" s="46">
        <v>5.0847984574755395E-2</v>
      </c>
      <c r="F9" s="46">
        <v>1.1144199555892471E-2</v>
      </c>
      <c r="G9" s="46">
        <v>3.1006819452356122</v>
      </c>
      <c r="H9" s="46">
        <v>0.6833202430891584</v>
      </c>
      <c r="I9" s="46">
        <v>4.8777136956561482E-2</v>
      </c>
      <c r="J9" s="46">
        <v>0.57503114530004662</v>
      </c>
      <c r="K9" s="46">
        <v>0.80753394916659815</v>
      </c>
      <c r="L9" s="50">
        <v>3.0563027975359041</v>
      </c>
      <c r="M9" s="47">
        <v>1.5936233455727065</v>
      </c>
      <c r="N9" s="47">
        <v>1.9184490740802862</v>
      </c>
      <c r="O9" s="47">
        <v>2.41104966781656</v>
      </c>
      <c r="P9" s="47">
        <v>3.0623536521962942</v>
      </c>
      <c r="Q9" s="47">
        <v>2.1648860498452427</v>
      </c>
      <c r="R9" s="47">
        <v>0.98289180634990658</v>
      </c>
      <c r="S9" s="47">
        <v>2.7093707219472565</v>
      </c>
      <c r="T9" s="47">
        <v>4.4530101770558037</v>
      </c>
      <c r="U9" s="47">
        <v>2.8859662935824471</v>
      </c>
      <c r="V9" s="47">
        <v>11.835897420486001</v>
      </c>
      <c r="W9" s="47">
        <v>14.276481553203768</v>
      </c>
      <c r="X9" s="47">
        <v>13.185653965566363</v>
      </c>
      <c r="Y9" s="47">
        <v>6.2854272511123934</v>
      </c>
      <c r="Z9" s="47">
        <v>5.6419155114098025</v>
      </c>
      <c r="AA9" s="47">
        <v>2.0043074647182588</v>
      </c>
      <c r="AB9" s="47">
        <v>2.2505301779101923</v>
      </c>
      <c r="AC9" s="47">
        <v>1.8763906449960905</v>
      </c>
      <c r="AD9" s="47">
        <v>4.9657451711230678</v>
      </c>
      <c r="AE9" s="47">
        <v>5.6168102580630732</v>
      </c>
      <c r="AF9" s="47">
        <v>13.32107035428089</v>
      </c>
      <c r="AG9" s="47">
        <v>10.429723327862661</v>
      </c>
      <c r="AH9" s="47">
        <v>8.2496538157684061</v>
      </c>
      <c r="AI9" s="47">
        <v>9.784308208468822</v>
      </c>
      <c r="AJ9" s="47">
        <v>15.972854433134176</v>
      </c>
      <c r="AK9" s="48">
        <v>20.121711145339262</v>
      </c>
      <c r="AL9" s="48">
        <v>17.646024641796345</v>
      </c>
      <c r="AM9" s="48">
        <v>20.323230776924067</v>
      </c>
      <c r="AN9" s="48">
        <v>22.159553433053013</v>
      </c>
      <c r="AO9" s="48">
        <v>27.003933253567119</v>
      </c>
      <c r="AP9" s="48">
        <v>20.208943112627846</v>
      </c>
      <c r="AQ9" s="48">
        <v>24.174596618342534</v>
      </c>
      <c r="AR9" s="48">
        <v>26.602058788691973</v>
      </c>
      <c r="AS9" s="48">
        <v>26.180445449354757</v>
      </c>
      <c r="AT9" s="48">
        <v>19.255870136630428</v>
      </c>
      <c r="AU9" s="48">
        <v>24.301205347532111</v>
      </c>
      <c r="AV9" s="48">
        <v>29.884559536596711</v>
      </c>
      <c r="AW9" s="48">
        <v>22.832778501527539</v>
      </c>
      <c r="AX9" s="48">
        <v>22.397807290626549</v>
      </c>
      <c r="AY9" s="48">
        <v>23.466067245399209</v>
      </c>
      <c r="AZ9" s="48">
        <v>26.443349694509198</v>
      </c>
      <c r="BA9" s="48">
        <v>25.7540978062564</v>
      </c>
      <c r="BB9" s="48">
        <v>23.810110403027576</v>
      </c>
      <c r="BC9" s="48">
        <v>28.319943351957612</v>
      </c>
      <c r="BD9" s="48">
        <v>28.725861075998409</v>
      </c>
      <c r="BE9" s="48">
        <v>24.202845736105242</v>
      </c>
      <c r="BF9" s="48">
        <v>24.226220779225393</v>
      </c>
      <c r="BG9" s="48">
        <v>28.990852513902322</v>
      </c>
      <c r="BH9" s="92">
        <v>29.016258525187471</v>
      </c>
      <c r="BJ9" s="224"/>
      <c r="BK9" s="225"/>
      <c r="BL9" s="226"/>
    </row>
    <row r="10" spans="1:64" x14ac:dyDescent="0.25">
      <c r="A10" s="15" t="s">
        <v>7</v>
      </c>
      <c r="B10" s="4" t="s">
        <v>59</v>
      </c>
      <c r="C10" s="46">
        <v>10.20534119674531</v>
      </c>
      <c r="D10" s="46">
        <v>13.271776683011513</v>
      </c>
      <c r="E10" s="46">
        <v>4.4236003220566058</v>
      </c>
      <c r="F10" s="46">
        <v>0.76189284069797814</v>
      </c>
      <c r="G10" s="46">
        <v>6.9245989731884405</v>
      </c>
      <c r="H10" s="46">
        <v>5.2520845461990646</v>
      </c>
      <c r="I10" s="46">
        <v>3.8831974535066078</v>
      </c>
      <c r="J10" s="46">
        <v>3.3032528538406178</v>
      </c>
      <c r="K10" s="46">
        <v>4.2100213345778252</v>
      </c>
      <c r="L10" s="50">
        <v>6.6709852011570296</v>
      </c>
      <c r="M10" s="47">
        <v>3.1702284617485215</v>
      </c>
      <c r="N10" s="47">
        <v>3.2537014379578912</v>
      </c>
      <c r="O10" s="47">
        <v>7.1622725846769848</v>
      </c>
      <c r="P10" s="47">
        <v>8.8259817251791546</v>
      </c>
      <c r="Q10" s="47">
        <v>7.2644294914529493</v>
      </c>
      <c r="R10" s="47">
        <v>6.304083654209661</v>
      </c>
      <c r="S10" s="47">
        <v>4.8147368104343116</v>
      </c>
      <c r="T10" s="47">
        <v>7.3621381757290729</v>
      </c>
      <c r="U10" s="47">
        <v>5.5453871416258966</v>
      </c>
      <c r="V10" s="47">
        <v>12.540899300006835</v>
      </c>
      <c r="W10" s="47">
        <v>20.518680556573884</v>
      </c>
      <c r="X10" s="47">
        <v>20.558228741734723</v>
      </c>
      <c r="Y10" s="47">
        <v>5.9815331280455553</v>
      </c>
      <c r="Z10" s="47">
        <v>4.7455210645609158</v>
      </c>
      <c r="AA10" s="47">
        <v>5.9402300422355312</v>
      </c>
      <c r="AB10" s="47">
        <v>5.0948720589008447</v>
      </c>
      <c r="AC10" s="47">
        <v>4.8722607926114465</v>
      </c>
      <c r="AD10" s="47">
        <v>9.7112062174510783</v>
      </c>
      <c r="AE10" s="47">
        <v>14.227448083724404</v>
      </c>
      <c r="AF10" s="47">
        <v>19.853562851089297</v>
      </c>
      <c r="AG10" s="47">
        <v>17.84879513024816</v>
      </c>
      <c r="AH10" s="47">
        <v>17.839323596187018</v>
      </c>
      <c r="AI10" s="47">
        <v>22.667583190571676</v>
      </c>
      <c r="AJ10" s="47">
        <v>23.752532791956639</v>
      </c>
      <c r="AK10" s="48">
        <v>18.263523084509675</v>
      </c>
      <c r="AL10" s="48">
        <v>18.04721803554737</v>
      </c>
      <c r="AM10" s="48">
        <v>18.505063130285869</v>
      </c>
      <c r="AN10" s="48">
        <v>19.433816787408613</v>
      </c>
      <c r="AO10" s="48">
        <v>18.772319942344286</v>
      </c>
      <c r="AP10" s="48">
        <v>19.283770159898598</v>
      </c>
      <c r="AQ10" s="48">
        <v>18.274517989543874</v>
      </c>
      <c r="AR10" s="48">
        <v>21.338655900564767</v>
      </c>
      <c r="AS10" s="48">
        <v>21.621264307274252</v>
      </c>
      <c r="AT10" s="48">
        <v>19.071681519920574</v>
      </c>
      <c r="AU10" s="48">
        <v>20.376596795644677</v>
      </c>
      <c r="AV10" s="48">
        <v>19.201546783473582</v>
      </c>
      <c r="AW10" s="48">
        <v>16.748023675404387</v>
      </c>
      <c r="AX10" s="48">
        <v>16.663265693531017</v>
      </c>
      <c r="AY10" s="48">
        <v>17.133496431116043</v>
      </c>
      <c r="AZ10" s="48">
        <v>18.603877196941223</v>
      </c>
      <c r="BA10" s="48">
        <v>18.491010545988519</v>
      </c>
      <c r="BB10" s="48">
        <v>20.262614846552633</v>
      </c>
      <c r="BC10" s="48">
        <v>20.353642480594669</v>
      </c>
      <c r="BD10" s="48">
        <v>18.64677702502275</v>
      </c>
      <c r="BE10" s="48">
        <v>17.642001923813385</v>
      </c>
      <c r="BF10" s="48">
        <v>18.542093795662318</v>
      </c>
      <c r="BG10" s="48">
        <v>18.896895331734402</v>
      </c>
      <c r="BH10" s="92">
        <v>20.769441401971523</v>
      </c>
      <c r="BJ10" s="224"/>
      <c r="BK10" s="225"/>
      <c r="BL10" s="226"/>
    </row>
    <row r="11" spans="1:64" x14ac:dyDescent="0.25">
      <c r="A11" s="15" t="s">
        <v>8</v>
      </c>
      <c r="B11" s="4" t="s">
        <v>60</v>
      </c>
      <c r="C11" s="46">
        <v>17.920577840433054</v>
      </c>
      <c r="D11" s="46">
        <v>28.301007708712973</v>
      </c>
      <c r="E11" s="46">
        <v>9.4957884793576071</v>
      </c>
      <c r="F11" s="46">
        <v>3.5427378456378285</v>
      </c>
      <c r="G11" s="46">
        <v>19.67322035291221</v>
      </c>
      <c r="H11" s="46">
        <v>12.235690242085626</v>
      </c>
      <c r="I11" s="46">
        <v>10.129219250045288</v>
      </c>
      <c r="J11" s="46">
        <v>9.1522869148231436</v>
      </c>
      <c r="K11" s="46">
        <v>11.818949510997882</v>
      </c>
      <c r="L11" s="50">
        <v>14.081078375648067</v>
      </c>
      <c r="M11" s="47">
        <v>9.5627223666193188</v>
      </c>
      <c r="N11" s="47">
        <v>6.7745660644514079</v>
      </c>
      <c r="O11" s="47">
        <v>7.0058438915590795</v>
      </c>
      <c r="P11" s="47">
        <v>12.485368786478162</v>
      </c>
      <c r="Q11" s="47">
        <v>13.748983997452438</v>
      </c>
      <c r="R11" s="47">
        <v>7.7583177454305874</v>
      </c>
      <c r="S11" s="47">
        <v>7.5584024716802309</v>
      </c>
      <c r="T11" s="47">
        <v>12.297801316817019</v>
      </c>
      <c r="U11" s="47">
        <v>9.2534384576913311</v>
      </c>
      <c r="V11" s="47">
        <v>14.119822020270774</v>
      </c>
      <c r="W11" s="47">
        <v>21.908368533960374</v>
      </c>
      <c r="X11" s="47">
        <v>21.549168178250827</v>
      </c>
      <c r="Y11" s="47">
        <v>18.102590222172736</v>
      </c>
      <c r="Z11" s="47">
        <v>15.970258303047864</v>
      </c>
      <c r="AA11" s="47">
        <v>13.165520392084956</v>
      </c>
      <c r="AB11" s="47">
        <v>7.2468795176337624</v>
      </c>
      <c r="AC11" s="47">
        <v>11.562407815794986</v>
      </c>
      <c r="AD11" s="47">
        <v>14.532637229743681</v>
      </c>
      <c r="AE11" s="47">
        <v>14.945854296644933</v>
      </c>
      <c r="AF11" s="47">
        <v>14.321664321860814</v>
      </c>
      <c r="AG11" s="47">
        <v>18.744656025169235</v>
      </c>
      <c r="AH11" s="47">
        <v>18.113103857615496</v>
      </c>
      <c r="AI11" s="47">
        <v>19.519084439428777</v>
      </c>
      <c r="AJ11" s="47">
        <v>17.421286708004882</v>
      </c>
      <c r="AK11" s="48">
        <v>16.998052836117932</v>
      </c>
      <c r="AL11" s="48">
        <v>15.193966240774346</v>
      </c>
      <c r="AM11" s="48">
        <v>14.698022836391623</v>
      </c>
      <c r="AN11" s="48">
        <v>14.594971711930274</v>
      </c>
      <c r="AO11" s="48">
        <v>12.287766764121663</v>
      </c>
      <c r="AP11" s="48">
        <v>14.358684895736371</v>
      </c>
      <c r="AQ11" s="48">
        <v>16.252546149090463</v>
      </c>
      <c r="AR11" s="48">
        <v>14.523771509707711</v>
      </c>
      <c r="AS11" s="48">
        <v>14.437161853791617</v>
      </c>
      <c r="AT11" s="48">
        <v>14.859398584862522</v>
      </c>
      <c r="AU11" s="48">
        <v>14.609944352505089</v>
      </c>
      <c r="AV11" s="48">
        <v>14.173471072760222</v>
      </c>
      <c r="AW11" s="48">
        <v>14.296087485436292</v>
      </c>
      <c r="AX11" s="48">
        <v>14.113915105177179</v>
      </c>
      <c r="AY11" s="48">
        <v>14.183847518050547</v>
      </c>
      <c r="AZ11" s="48">
        <v>13.214375958119994</v>
      </c>
      <c r="BA11" s="48">
        <v>13.550219374360342</v>
      </c>
      <c r="BB11" s="48">
        <v>14.28673210471271</v>
      </c>
      <c r="BC11" s="48">
        <v>12.952774253912164</v>
      </c>
      <c r="BD11" s="48">
        <v>13.80165973972311</v>
      </c>
      <c r="BE11" s="48">
        <v>14.881201156386927</v>
      </c>
      <c r="BF11" s="48">
        <v>14.499776362333519</v>
      </c>
      <c r="BG11" s="48">
        <v>14.435722457056285</v>
      </c>
      <c r="BH11" s="92">
        <v>15.020600705174312</v>
      </c>
      <c r="BJ11" s="224"/>
      <c r="BK11" s="225"/>
      <c r="BL11" s="226"/>
    </row>
    <row r="12" spans="1:64" x14ac:dyDescent="0.25">
      <c r="A12" s="15" t="s">
        <v>9</v>
      </c>
      <c r="B12" s="4" t="s">
        <v>61</v>
      </c>
      <c r="C12" s="46">
        <v>21.586318140211631</v>
      </c>
      <c r="D12" s="46">
        <v>13.420317431118828</v>
      </c>
      <c r="E12" s="46">
        <v>14.525729225474782</v>
      </c>
      <c r="F12" s="46">
        <v>9.2932086800861136</v>
      </c>
      <c r="G12" s="46">
        <v>10.486461337492804</v>
      </c>
      <c r="H12" s="46">
        <v>10.449623770237249</v>
      </c>
      <c r="I12" s="46">
        <v>9.4520452328311944</v>
      </c>
      <c r="J12" s="46">
        <v>11.786834330562556</v>
      </c>
      <c r="K12" s="46">
        <v>10.490871282796489</v>
      </c>
      <c r="L12" s="50">
        <v>9.5237204903339236</v>
      </c>
      <c r="M12" s="47">
        <v>7.6287835477679353</v>
      </c>
      <c r="N12" s="47">
        <v>7.8740814671942116</v>
      </c>
      <c r="O12" s="47">
        <v>9.9083640715715315</v>
      </c>
      <c r="P12" s="47">
        <v>13.356621526531361</v>
      </c>
      <c r="Q12" s="47">
        <v>13.411534331489117</v>
      </c>
      <c r="R12" s="47">
        <v>12.28190685931404</v>
      </c>
      <c r="S12" s="47">
        <v>9.170946286462172</v>
      </c>
      <c r="T12" s="47">
        <v>11.753639102650114</v>
      </c>
      <c r="U12" s="47">
        <v>13.156314312377765</v>
      </c>
      <c r="V12" s="47">
        <v>12.398251056400902</v>
      </c>
      <c r="W12" s="47">
        <v>12.012046852128039</v>
      </c>
      <c r="X12" s="47">
        <v>11.922954524855891</v>
      </c>
      <c r="Y12" s="47">
        <v>17.387318050352935</v>
      </c>
      <c r="Z12" s="47">
        <v>21.51418655730005</v>
      </c>
      <c r="AA12" s="47">
        <v>17.884991313590266</v>
      </c>
      <c r="AB12" s="47">
        <v>12.151332389896117</v>
      </c>
      <c r="AC12" s="47">
        <v>11.094399915779963</v>
      </c>
      <c r="AD12" s="47">
        <v>10.627641892736067</v>
      </c>
      <c r="AE12" s="47">
        <v>12.626991359282821</v>
      </c>
      <c r="AF12" s="47">
        <v>13.97872944832875</v>
      </c>
      <c r="AG12" s="47">
        <v>12.511620309329588</v>
      </c>
      <c r="AH12" s="47">
        <v>14.112263983291662</v>
      </c>
      <c r="AI12" s="47">
        <v>16.285819099143836</v>
      </c>
      <c r="AJ12" s="47">
        <v>14.155461366241198</v>
      </c>
      <c r="AK12" s="48">
        <v>12.713274598266262</v>
      </c>
      <c r="AL12" s="48">
        <v>13.656601566572252</v>
      </c>
      <c r="AM12" s="48">
        <v>11.63514144422631</v>
      </c>
      <c r="AN12" s="48">
        <v>11.945737524293094</v>
      </c>
      <c r="AO12" s="48">
        <v>9.3536721940062169</v>
      </c>
      <c r="AP12" s="48">
        <v>10.930137230097227</v>
      </c>
      <c r="AQ12" s="48">
        <v>9.4706253212712888</v>
      </c>
      <c r="AR12" s="48">
        <v>9.1626384954852913</v>
      </c>
      <c r="AS12" s="48">
        <v>9.6983810624072735</v>
      </c>
      <c r="AT12" s="48">
        <v>11.457597314234988</v>
      </c>
      <c r="AU12" s="48">
        <v>10.403579056643919</v>
      </c>
      <c r="AV12" s="48">
        <v>9.7715727629717328</v>
      </c>
      <c r="AW12" s="48">
        <v>10.754554997639845</v>
      </c>
      <c r="AX12" s="48">
        <v>10.664123304985115</v>
      </c>
      <c r="AY12" s="48">
        <v>10.071289396040298</v>
      </c>
      <c r="AZ12" s="48">
        <v>8.417789315162203</v>
      </c>
      <c r="BA12" s="48">
        <v>9.5889930138388291</v>
      </c>
      <c r="BB12" s="48">
        <v>10.428574514793105</v>
      </c>
      <c r="BC12" s="48">
        <v>8.400215984112835</v>
      </c>
      <c r="BD12" s="48">
        <v>8.607496781772598</v>
      </c>
      <c r="BE12" s="48">
        <v>10.80440114071517</v>
      </c>
      <c r="BF12" s="48">
        <v>11.051963872658332</v>
      </c>
      <c r="BG12" s="48">
        <v>10.304009257909637</v>
      </c>
      <c r="BH12" s="92">
        <v>9.5278977994067251</v>
      </c>
      <c r="BJ12" s="31"/>
      <c r="BK12" s="32"/>
      <c r="BL12" s="33"/>
    </row>
    <row r="13" spans="1:64" x14ac:dyDescent="0.25">
      <c r="A13" s="15" t="s">
        <v>10</v>
      </c>
      <c r="B13" s="4" t="s">
        <v>62</v>
      </c>
      <c r="C13" s="46">
        <v>11.261497028045525</v>
      </c>
      <c r="D13" s="46">
        <v>9.3353031461436302</v>
      </c>
      <c r="E13" s="46">
        <v>21.818405285168573</v>
      </c>
      <c r="F13" s="46">
        <v>16.829274055984119</v>
      </c>
      <c r="G13" s="46">
        <v>11.314544796004627</v>
      </c>
      <c r="H13" s="46">
        <v>15.189178562643704</v>
      </c>
      <c r="I13" s="46">
        <v>12.700724427734219</v>
      </c>
      <c r="J13" s="46">
        <v>12.230244680618341</v>
      </c>
      <c r="K13" s="46">
        <v>12.005137776585611</v>
      </c>
      <c r="L13" s="50">
        <v>12.091541808859976</v>
      </c>
      <c r="M13" s="47">
        <v>10.524166376890177</v>
      </c>
      <c r="N13" s="47">
        <v>5.9998330733267009</v>
      </c>
      <c r="O13" s="47">
        <v>6.2771137142741757</v>
      </c>
      <c r="P13" s="47">
        <v>8.6514629501434452</v>
      </c>
      <c r="Q13" s="47">
        <v>11.755258480369914</v>
      </c>
      <c r="R13" s="47">
        <v>11.917349668644897</v>
      </c>
      <c r="S13" s="47">
        <v>11.293024987588945</v>
      </c>
      <c r="T13" s="47">
        <v>12.026823223712777</v>
      </c>
      <c r="U13" s="47">
        <v>10.890428125446643</v>
      </c>
      <c r="V13" s="47">
        <v>10.06947340108624</v>
      </c>
      <c r="W13" s="47">
        <v>8.2449256322958444</v>
      </c>
      <c r="X13" s="47">
        <v>10.549746529385155</v>
      </c>
      <c r="Y13" s="47">
        <v>14.570441719813029</v>
      </c>
      <c r="Z13" s="47">
        <v>18.086792055563901</v>
      </c>
      <c r="AA13" s="47">
        <v>17.374093676480186</v>
      </c>
      <c r="AB13" s="47">
        <v>10.641169181894343</v>
      </c>
      <c r="AC13" s="47">
        <v>12.009881598470002</v>
      </c>
      <c r="AD13" s="47">
        <v>11.789924818989805</v>
      </c>
      <c r="AE13" s="47">
        <v>11.686846691643904</v>
      </c>
      <c r="AF13" s="47">
        <v>9.2498661046618036</v>
      </c>
      <c r="AG13" s="47">
        <v>10.120652313631869</v>
      </c>
      <c r="AH13" s="47">
        <v>14.674017913017876</v>
      </c>
      <c r="AI13" s="47">
        <v>15.229747475955241</v>
      </c>
      <c r="AJ13" s="47">
        <v>12.670766282382584</v>
      </c>
      <c r="AK13" s="48">
        <v>11.13952384669226</v>
      </c>
      <c r="AL13" s="48">
        <v>11.311602282184436</v>
      </c>
      <c r="AM13" s="48">
        <v>9.3598833965390824</v>
      </c>
      <c r="AN13" s="48">
        <v>8.4715739224069839</v>
      </c>
      <c r="AO13" s="48">
        <v>6.6438808101862241</v>
      </c>
      <c r="AP13" s="48">
        <v>8.9145301712679874</v>
      </c>
      <c r="AQ13" s="48">
        <v>7.2534765242098951</v>
      </c>
      <c r="AR13" s="48">
        <v>6.039254822798271</v>
      </c>
      <c r="AS13" s="48">
        <v>5.9667196826582671</v>
      </c>
      <c r="AT13" s="48">
        <v>8.2509772668079595</v>
      </c>
      <c r="AU13" s="48">
        <v>7.5560373044350957</v>
      </c>
      <c r="AV13" s="48">
        <v>6.6766309034330646</v>
      </c>
      <c r="AW13" s="48">
        <v>7.9390226180768257</v>
      </c>
      <c r="AX13" s="48">
        <v>7.7559174210329971</v>
      </c>
      <c r="AY13" s="48">
        <v>6.8800994824481752</v>
      </c>
      <c r="AZ13" s="48">
        <v>5.6447896481927922</v>
      </c>
      <c r="BA13" s="48">
        <v>6.5825265874605075</v>
      </c>
      <c r="BB13" s="48">
        <v>7.2980497023740822</v>
      </c>
      <c r="BC13" s="48">
        <v>5.4392202030525345</v>
      </c>
      <c r="BD13" s="48">
        <v>5.6440411787896849</v>
      </c>
      <c r="BE13" s="48">
        <v>7.8198580254055656</v>
      </c>
      <c r="BF13" s="48">
        <v>8.3498826390736749</v>
      </c>
      <c r="BG13" s="48">
        <v>6.4383814559122969</v>
      </c>
      <c r="BH13" s="92">
        <v>5.5588655452871558</v>
      </c>
      <c r="BJ13" s="233" t="s">
        <v>33</v>
      </c>
      <c r="BK13" s="234"/>
      <c r="BL13" s="235"/>
    </row>
    <row r="14" spans="1:64" x14ac:dyDescent="0.25">
      <c r="A14" s="15" t="s">
        <v>11</v>
      </c>
      <c r="B14" s="4" t="s">
        <v>63</v>
      </c>
      <c r="C14" s="46">
        <v>7.5305415112745617</v>
      </c>
      <c r="D14" s="46">
        <v>7.3663621887916113</v>
      </c>
      <c r="E14" s="46">
        <v>10.703064913118228</v>
      </c>
      <c r="F14" s="46">
        <v>15.505477262320408</v>
      </c>
      <c r="G14" s="46">
        <v>13.086495602101076</v>
      </c>
      <c r="H14" s="46">
        <v>21.200655556895708</v>
      </c>
      <c r="I14" s="46">
        <v>19.348624407181898</v>
      </c>
      <c r="J14" s="46">
        <v>20.761588828190689</v>
      </c>
      <c r="K14" s="46">
        <v>20.401239353572308</v>
      </c>
      <c r="L14" s="50">
        <v>17.663141653300688</v>
      </c>
      <c r="M14" s="47">
        <v>15.23215025942363</v>
      </c>
      <c r="N14" s="47">
        <v>11.872270500648519</v>
      </c>
      <c r="O14" s="47">
        <v>8.306107630335676</v>
      </c>
      <c r="P14" s="47">
        <v>6.5368352749355543</v>
      </c>
      <c r="Q14" s="47">
        <v>14.043102263607066</v>
      </c>
      <c r="R14" s="47">
        <v>10.327817792035088</v>
      </c>
      <c r="S14" s="47">
        <v>9.0305697426022604</v>
      </c>
      <c r="T14" s="47">
        <v>9.5532689571119622</v>
      </c>
      <c r="U14" s="47">
        <v>7.404309544243735</v>
      </c>
      <c r="V14" s="47">
        <v>7.8617313780306173</v>
      </c>
      <c r="W14" s="47">
        <v>6.8137904800022771</v>
      </c>
      <c r="X14" s="47">
        <v>5.177888697279311</v>
      </c>
      <c r="Y14" s="47">
        <v>10.555919603227327</v>
      </c>
      <c r="Z14" s="47">
        <v>10.399921178294518</v>
      </c>
      <c r="AA14" s="47">
        <v>13.56093073559439</v>
      </c>
      <c r="AB14" s="47">
        <v>12.501248255164821</v>
      </c>
      <c r="AC14" s="47">
        <v>9.6527074877974162</v>
      </c>
      <c r="AD14" s="47">
        <v>13.679413937754987</v>
      </c>
      <c r="AE14" s="47">
        <v>12.916716607760071</v>
      </c>
      <c r="AF14" s="47">
        <v>9.2083501287304017</v>
      </c>
      <c r="AG14" s="47">
        <v>8.1989222916754194</v>
      </c>
      <c r="AH14" s="47">
        <v>9.3050098620717563</v>
      </c>
      <c r="AI14" s="47">
        <v>7.0880081734122928</v>
      </c>
      <c r="AJ14" s="47">
        <v>7.2743102381535145</v>
      </c>
      <c r="AK14" s="48">
        <v>6.701218701605427</v>
      </c>
      <c r="AL14" s="48">
        <v>7.8227631818414727</v>
      </c>
      <c r="AM14" s="48">
        <v>6.4172801943227542</v>
      </c>
      <c r="AN14" s="48">
        <v>5.7619180484195454</v>
      </c>
      <c r="AO14" s="48">
        <v>4.5610267266351627</v>
      </c>
      <c r="AP14" s="48">
        <v>5.6063200028582454</v>
      </c>
      <c r="AQ14" s="48">
        <v>4.8132660508603458</v>
      </c>
      <c r="AR14" s="48">
        <v>4.278926597818999</v>
      </c>
      <c r="AS14" s="48">
        <v>4.3841970654421951</v>
      </c>
      <c r="AT14" s="48">
        <v>6.0765112179460008</v>
      </c>
      <c r="AU14" s="48">
        <v>5.1430917010426809</v>
      </c>
      <c r="AV14" s="48">
        <v>4.5690171463559679</v>
      </c>
      <c r="AW14" s="48">
        <v>5.9553237491780884</v>
      </c>
      <c r="AX14" s="48">
        <v>5.7529366150800385</v>
      </c>
      <c r="AY14" s="48">
        <v>5.2424951674852691</v>
      </c>
      <c r="AZ14" s="48">
        <v>4.2028385319771315</v>
      </c>
      <c r="BA14" s="48">
        <v>4.7766475325946693</v>
      </c>
      <c r="BB14" s="48">
        <v>4.7643599992187209</v>
      </c>
      <c r="BC14" s="48">
        <v>3.6587105533244229</v>
      </c>
      <c r="BD14" s="48">
        <v>3.8183984751608184</v>
      </c>
      <c r="BE14" s="48">
        <v>5.7415833601598525</v>
      </c>
      <c r="BF14" s="48">
        <v>5.8818749043011973</v>
      </c>
      <c r="BG14" s="48">
        <v>4.5284428955702491</v>
      </c>
      <c r="BH14" s="92">
        <v>3.5237505245240301</v>
      </c>
      <c r="BJ14" s="233" t="s">
        <v>36</v>
      </c>
      <c r="BK14" s="234"/>
      <c r="BL14" s="235"/>
    </row>
    <row r="15" spans="1:64" x14ac:dyDescent="0.25">
      <c r="A15" s="15" t="s">
        <v>12</v>
      </c>
      <c r="B15" s="4" t="s">
        <v>64</v>
      </c>
      <c r="C15" s="46">
        <v>12.148380610751621</v>
      </c>
      <c r="D15" s="46">
        <v>7.8922332273696671</v>
      </c>
      <c r="E15" s="46">
        <v>6.4124538627179959</v>
      </c>
      <c r="F15" s="46">
        <v>15.59137381477127</v>
      </c>
      <c r="G15" s="46">
        <v>9.296147286120414</v>
      </c>
      <c r="H15" s="46">
        <v>4.312309483130047</v>
      </c>
      <c r="I15" s="46">
        <v>8.1375831025582936</v>
      </c>
      <c r="J15" s="46">
        <v>6.2693343459879634</v>
      </c>
      <c r="K15" s="46">
        <v>5.84332573024124</v>
      </c>
      <c r="L15" s="50">
        <v>7.3299835926371664</v>
      </c>
      <c r="M15" s="47">
        <v>11.879755526872595</v>
      </c>
      <c r="N15" s="47">
        <v>12.003638035342831</v>
      </c>
      <c r="O15" s="47">
        <v>17.382441704003352</v>
      </c>
      <c r="P15" s="47">
        <v>19.515998600653901</v>
      </c>
      <c r="Q15" s="47">
        <v>9.245856228159516</v>
      </c>
      <c r="R15" s="47">
        <v>15.6184127722962</v>
      </c>
      <c r="S15" s="47">
        <v>11.096446113459599</v>
      </c>
      <c r="T15" s="47">
        <v>14.359840532727203</v>
      </c>
      <c r="U15" s="47">
        <v>10.814602433193521</v>
      </c>
      <c r="V15" s="47">
        <v>6.5085264631775441</v>
      </c>
      <c r="W15" s="47">
        <v>3.0872754153990272</v>
      </c>
      <c r="X15" s="47">
        <v>2.3149286530921467</v>
      </c>
      <c r="Y15" s="47">
        <v>5.8279058464885782</v>
      </c>
      <c r="Z15" s="47">
        <v>5.760822913001892</v>
      </c>
      <c r="AA15" s="47">
        <v>7.8167120929119527</v>
      </c>
      <c r="AB15" s="47">
        <v>10.196743679473583</v>
      </c>
      <c r="AC15" s="47">
        <v>14.507669177549657</v>
      </c>
      <c r="AD15" s="47">
        <v>10.599776646381631</v>
      </c>
      <c r="AE15" s="47">
        <v>10.732708959747574</v>
      </c>
      <c r="AF15" s="47">
        <v>7.0626843517051592</v>
      </c>
      <c r="AG15" s="47">
        <v>9.5917433211347536</v>
      </c>
      <c r="AH15" s="47">
        <v>5.9060408195343506</v>
      </c>
      <c r="AI15" s="47">
        <v>3.9230242032525746</v>
      </c>
      <c r="AJ15" s="47">
        <v>3.485759624956116</v>
      </c>
      <c r="AK15" s="48">
        <v>3.8363190179366424</v>
      </c>
      <c r="AL15" s="48">
        <v>4.7449946903342877</v>
      </c>
      <c r="AM15" s="48">
        <v>3.8246082310602358</v>
      </c>
      <c r="AN15" s="48">
        <v>3.7943285144092966</v>
      </c>
      <c r="AO15" s="48">
        <v>3.2432553302815657</v>
      </c>
      <c r="AP15" s="48">
        <v>4.2273503485411359</v>
      </c>
      <c r="AQ15" s="48">
        <v>3.4374269061332634</v>
      </c>
      <c r="AR15" s="48">
        <v>2.8754448999995108</v>
      </c>
      <c r="AS15" s="48">
        <v>2.9204417234082407</v>
      </c>
      <c r="AT15" s="48">
        <v>4.4739373062742711</v>
      </c>
      <c r="AU15" s="48">
        <v>3.7014106576747912</v>
      </c>
      <c r="AV15" s="48">
        <v>3.4593077407848791</v>
      </c>
      <c r="AW15" s="48">
        <v>4.3096569224838843</v>
      </c>
      <c r="AX15" s="48">
        <v>4.2390716424972537</v>
      </c>
      <c r="AY15" s="48">
        <v>3.7424706137465154</v>
      </c>
      <c r="AZ15" s="48">
        <v>3.0542697187337029</v>
      </c>
      <c r="BA15" s="48">
        <v>3.3611391447514793</v>
      </c>
      <c r="BB15" s="48">
        <v>3.5620927508542279</v>
      </c>
      <c r="BC15" s="48">
        <v>2.4987764699652315</v>
      </c>
      <c r="BD15" s="48">
        <v>2.3961747040267434</v>
      </c>
      <c r="BE15" s="48">
        <v>4.1713902765654467</v>
      </c>
      <c r="BF15" s="48">
        <v>3.9929448444501441</v>
      </c>
      <c r="BG15" s="48">
        <v>3.1056664944059436</v>
      </c>
      <c r="BH15" s="92">
        <v>2.3201637355741562</v>
      </c>
      <c r="BJ15" s="236" t="s">
        <v>34</v>
      </c>
      <c r="BK15" s="237"/>
      <c r="BL15" s="238"/>
    </row>
    <row r="16" spans="1:64" x14ac:dyDescent="0.25">
      <c r="A16" s="15" t="s">
        <v>13</v>
      </c>
      <c r="B16" s="4" t="s">
        <v>65</v>
      </c>
      <c r="C16" s="46">
        <v>3.9769898162887882</v>
      </c>
      <c r="D16" s="46">
        <v>3.5225254226570626</v>
      </c>
      <c r="E16" s="46">
        <v>9.7324495275641123</v>
      </c>
      <c r="F16" s="46">
        <v>7.3174602465007537</v>
      </c>
      <c r="G16" s="46">
        <v>3.4010771811958218</v>
      </c>
      <c r="H16" s="46">
        <v>5.7044973140465123</v>
      </c>
      <c r="I16" s="46">
        <v>4.3048523972259352</v>
      </c>
      <c r="J16" s="46">
        <v>6.213129770307269</v>
      </c>
      <c r="K16" s="46">
        <v>8.9641942608741552</v>
      </c>
      <c r="L16" s="50">
        <v>6.9575962868273962</v>
      </c>
      <c r="M16" s="47">
        <v>5.0344244646011003</v>
      </c>
      <c r="N16" s="47">
        <v>6.9475847562132556</v>
      </c>
      <c r="O16" s="47">
        <v>4.7405573241478409</v>
      </c>
      <c r="P16" s="47">
        <v>4.9275872636677365</v>
      </c>
      <c r="Q16" s="47">
        <v>5.5960352821637915</v>
      </c>
      <c r="R16" s="47">
        <v>7.1081415456831207</v>
      </c>
      <c r="S16" s="47">
        <v>11.385261685195493</v>
      </c>
      <c r="T16" s="47">
        <v>5.1684899271465756</v>
      </c>
      <c r="U16" s="47">
        <v>6.6961562031983126</v>
      </c>
      <c r="V16" s="47">
        <v>4.6468867446573903</v>
      </c>
      <c r="W16" s="47">
        <v>2.2039459780713826</v>
      </c>
      <c r="X16" s="47">
        <v>2.0227861405446093</v>
      </c>
      <c r="Y16" s="47">
        <v>4.3411619047475742</v>
      </c>
      <c r="Z16" s="47">
        <v>4.2646051851365296</v>
      </c>
      <c r="AA16" s="47">
        <v>5.4725624442531391</v>
      </c>
      <c r="AB16" s="47">
        <v>9.8003196155405199</v>
      </c>
      <c r="AC16" s="47">
        <v>8.5985588284641796</v>
      </c>
      <c r="AD16" s="47">
        <v>6.6524318902157251</v>
      </c>
      <c r="AE16" s="47">
        <v>5.8562694375992494</v>
      </c>
      <c r="AF16" s="47">
        <v>5.2883886636403137</v>
      </c>
      <c r="AG16" s="47">
        <v>4.185996554495925</v>
      </c>
      <c r="AH16" s="47">
        <v>3.4527808227132049</v>
      </c>
      <c r="AI16" s="47">
        <v>1.7696424691805268</v>
      </c>
      <c r="AJ16" s="47">
        <v>1.860404594953206</v>
      </c>
      <c r="AK16" s="48">
        <v>2.2061860185291784</v>
      </c>
      <c r="AL16" s="48">
        <v>2.7714246336684045</v>
      </c>
      <c r="AM16" s="48">
        <v>2.1024599578457086</v>
      </c>
      <c r="AN16" s="48">
        <v>2.5855696707143139</v>
      </c>
      <c r="AO16" s="48">
        <v>2.4055529058896785</v>
      </c>
      <c r="AP16" s="48">
        <v>3.2616381680218374</v>
      </c>
      <c r="AQ16" s="48">
        <v>2.594131231376517</v>
      </c>
      <c r="AR16" s="48">
        <v>2.0294511235962553</v>
      </c>
      <c r="AS16" s="48">
        <v>1.996584621829169</v>
      </c>
      <c r="AT16" s="48">
        <v>3.4453344906501724</v>
      </c>
      <c r="AU16" s="48">
        <v>2.6339915876459923</v>
      </c>
      <c r="AV16" s="48">
        <v>2.3356870423040093</v>
      </c>
      <c r="AW16" s="48">
        <v>3.1373371495294364</v>
      </c>
      <c r="AX16" s="48">
        <v>3.0056762495708855</v>
      </c>
      <c r="AY16" s="48">
        <v>2.8262575081037191</v>
      </c>
      <c r="AZ16" s="48">
        <v>2.3713204719197396</v>
      </c>
      <c r="BA16" s="48">
        <v>2.4923134427980242</v>
      </c>
      <c r="BB16" s="48">
        <v>2.5159629531640917</v>
      </c>
      <c r="BC16" s="48">
        <v>1.793882994068791</v>
      </c>
      <c r="BD16" s="48">
        <v>1.7684943100481059</v>
      </c>
      <c r="BE16" s="48">
        <v>2.6020542423023634</v>
      </c>
      <c r="BF16" s="48">
        <v>2.6057607215520986</v>
      </c>
      <c r="BG16" s="48">
        <v>2.0724820120052474</v>
      </c>
      <c r="BH16" s="92">
        <v>1.5588300037681655</v>
      </c>
      <c r="BJ16" s="236" t="s">
        <v>35</v>
      </c>
      <c r="BK16" s="237"/>
      <c r="BL16" s="238"/>
    </row>
    <row r="17" spans="1:64" x14ac:dyDescent="0.25">
      <c r="A17" s="15" t="s">
        <v>14</v>
      </c>
      <c r="B17" s="4" t="s">
        <v>66</v>
      </c>
      <c r="C17" s="46">
        <v>3.033917062832395</v>
      </c>
      <c r="D17" s="46">
        <v>2.8461016676343274</v>
      </c>
      <c r="E17" s="46">
        <v>4.9492522585948349</v>
      </c>
      <c r="F17" s="46">
        <v>6.2160684668966182</v>
      </c>
      <c r="G17" s="46">
        <v>5.4252406889903568</v>
      </c>
      <c r="H17" s="46">
        <v>4.8768836418167298</v>
      </c>
      <c r="I17" s="46">
        <v>11.045487103834642</v>
      </c>
      <c r="J17" s="46">
        <v>9.5257220072325524</v>
      </c>
      <c r="K17" s="46">
        <v>7.2944168705503021</v>
      </c>
      <c r="L17" s="50">
        <v>7.0071577983298088</v>
      </c>
      <c r="M17" s="47">
        <v>7.5932982065291057</v>
      </c>
      <c r="N17" s="47">
        <v>7.0201790731383049</v>
      </c>
      <c r="O17" s="47">
        <v>7.5637254943786632</v>
      </c>
      <c r="P17" s="47">
        <v>5.4080845908139663</v>
      </c>
      <c r="Q17" s="47">
        <v>4.105086312479834</v>
      </c>
      <c r="R17" s="47">
        <v>5.5119518833139098</v>
      </c>
      <c r="S17" s="47">
        <v>5.7131043807260093</v>
      </c>
      <c r="T17" s="47">
        <v>3.3348394881080816</v>
      </c>
      <c r="U17" s="47">
        <v>4.0638662741090821</v>
      </c>
      <c r="V17" s="47">
        <v>4.0204716257467057</v>
      </c>
      <c r="W17" s="47">
        <v>2.3067875894823375</v>
      </c>
      <c r="X17" s="47">
        <v>1.3630878666971762</v>
      </c>
      <c r="Y17" s="47">
        <v>3.0381136596119998</v>
      </c>
      <c r="Z17" s="47">
        <v>2.8818961119124253</v>
      </c>
      <c r="AA17" s="47">
        <v>4.5094742468929381</v>
      </c>
      <c r="AB17" s="47">
        <v>4.781851660933766</v>
      </c>
      <c r="AC17" s="47">
        <v>4.1199280181862648</v>
      </c>
      <c r="AD17" s="47">
        <v>3.5369918339480715</v>
      </c>
      <c r="AE17" s="47">
        <v>2.6242156858809409</v>
      </c>
      <c r="AF17" s="47">
        <v>2.494439273271122</v>
      </c>
      <c r="AG17" s="47">
        <v>2.9062272426544355</v>
      </c>
      <c r="AH17" s="47">
        <v>2.1111812961395691</v>
      </c>
      <c r="AI17" s="47">
        <v>1.1374037917021345</v>
      </c>
      <c r="AJ17" s="47">
        <v>1.6081596635994664</v>
      </c>
      <c r="AK17" s="48">
        <v>1.669105354114591</v>
      </c>
      <c r="AL17" s="48">
        <v>2.0902236773984937</v>
      </c>
      <c r="AM17" s="48">
        <v>1.6750931753118112</v>
      </c>
      <c r="AN17" s="48">
        <v>1.5448544740182999</v>
      </c>
      <c r="AO17" s="48">
        <v>1.8052630841977453</v>
      </c>
      <c r="AP17" s="48">
        <v>2.5738351540285658</v>
      </c>
      <c r="AQ17" s="48">
        <v>1.9900587918921075</v>
      </c>
      <c r="AR17" s="48">
        <v>1.4553746529042488</v>
      </c>
      <c r="AS17" s="48">
        <v>1.4123433954030791</v>
      </c>
      <c r="AT17" s="48">
        <v>2.5315919212551061</v>
      </c>
      <c r="AU17" s="48">
        <v>2.0978163224701629</v>
      </c>
      <c r="AV17" s="48">
        <v>1.6373091145691214</v>
      </c>
      <c r="AW17" s="48">
        <v>2.2727626396786071</v>
      </c>
      <c r="AX17" s="48">
        <v>2.1566162284565413</v>
      </c>
      <c r="AY17" s="48">
        <v>2.1708342729835013</v>
      </c>
      <c r="AZ17" s="48">
        <v>1.8869205333445469</v>
      </c>
      <c r="BA17" s="48">
        <v>1.8185164419525655</v>
      </c>
      <c r="BB17" s="48">
        <v>1.7834693765214966</v>
      </c>
      <c r="BC17" s="48">
        <v>1.2311689117106532</v>
      </c>
      <c r="BD17" s="48">
        <v>1.1119896345528029</v>
      </c>
      <c r="BE17" s="48">
        <v>1.7674631016213014</v>
      </c>
      <c r="BF17" s="48">
        <v>1.8084897760816763</v>
      </c>
      <c r="BG17" s="48">
        <v>1.2860190546861543</v>
      </c>
      <c r="BH17" s="92">
        <v>0.93050945136888341</v>
      </c>
      <c r="BJ17" s="230" t="s">
        <v>37</v>
      </c>
      <c r="BK17" s="231"/>
      <c r="BL17" s="232"/>
    </row>
    <row r="18" spans="1:64" ht="15.75" thickBot="1" x14ac:dyDescent="0.3">
      <c r="A18" s="15" t="s">
        <v>15</v>
      </c>
      <c r="B18" s="4" t="s">
        <v>67</v>
      </c>
      <c r="C18" s="46">
        <v>2.7789651380483629</v>
      </c>
      <c r="D18" s="46">
        <v>2.0903488753096995</v>
      </c>
      <c r="E18" s="46">
        <v>3.5393102863148314</v>
      </c>
      <c r="F18" s="46">
        <v>6.0563775156673394</v>
      </c>
      <c r="G18" s="46">
        <v>3.7792802510263646</v>
      </c>
      <c r="H18" s="46">
        <v>5.6669518978638047</v>
      </c>
      <c r="I18" s="46">
        <v>6.1444235351209233</v>
      </c>
      <c r="J18" s="46">
        <v>5.4719529631646875</v>
      </c>
      <c r="K18" s="46">
        <v>4.4139606000626896</v>
      </c>
      <c r="L18" s="50">
        <v>4.0251253563941543</v>
      </c>
      <c r="M18" s="47">
        <v>9.0222155426285777</v>
      </c>
      <c r="N18" s="47">
        <v>7.9470783404053531</v>
      </c>
      <c r="O18" s="47">
        <v>8.8205873812101832</v>
      </c>
      <c r="P18" s="47">
        <v>4.7005930100037263</v>
      </c>
      <c r="Q18" s="47">
        <v>3.9205143957374649</v>
      </c>
      <c r="R18" s="47">
        <v>4.47788196730043</v>
      </c>
      <c r="S18" s="47">
        <v>3.491361154152814</v>
      </c>
      <c r="T18" s="47">
        <v>4.1912714481068258</v>
      </c>
      <c r="U18" s="47">
        <v>4.7249381544567308</v>
      </c>
      <c r="V18" s="47">
        <v>2.5701977866983019</v>
      </c>
      <c r="W18" s="47">
        <v>1.0803221234754901</v>
      </c>
      <c r="X18" s="47">
        <v>0.89022586582985264</v>
      </c>
      <c r="Y18" s="47">
        <v>1.6771354405298662</v>
      </c>
      <c r="Z18" s="47">
        <v>1.9973339187974473</v>
      </c>
      <c r="AA18" s="47">
        <v>4.2921430724716956</v>
      </c>
      <c r="AB18" s="47">
        <v>6.8344031255998239</v>
      </c>
      <c r="AC18" s="47">
        <v>3.0852716918687086</v>
      </c>
      <c r="AD18" s="47">
        <v>2.2834394346952052</v>
      </c>
      <c r="AE18" s="47">
        <v>2.1701006066910935</v>
      </c>
      <c r="AF18" s="47">
        <v>1.9301981426442898</v>
      </c>
      <c r="AG18" s="47">
        <v>1.7513941263329946</v>
      </c>
      <c r="AH18" s="47">
        <v>1.5020378095936875</v>
      </c>
      <c r="AI18" s="47">
        <v>0.82293806289518101</v>
      </c>
      <c r="AJ18" s="47">
        <v>0.72867676339753629</v>
      </c>
      <c r="AK18" s="48">
        <v>1.2743296668667836</v>
      </c>
      <c r="AL18" s="48">
        <v>1.6182200162912206</v>
      </c>
      <c r="AM18" s="48">
        <v>1.1514355307938529</v>
      </c>
      <c r="AN18" s="48">
        <v>1.1139748241306275</v>
      </c>
      <c r="AO18" s="48">
        <v>1.2798576781744719</v>
      </c>
      <c r="AP18" s="48">
        <v>1.8336783839398723</v>
      </c>
      <c r="AQ18" s="48">
        <v>1.4385878045840774</v>
      </c>
      <c r="AR18" s="48">
        <v>1.0524241147992837</v>
      </c>
      <c r="AS18" s="48">
        <v>1.0758433958034834</v>
      </c>
      <c r="AT18" s="48">
        <v>1.8143957283016698</v>
      </c>
      <c r="AU18" s="48">
        <v>1.5093855104550098</v>
      </c>
      <c r="AV18" s="48">
        <v>1.1658269830008654</v>
      </c>
      <c r="AW18" s="48">
        <v>1.6799330036626721</v>
      </c>
      <c r="AX18" s="48">
        <v>1.6600305949655871</v>
      </c>
      <c r="AY18" s="48">
        <v>1.5758849652215801</v>
      </c>
      <c r="AZ18" s="48">
        <v>1.3473133592574056</v>
      </c>
      <c r="BA18" s="48">
        <v>1.3172215547545945</v>
      </c>
      <c r="BB18" s="48">
        <v>1.2048345197530448</v>
      </c>
      <c r="BC18" s="48">
        <v>0.89748662541673119</v>
      </c>
      <c r="BD18" s="48">
        <v>0.75412645848807325</v>
      </c>
      <c r="BE18" s="48">
        <v>1.2018892515606825</v>
      </c>
      <c r="BF18" s="48">
        <v>1.1419642669995713</v>
      </c>
      <c r="BG18" s="48">
        <v>0.72701975697987198</v>
      </c>
      <c r="BH18" s="92">
        <v>0.63598299816024872</v>
      </c>
      <c r="BJ18" s="239" t="s">
        <v>38</v>
      </c>
      <c r="BK18" s="240"/>
      <c r="BL18" s="241"/>
    </row>
    <row r="19" spans="1:64" x14ac:dyDescent="0.25">
      <c r="A19" s="15" t="s">
        <v>16</v>
      </c>
      <c r="B19" s="4" t="s">
        <v>68</v>
      </c>
      <c r="C19" s="46">
        <v>1.2968775029998729</v>
      </c>
      <c r="D19" s="46">
        <v>1.2844118441701782</v>
      </c>
      <c r="E19" s="46">
        <v>2.7633409857128788</v>
      </c>
      <c r="F19" s="46">
        <v>3.4602579962026696</v>
      </c>
      <c r="G19" s="46">
        <v>2.7193639110167345</v>
      </c>
      <c r="H19" s="46">
        <v>1.5530063083263765</v>
      </c>
      <c r="I19" s="46">
        <v>1.962718866974416</v>
      </c>
      <c r="J19" s="46">
        <v>2.3585728525168372</v>
      </c>
      <c r="K19" s="46">
        <v>2.4867481958460234</v>
      </c>
      <c r="L19" s="50">
        <v>2.7829522207469148</v>
      </c>
      <c r="M19" s="47">
        <v>2.8311162976191175</v>
      </c>
      <c r="N19" s="47">
        <v>7.733562486262767</v>
      </c>
      <c r="O19" s="47">
        <v>3.8118259523165525</v>
      </c>
      <c r="P19" s="47">
        <v>3.0883773805861847</v>
      </c>
      <c r="Q19" s="47">
        <v>2.239520702395676</v>
      </c>
      <c r="R19" s="47">
        <v>3.4116809982741856</v>
      </c>
      <c r="S19" s="47">
        <v>4.2072768266815102</v>
      </c>
      <c r="T19" s="47">
        <v>3.8732919828531935</v>
      </c>
      <c r="U19" s="47">
        <v>3.9822690128321971</v>
      </c>
      <c r="V19" s="47">
        <v>2.3278009556130055</v>
      </c>
      <c r="W19" s="47">
        <v>2.4815902948916899</v>
      </c>
      <c r="X19" s="47">
        <v>2.8803349640694784</v>
      </c>
      <c r="Y19" s="47">
        <v>3.6934245467104927</v>
      </c>
      <c r="Z19" s="47">
        <v>3.7595299131071682</v>
      </c>
      <c r="AA19" s="47">
        <v>3.4884248540092679</v>
      </c>
      <c r="AB19" s="47">
        <v>4.1494334865874398</v>
      </c>
      <c r="AC19" s="47">
        <v>4.4103391062806434</v>
      </c>
      <c r="AD19" s="47">
        <v>2.2414976826522532</v>
      </c>
      <c r="AE19" s="47">
        <v>1.4219304579115581</v>
      </c>
      <c r="AF19" s="47">
        <v>0.89367418913320029</v>
      </c>
      <c r="AG19" s="47">
        <v>0.7816406198525977</v>
      </c>
      <c r="AH19" s="47">
        <v>1.1235665098940362</v>
      </c>
      <c r="AI19" s="47">
        <v>0.38674120292236125</v>
      </c>
      <c r="AJ19" s="47">
        <v>0.19347098409035701</v>
      </c>
      <c r="AK19" s="48">
        <v>0.56925625499932442</v>
      </c>
      <c r="AL19" s="48">
        <v>1.0028023726519528</v>
      </c>
      <c r="AM19" s="48">
        <v>0.82187469156491177</v>
      </c>
      <c r="AN19" s="48">
        <v>0.66918184718465201</v>
      </c>
      <c r="AO19" s="48">
        <v>0.8500117020294663</v>
      </c>
      <c r="AP19" s="48">
        <v>1.4921113340234067</v>
      </c>
      <c r="AQ19" s="48">
        <v>1.1860815367535964</v>
      </c>
      <c r="AR19" s="48">
        <v>0.81904294299542957</v>
      </c>
      <c r="AS19" s="48">
        <v>0.79981904625524536</v>
      </c>
      <c r="AT19" s="48">
        <v>1.3916532746323387</v>
      </c>
      <c r="AU19" s="48">
        <v>1.2051861388665155</v>
      </c>
      <c r="AV19" s="48">
        <v>0.84064257904794304</v>
      </c>
      <c r="AW19" s="48">
        <v>1.2017239618668394</v>
      </c>
      <c r="AX19" s="48">
        <v>1.2861848841589352</v>
      </c>
      <c r="AY19" s="48">
        <v>1.2999687304392817</v>
      </c>
      <c r="AZ19" s="48">
        <v>1.2409463174964208</v>
      </c>
      <c r="BA19" s="48">
        <v>0.93782227561963249</v>
      </c>
      <c r="BB19" s="48">
        <v>0.94415659438059074</v>
      </c>
      <c r="BC19" s="48">
        <v>0.65484077897288329</v>
      </c>
      <c r="BD19" s="48">
        <v>0.52562162390661538</v>
      </c>
      <c r="BE19" s="48">
        <v>0.74904362477295849</v>
      </c>
      <c r="BF19" s="48">
        <v>0.70706094632660477</v>
      </c>
      <c r="BG19" s="48">
        <v>0.45509516300723052</v>
      </c>
      <c r="BH19" s="92">
        <v>0.43674985420333878</v>
      </c>
    </row>
    <row r="20" spans="1:64" x14ac:dyDescent="0.25">
      <c r="A20" s="15" t="s">
        <v>69</v>
      </c>
      <c r="B20" s="4" t="s">
        <v>70</v>
      </c>
      <c r="C20" s="46">
        <v>2.0156001521146294</v>
      </c>
      <c r="D20" s="46">
        <v>1.4396783150052599</v>
      </c>
      <c r="E20" s="46">
        <v>2.664289111761255</v>
      </c>
      <c r="F20" s="46">
        <v>2.3469556537494003</v>
      </c>
      <c r="G20" s="46">
        <v>2.0000722406634743</v>
      </c>
      <c r="H20" s="46">
        <v>3.1736323543983378</v>
      </c>
      <c r="I20" s="46">
        <v>2.2987853080272047</v>
      </c>
      <c r="J20" s="46">
        <v>2.3317606896671643</v>
      </c>
      <c r="K20" s="46">
        <v>2.5635174774524372</v>
      </c>
      <c r="L20" s="50">
        <v>1.494180333716095</v>
      </c>
      <c r="M20" s="47">
        <v>2.9592810006817114</v>
      </c>
      <c r="N20" s="47">
        <v>4.0058644399757721</v>
      </c>
      <c r="O20" s="47">
        <v>3.2798261878128399</v>
      </c>
      <c r="P20" s="47">
        <v>1.9554035475592197</v>
      </c>
      <c r="Q20" s="47">
        <v>2.9654795186215264</v>
      </c>
      <c r="R20" s="47">
        <v>3.0703102701845246</v>
      </c>
      <c r="S20" s="47">
        <v>2.3966732733591081</v>
      </c>
      <c r="T20" s="47">
        <v>1.5344351880664788</v>
      </c>
      <c r="U20" s="47">
        <v>2.3758868390729768</v>
      </c>
      <c r="V20" s="47">
        <v>2.0343653042206702</v>
      </c>
      <c r="W20" s="47">
        <v>0.55449074317674263</v>
      </c>
      <c r="X20" s="47">
        <v>0.49482958963081042</v>
      </c>
      <c r="Y20" s="47">
        <v>1.5422664362508223</v>
      </c>
      <c r="Z20" s="47">
        <v>1.2587403463656086</v>
      </c>
      <c r="AA20" s="47">
        <v>1.022665469112743</v>
      </c>
      <c r="AB20" s="47">
        <v>4.1653302688733849</v>
      </c>
      <c r="AC20" s="47">
        <v>4.9919837437780803</v>
      </c>
      <c r="AD20" s="47">
        <v>1.984835262917712</v>
      </c>
      <c r="AE20" s="47">
        <v>1.4710208800605142</v>
      </c>
      <c r="AF20" s="47">
        <v>0.76427009917798927</v>
      </c>
      <c r="AG20" s="47">
        <v>0.69387449643254329</v>
      </c>
      <c r="AH20" s="47">
        <v>0.56313221510401368</v>
      </c>
      <c r="AI20" s="47">
        <v>0.35728150597563746</v>
      </c>
      <c r="AJ20" s="47">
        <v>0.21193751333276478</v>
      </c>
      <c r="AK20" s="48">
        <v>0.41667435240149758</v>
      </c>
      <c r="AL20" s="48">
        <v>0.54606510480626347</v>
      </c>
      <c r="AM20" s="48">
        <v>0.44089742207599592</v>
      </c>
      <c r="AN20" s="48">
        <v>0.52343787057571411</v>
      </c>
      <c r="AO20" s="48">
        <v>0.57409956526746209</v>
      </c>
      <c r="AP20" s="48">
        <v>1.0500538556738226</v>
      </c>
      <c r="AQ20" s="48">
        <v>0.85723803459683223</v>
      </c>
      <c r="AR20" s="48">
        <v>0.6573231181076542</v>
      </c>
      <c r="AS20" s="48">
        <v>0.66206531443006378</v>
      </c>
      <c r="AT20" s="48">
        <v>1.0799343620045552</v>
      </c>
      <c r="AU20" s="48">
        <v>0.83003650266930984</v>
      </c>
      <c r="AV20" s="48">
        <v>0.55966689610076259</v>
      </c>
      <c r="AW20" s="48">
        <v>0.88857476936331259</v>
      </c>
      <c r="AX20" s="48">
        <v>0.90727219523342539</v>
      </c>
      <c r="AY20" s="48">
        <v>1.1585108185034136</v>
      </c>
      <c r="AZ20" s="48">
        <v>1.6636060642354809</v>
      </c>
      <c r="BA20" s="48">
        <v>0.91044720331063944</v>
      </c>
      <c r="BB20" s="48">
        <v>0.63628378662319907</v>
      </c>
      <c r="BC20" s="48">
        <v>0.46014499140644044</v>
      </c>
      <c r="BD20" s="48">
        <v>0.40721860688447753</v>
      </c>
      <c r="BE20" s="48">
        <v>0.56254794119697082</v>
      </c>
      <c r="BF20" s="48">
        <v>0.46842232596673106</v>
      </c>
      <c r="BG20" s="48">
        <v>0.31683605637784285</v>
      </c>
      <c r="BH20" s="92">
        <v>0.3210297257035501</v>
      </c>
    </row>
    <row r="21" spans="1:64" x14ac:dyDescent="0.25">
      <c r="A21" s="15" t="s">
        <v>71</v>
      </c>
      <c r="B21" s="4" t="s">
        <v>72</v>
      </c>
      <c r="C21" s="46">
        <v>1.4702155381895268</v>
      </c>
      <c r="D21" s="46">
        <v>1.4158221190050528</v>
      </c>
      <c r="E21" s="46">
        <v>1.5701567076772611</v>
      </c>
      <c r="F21" s="46">
        <v>2.7467099065867009</v>
      </c>
      <c r="G21" s="46">
        <v>1.4608188843721905</v>
      </c>
      <c r="H21" s="46">
        <v>1.851755121577819</v>
      </c>
      <c r="I21" s="46">
        <v>2.6050481151417415</v>
      </c>
      <c r="J21" s="46">
        <v>1.821936948787086</v>
      </c>
      <c r="K21" s="46">
        <v>1.1428002703006959</v>
      </c>
      <c r="L21" s="50">
        <v>0.66233509219649256</v>
      </c>
      <c r="M21" s="47">
        <v>2.3932591112604196</v>
      </c>
      <c r="N21" s="47">
        <v>2.9247861151359285</v>
      </c>
      <c r="O21" s="47">
        <v>1.9107622656449312</v>
      </c>
      <c r="P21" s="47">
        <v>1.3183928978049329</v>
      </c>
      <c r="Q21" s="47">
        <v>1.3335305949452314</v>
      </c>
      <c r="R21" s="47">
        <v>2.5820340519689391</v>
      </c>
      <c r="S21" s="47">
        <v>2.3966497675748046</v>
      </c>
      <c r="T21" s="47">
        <v>1.1341059967885423</v>
      </c>
      <c r="U21" s="47">
        <v>2.3702061608999831</v>
      </c>
      <c r="V21" s="47">
        <v>2.4001518642818165</v>
      </c>
      <c r="W21" s="47">
        <v>0.69494102942533775</v>
      </c>
      <c r="X21" s="47">
        <v>0.48820476637743693</v>
      </c>
      <c r="Y21" s="47">
        <v>1.3704827472750969</v>
      </c>
      <c r="Z21" s="47">
        <v>0.81800014216700301</v>
      </c>
      <c r="AA21" s="47">
        <v>0.99687040622562284</v>
      </c>
      <c r="AB21" s="47">
        <v>2.8186146032010706</v>
      </c>
      <c r="AC21" s="47">
        <v>1.5019240111547685</v>
      </c>
      <c r="AD21" s="47">
        <v>1.9248122752884904</v>
      </c>
      <c r="AE21" s="47">
        <v>0.83313213524411311</v>
      </c>
      <c r="AF21" s="47">
        <v>0.43778442233003712</v>
      </c>
      <c r="AG21" s="47">
        <v>0.36461478752269055</v>
      </c>
      <c r="AH21" s="47">
        <v>0.91852456603071997</v>
      </c>
      <c r="AI21" s="47">
        <v>0.29426624748078889</v>
      </c>
      <c r="AJ21" s="47">
        <v>9.3234016225122479E-2</v>
      </c>
      <c r="AK21" s="48">
        <v>0.24105796176856525</v>
      </c>
      <c r="AL21" s="48">
        <v>0.32645167674119047</v>
      </c>
      <c r="AM21" s="48">
        <v>0.2584395941018322</v>
      </c>
      <c r="AN21" s="48">
        <v>0.26926330975626001</v>
      </c>
      <c r="AO21" s="48">
        <v>0.39720460091221532</v>
      </c>
      <c r="AP21" s="48">
        <v>0.73575560727805067</v>
      </c>
      <c r="AQ21" s="48">
        <v>0.54023026120858386</v>
      </c>
      <c r="AR21" s="48">
        <v>0.39622765419382694</v>
      </c>
      <c r="AS21" s="48">
        <v>0.42290002545845046</v>
      </c>
      <c r="AT21" s="48">
        <v>0.90122420339962417</v>
      </c>
      <c r="AU21" s="48">
        <v>0.59605215978684611</v>
      </c>
      <c r="AV21" s="48">
        <v>0.34149297997944256</v>
      </c>
      <c r="AW21" s="48">
        <v>0.59056896641024326</v>
      </c>
      <c r="AX21" s="48">
        <v>0.63409093367347424</v>
      </c>
      <c r="AY21" s="48">
        <v>0.65028389718517987</v>
      </c>
      <c r="AZ21" s="48">
        <v>0.42172110358903353</v>
      </c>
      <c r="BA21" s="48">
        <v>0.46158857295421168</v>
      </c>
      <c r="BB21" s="48">
        <v>0.45255741661768872</v>
      </c>
      <c r="BC21" s="48">
        <v>0.39630833395810705</v>
      </c>
      <c r="BD21" s="48">
        <v>0.30066637898855891</v>
      </c>
      <c r="BE21" s="48">
        <v>0.42041767861891921</v>
      </c>
      <c r="BF21" s="48">
        <v>0.36061795758948795</v>
      </c>
      <c r="BG21" s="48">
        <v>0.22135061240895576</v>
      </c>
      <c r="BH21" s="92">
        <v>0.26435437875335638</v>
      </c>
    </row>
    <row r="22" spans="1:64" x14ac:dyDescent="0.25">
      <c r="A22" s="15" t="s">
        <v>73</v>
      </c>
      <c r="B22" s="4" t="s">
        <v>74</v>
      </c>
      <c r="C22" s="46">
        <v>1.1447899790828833</v>
      </c>
      <c r="D22" s="46">
        <v>1.210974999856288</v>
      </c>
      <c r="E22" s="46">
        <v>1.6226318277584089</v>
      </c>
      <c r="F22" s="46">
        <v>1.9286490228548694</v>
      </c>
      <c r="G22" s="46">
        <v>0.82085939216440651</v>
      </c>
      <c r="H22" s="46">
        <v>0.95997234428703437</v>
      </c>
      <c r="I22" s="46">
        <v>0.80572296248121356</v>
      </c>
      <c r="J22" s="46">
        <v>1.4364700385298632</v>
      </c>
      <c r="K22" s="46">
        <v>1.1464111574592584</v>
      </c>
      <c r="L22" s="50">
        <v>0.86089754948097053</v>
      </c>
      <c r="M22" s="47">
        <v>1.3205458406759749</v>
      </c>
      <c r="N22" s="47">
        <v>1.7593588298171832</v>
      </c>
      <c r="O22" s="47">
        <v>1.0406489913620076</v>
      </c>
      <c r="P22" s="47">
        <v>0.81757880024905161</v>
      </c>
      <c r="Q22" s="47">
        <v>1.1925005705852265</v>
      </c>
      <c r="R22" s="47">
        <v>1.7773682757087503</v>
      </c>
      <c r="S22" s="47">
        <v>1.6170099137995879</v>
      </c>
      <c r="T22" s="47">
        <v>0.49285259918107049</v>
      </c>
      <c r="U22" s="47">
        <v>2.5112460385790758</v>
      </c>
      <c r="V22" s="47">
        <v>0.65746916070692019</v>
      </c>
      <c r="W22" s="47">
        <v>0.18991949500865604</v>
      </c>
      <c r="X22" s="47">
        <v>0.18669402217405565</v>
      </c>
      <c r="Y22" s="47">
        <v>1.0177117760602752</v>
      </c>
      <c r="Z22" s="47">
        <v>0.4656419245093214</v>
      </c>
      <c r="AA22" s="47">
        <v>0.65034636864563489</v>
      </c>
      <c r="AB22" s="47">
        <v>1.3481777963326651</v>
      </c>
      <c r="AC22" s="47">
        <v>1.6062943512260706</v>
      </c>
      <c r="AD22" s="47">
        <v>0.9892162455825072</v>
      </c>
      <c r="AE22" s="47">
        <v>0.44542676265297027</v>
      </c>
      <c r="AF22" s="47">
        <v>0.27160823739839957</v>
      </c>
      <c r="AG22" s="47">
        <v>0.214293546106926</v>
      </c>
      <c r="AH22" s="47">
        <v>0.28295905554020873</v>
      </c>
      <c r="AI22" s="47">
        <v>0.14928281665230994</v>
      </c>
      <c r="AJ22" s="47">
        <v>1.8905658223140848E-2</v>
      </c>
      <c r="AK22" s="48">
        <v>0.17308123396161301</v>
      </c>
      <c r="AL22" s="48">
        <v>0.21909217968403513</v>
      </c>
      <c r="AM22" s="48">
        <v>0.17919120755396778</v>
      </c>
      <c r="AN22" s="48">
        <v>0.20245599816534152</v>
      </c>
      <c r="AO22" s="48">
        <v>0.26167395316844949</v>
      </c>
      <c r="AP22" s="48">
        <v>0.49093046689894654</v>
      </c>
      <c r="AQ22" s="48">
        <v>0.39989003707429466</v>
      </c>
      <c r="AR22" s="48">
        <v>0.27742458547527976</v>
      </c>
      <c r="AS22" s="48">
        <v>0.27757500724186263</v>
      </c>
      <c r="AT22" s="48">
        <v>0.58810444724989885</v>
      </c>
      <c r="AU22" s="48">
        <v>0.41985556559680581</v>
      </c>
      <c r="AV22" s="48">
        <v>0.28332361023504515</v>
      </c>
      <c r="AW22" s="48">
        <v>0.48815753646471682</v>
      </c>
      <c r="AX22" s="48">
        <v>0.4882955346202732</v>
      </c>
      <c r="AY22" s="48">
        <v>0.48209669853502862</v>
      </c>
      <c r="AZ22" s="48">
        <v>0.33796409802588329</v>
      </c>
      <c r="BA22" s="48">
        <v>0.40913807680327507</v>
      </c>
      <c r="BB22" s="48">
        <v>0.41604593447790728</v>
      </c>
      <c r="BC22" s="48">
        <v>0.36469796737201327</v>
      </c>
      <c r="BD22" s="48">
        <v>0.22783525289495257</v>
      </c>
      <c r="BE22" s="48">
        <v>0.34724490560694793</v>
      </c>
      <c r="BF22" s="48">
        <v>0.26757474098708228</v>
      </c>
      <c r="BG22" s="48">
        <v>0.20106801648402611</v>
      </c>
      <c r="BH22" s="92">
        <v>0.17808976182596273</v>
      </c>
    </row>
    <row r="23" spans="1:64" ht="15.75" thickBot="1" x14ac:dyDescent="0.3">
      <c r="A23" s="17" t="s">
        <v>75</v>
      </c>
      <c r="B23" s="80" t="s">
        <v>76</v>
      </c>
      <c r="C23" s="89">
        <v>3.1245298934248913</v>
      </c>
      <c r="D23" s="89">
        <v>2.6666053495363848</v>
      </c>
      <c r="E23" s="89">
        <v>5.7286792221478713</v>
      </c>
      <c r="F23" s="89">
        <v>8.3924124924880417</v>
      </c>
      <c r="G23" s="89">
        <v>6.1865181027480949</v>
      </c>
      <c r="H23" s="89">
        <v>6.8723307061039156</v>
      </c>
      <c r="I23" s="89">
        <v>7.1288298085088826</v>
      </c>
      <c r="J23" s="89">
        <v>6.7612365679758435</v>
      </c>
      <c r="K23" s="89">
        <v>6.4076861526118707</v>
      </c>
      <c r="L23" s="100">
        <v>5.4164144964688496</v>
      </c>
      <c r="M23" s="90">
        <v>7.0577519631129269</v>
      </c>
      <c r="N23" s="90">
        <v>11.385687299107641</v>
      </c>
      <c r="O23" s="90">
        <v>10.330323360861939</v>
      </c>
      <c r="P23" s="90">
        <v>5.3466491881566931</v>
      </c>
      <c r="Q23" s="90">
        <v>6.4985372269648209</v>
      </c>
      <c r="R23" s="90">
        <v>6.8452458488705794</v>
      </c>
      <c r="S23" s="90">
        <v>6.7560090186993218</v>
      </c>
      <c r="T23" s="90">
        <v>3.2167780624274771</v>
      </c>
      <c r="U23" s="90">
        <v>9.3508280042891396</v>
      </c>
      <c r="V23" s="90">
        <v>5.8149695006735476</v>
      </c>
      <c r="W23" s="90">
        <v>1.7773764843997317</v>
      </c>
      <c r="X23" s="90">
        <v>1.4693492188195378</v>
      </c>
      <c r="Y23" s="90">
        <v>2.6273625586290206</v>
      </c>
      <c r="Z23" s="90">
        <v>2.2781137497986719</v>
      </c>
      <c r="AA23" s="90">
        <v>1.6169775023541881</v>
      </c>
      <c r="AB23" s="90">
        <v>5.4376328166827239</v>
      </c>
      <c r="AC23" s="90">
        <v>6.0973717426419869</v>
      </c>
      <c r="AD23" s="90">
        <v>4.370958849841573</v>
      </c>
      <c r="AE23" s="90">
        <v>2.1121211478212398</v>
      </c>
      <c r="AF23" s="90">
        <v>0.55601653228477654</v>
      </c>
      <c r="AG23" s="90">
        <v>0.80133205604202629</v>
      </c>
      <c r="AH23" s="90">
        <v>1.1030975057726697</v>
      </c>
      <c r="AI23" s="90">
        <v>0.35069250639947042</v>
      </c>
      <c r="AJ23" s="90">
        <v>0.10871909080886866</v>
      </c>
      <c r="AK23" s="91">
        <v>0.40957773103841377</v>
      </c>
      <c r="AL23" s="91">
        <v>0.4530355208684882</v>
      </c>
      <c r="AM23" s="91">
        <v>0.36690365282603388</v>
      </c>
      <c r="AN23" s="91">
        <v>0.44264220499807722</v>
      </c>
      <c r="AO23" s="91">
        <v>0.71633137518421053</v>
      </c>
      <c r="AP23" s="91">
        <v>1.4223286385086518</v>
      </c>
      <c r="AQ23" s="91">
        <v>1.1332067049725096</v>
      </c>
      <c r="AR23" s="91">
        <v>0.77033724268662152</v>
      </c>
      <c r="AS23" s="91">
        <v>0.97598977643374507</v>
      </c>
      <c r="AT23" s="91">
        <v>2.2224516314161202</v>
      </c>
      <c r="AU23" s="91">
        <v>1.5808199548045112</v>
      </c>
      <c r="AV23" s="91">
        <v>0.89386931507224077</v>
      </c>
      <c r="AW23" s="91">
        <v>1.6972209325308578</v>
      </c>
      <c r="AX23" s="91">
        <v>1.826181017865889</v>
      </c>
      <c r="AY23" s="91">
        <v>1.6783327798560657</v>
      </c>
      <c r="AZ23" s="91">
        <v>1.0375761380391144</v>
      </c>
      <c r="BA23" s="91">
        <v>1.4148177813376053</v>
      </c>
      <c r="BB23" s="91">
        <v>1.5824675635987848</v>
      </c>
      <c r="BC23" s="91">
        <v>0.94257653018421872</v>
      </c>
      <c r="BD23" s="91">
        <v>0.71523424992612417</v>
      </c>
      <c r="BE23" s="91">
        <v>0.93998197222967761</v>
      </c>
      <c r="BF23" s="91">
        <v>0.79919824386701677</v>
      </c>
      <c r="BG23" s="91">
        <v>0.4529485293792872</v>
      </c>
      <c r="BH23" s="93">
        <v>0.46251745547182704</v>
      </c>
    </row>
    <row r="25" spans="1:64" ht="15.75" thickBot="1" x14ac:dyDescent="0.3"/>
    <row r="26" spans="1:64" ht="15.75" thickBot="1" x14ac:dyDescent="0.3">
      <c r="A26" s="137" t="s">
        <v>239</v>
      </c>
      <c r="B26" s="138"/>
      <c r="C26" s="137"/>
      <c r="D26" s="137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39"/>
      <c r="Q26" s="139"/>
      <c r="R26" s="139"/>
      <c r="S26" s="139"/>
      <c r="T26" s="139"/>
      <c r="U26" s="139"/>
      <c r="V26" s="139"/>
      <c r="W26" s="139"/>
      <c r="X26" s="139"/>
      <c r="Y26" s="139"/>
      <c r="Z26" s="139"/>
      <c r="AA26" s="139"/>
      <c r="AB26" s="139"/>
      <c r="AC26" s="139"/>
      <c r="AD26" s="139"/>
      <c r="AE26" s="139"/>
      <c r="AF26" s="139"/>
      <c r="AG26" s="139"/>
      <c r="AH26" s="139"/>
      <c r="AI26" s="139"/>
      <c r="AJ26" s="139"/>
      <c r="AK26" s="139"/>
      <c r="AL26" s="139"/>
      <c r="AM26" s="139"/>
      <c r="AN26" s="139"/>
      <c r="AO26" s="139"/>
      <c r="AP26" s="139"/>
      <c r="AQ26" s="139"/>
      <c r="AR26" s="139"/>
      <c r="AS26" s="139"/>
      <c r="AT26" s="139"/>
      <c r="AU26" s="139"/>
      <c r="AV26" s="139"/>
      <c r="AW26" s="139"/>
      <c r="AX26" s="139"/>
      <c r="AY26" s="139"/>
      <c r="AZ26" s="139"/>
      <c r="BA26" s="139"/>
      <c r="BB26" s="139"/>
      <c r="BC26" s="139"/>
      <c r="BD26" s="139"/>
      <c r="BE26" s="139"/>
      <c r="BF26" s="139"/>
      <c r="BG26" s="139"/>
      <c r="BH26" s="139"/>
      <c r="BI26" s="11"/>
    </row>
    <row r="27" spans="1:64" x14ac:dyDescent="0.25">
      <c r="A27" s="135"/>
      <c r="B27" s="136" t="s">
        <v>4</v>
      </c>
      <c r="C27" s="140" t="s">
        <v>18</v>
      </c>
      <c r="D27" s="140" t="s">
        <v>18</v>
      </c>
      <c r="E27" s="140" t="s">
        <v>18</v>
      </c>
      <c r="F27" s="140" t="s">
        <v>18</v>
      </c>
      <c r="G27" s="140" t="s">
        <v>19</v>
      </c>
      <c r="H27" s="140" t="s">
        <v>19</v>
      </c>
      <c r="I27" s="140" t="s">
        <v>19</v>
      </c>
      <c r="J27" s="140" t="s">
        <v>19</v>
      </c>
      <c r="K27" s="140" t="s">
        <v>20</v>
      </c>
      <c r="L27" s="140" t="s">
        <v>20</v>
      </c>
      <c r="M27" s="140" t="s">
        <v>20</v>
      </c>
      <c r="N27" s="140" t="s">
        <v>20</v>
      </c>
      <c r="O27" s="140" t="s">
        <v>21</v>
      </c>
      <c r="P27" s="140" t="s">
        <v>21</v>
      </c>
      <c r="Q27" s="140" t="s">
        <v>21</v>
      </c>
      <c r="R27" s="140" t="s">
        <v>21</v>
      </c>
      <c r="S27" s="140" t="s">
        <v>22</v>
      </c>
      <c r="T27" s="140" t="s">
        <v>22</v>
      </c>
      <c r="U27" s="140" t="s">
        <v>22</v>
      </c>
      <c r="V27" s="140" t="s">
        <v>22</v>
      </c>
      <c r="W27" s="140" t="s">
        <v>23</v>
      </c>
      <c r="X27" s="140" t="s">
        <v>23</v>
      </c>
      <c r="Y27" s="140" t="s">
        <v>23</v>
      </c>
      <c r="Z27" s="140" t="s">
        <v>23</v>
      </c>
      <c r="AA27" s="140" t="s">
        <v>24</v>
      </c>
      <c r="AB27" s="140" t="s">
        <v>24</v>
      </c>
      <c r="AC27" s="140" t="s">
        <v>24</v>
      </c>
      <c r="AD27" s="140" t="s">
        <v>24</v>
      </c>
      <c r="AE27" s="140" t="s">
        <v>25</v>
      </c>
      <c r="AF27" s="140" t="s">
        <v>25</v>
      </c>
      <c r="AG27" s="140" t="s">
        <v>25</v>
      </c>
      <c r="AH27" s="140" t="s">
        <v>25</v>
      </c>
      <c r="AI27" s="140" t="s">
        <v>26</v>
      </c>
      <c r="AJ27" s="140" t="s">
        <v>26</v>
      </c>
      <c r="AK27" s="140" t="s">
        <v>26</v>
      </c>
      <c r="AL27" s="140" t="s">
        <v>26</v>
      </c>
      <c r="AM27" s="140" t="s">
        <v>27</v>
      </c>
      <c r="AN27" s="140" t="s">
        <v>27</v>
      </c>
      <c r="AO27" s="140" t="s">
        <v>27</v>
      </c>
      <c r="AP27" s="140" t="s">
        <v>27</v>
      </c>
      <c r="AQ27" s="140" t="s">
        <v>28</v>
      </c>
      <c r="AR27" s="140" t="s">
        <v>28</v>
      </c>
      <c r="AS27" s="140" t="s">
        <v>28</v>
      </c>
      <c r="AT27" s="140" t="s">
        <v>28</v>
      </c>
      <c r="AU27" s="140" t="s">
        <v>29</v>
      </c>
      <c r="AV27" s="140" t="s">
        <v>29</v>
      </c>
      <c r="AW27" s="140" t="s">
        <v>29</v>
      </c>
      <c r="AX27" s="140" t="s">
        <v>29</v>
      </c>
      <c r="AY27" s="140" t="s">
        <v>30</v>
      </c>
      <c r="AZ27" s="140" t="s">
        <v>30</v>
      </c>
      <c r="BA27" s="140" t="s">
        <v>30</v>
      </c>
      <c r="BB27" s="140" t="s">
        <v>30</v>
      </c>
      <c r="BC27" s="140" t="s">
        <v>262</v>
      </c>
      <c r="BD27" s="140" t="s">
        <v>262</v>
      </c>
      <c r="BE27" s="140" t="s">
        <v>262</v>
      </c>
      <c r="BF27" s="140" t="s">
        <v>262</v>
      </c>
      <c r="BG27" s="140" t="s">
        <v>264</v>
      </c>
      <c r="BH27" s="201" t="s">
        <v>265</v>
      </c>
      <c r="BJ27" s="28" t="s">
        <v>31</v>
      </c>
      <c r="BK27" s="29"/>
      <c r="BL27" s="30"/>
    </row>
    <row r="28" spans="1:64" x14ac:dyDescent="0.25">
      <c r="A28" s="13" t="s">
        <v>55</v>
      </c>
      <c r="B28" s="3" t="s">
        <v>218</v>
      </c>
      <c r="C28" s="113" t="s">
        <v>214</v>
      </c>
      <c r="D28" s="113" t="s">
        <v>215</v>
      </c>
      <c r="E28" s="113" t="s">
        <v>216</v>
      </c>
      <c r="F28" s="113" t="s">
        <v>217</v>
      </c>
      <c r="G28" s="113" t="s">
        <v>214</v>
      </c>
      <c r="H28" s="113" t="s">
        <v>215</v>
      </c>
      <c r="I28" s="113" t="s">
        <v>216</v>
      </c>
      <c r="J28" s="113" t="s">
        <v>217</v>
      </c>
      <c r="K28" s="113" t="s">
        <v>214</v>
      </c>
      <c r="L28" s="113" t="s">
        <v>215</v>
      </c>
      <c r="M28" s="113" t="s">
        <v>216</v>
      </c>
      <c r="N28" s="113" t="s">
        <v>217</v>
      </c>
      <c r="O28" s="113" t="s">
        <v>214</v>
      </c>
      <c r="P28" s="113" t="s">
        <v>215</v>
      </c>
      <c r="Q28" s="113" t="s">
        <v>216</v>
      </c>
      <c r="R28" s="113" t="s">
        <v>217</v>
      </c>
      <c r="S28" s="113" t="s">
        <v>214</v>
      </c>
      <c r="T28" s="113" t="s">
        <v>215</v>
      </c>
      <c r="U28" s="113" t="s">
        <v>216</v>
      </c>
      <c r="V28" s="113" t="s">
        <v>217</v>
      </c>
      <c r="W28" s="113" t="s">
        <v>214</v>
      </c>
      <c r="X28" s="113" t="s">
        <v>215</v>
      </c>
      <c r="Y28" s="113" t="s">
        <v>216</v>
      </c>
      <c r="Z28" s="113" t="s">
        <v>217</v>
      </c>
      <c r="AA28" s="113" t="s">
        <v>214</v>
      </c>
      <c r="AB28" s="113" t="s">
        <v>215</v>
      </c>
      <c r="AC28" s="113" t="s">
        <v>216</v>
      </c>
      <c r="AD28" s="113" t="s">
        <v>217</v>
      </c>
      <c r="AE28" s="113" t="s">
        <v>214</v>
      </c>
      <c r="AF28" s="113" t="s">
        <v>215</v>
      </c>
      <c r="AG28" s="113" t="s">
        <v>216</v>
      </c>
      <c r="AH28" s="113" t="s">
        <v>217</v>
      </c>
      <c r="AI28" s="113" t="s">
        <v>214</v>
      </c>
      <c r="AJ28" s="113" t="s">
        <v>215</v>
      </c>
      <c r="AK28" s="113" t="s">
        <v>216</v>
      </c>
      <c r="AL28" s="113" t="s">
        <v>217</v>
      </c>
      <c r="AM28" s="113" t="s">
        <v>214</v>
      </c>
      <c r="AN28" s="113" t="s">
        <v>215</v>
      </c>
      <c r="AO28" s="113" t="s">
        <v>216</v>
      </c>
      <c r="AP28" s="113" t="s">
        <v>217</v>
      </c>
      <c r="AQ28" s="113" t="s">
        <v>214</v>
      </c>
      <c r="AR28" s="113" t="s">
        <v>215</v>
      </c>
      <c r="AS28" s="113" t="s">
        <v>216</v>
      </c>
      <c r="AT28" s="113" t="s">
        <v>217</v>
      </c>
      <c r="AU28" s="113" t="s">
        <v>214</v>
      </c>
      <c r="AV28" s="113" t="s">
        <v>215</v>
      </c>
      <c r="AW28" s="113" t="s">
        <v>216</v>
      </c>
      <c r="AX28" s="113" t="s">
        <v>217</v>
      </c>
      <c r="AY28" s="113" t="s">
        <v>214</v>
      </c>
      <c r="AZ28" s="113" t="s">
        <v>215</v>
      </c>
      <c r="BA28" s="113" t="s">
        <v>216</v>
      </c>
      <c r="BB28" s="113">
        <v>4</v>
      </c>
      <c r="BC28" s="113" t="s">
        <v>214</v>
      </c>
      <c r="BD28" s="113" t="s">
        <v>215</v>
      </c>
      <c r="BE28" s="113" t="s">
        <v>216</v>
      </c>
      <c r="BF28" s="113">
        <v>4</v>
      </c>
      <c r="BG28" s="113">
        <v>1</v>
      </c>
      <c r="BH28" s="202">
        <v>2</v>
      </c>
      <c r="BJ28" s="224" t="s">
        <v>39</v>
      </c>
      <c r="BK28" s="225"/>
      <c r="BL28" s="226"/>
    </row>
    <row r="29" spans="1:64" x14ac:dyDescent="0.25">
      <c r="A29" s="10" t="s">
        <v>5</v>
      </c>
      <c r="B29" s="2" t="s">
        <v>57</v>
      </c>
      <c r="C29" s="141">
        <v>0</v>
      </c>
      <c r="D29" s="141">
        <v>2.3746218752635814E-2</v>
      </c>
      <c r="E29" s="141">
        <v>0</v>
      </c>
      <c r="F29" s="141">
        <v>0</v>
      </c>
      <c r="G29" s="141">
        <v>0.28042251316846678</v>
      </c>
      <c r="H29" s="141">
        <v>1.7389907635950542E-2</v>
      </c>
      <c r="I29" s="141">
        <v>4.0582008434814371E-3</v>
      </c>
      <c r="J29" s="141">
        <v>6.6542165310990592E-4</v>
      </c>
      <c r="K29" s="141">
        <v>3.2773878033105362E-3</v>
      </c>
      <c r="L29" s="44">
        <v>0.36786561824644298</v>
      </c>
      <c r="M29" s="141">
        <v>2.2630251529200986</v>
      </c>
      <c r="N29" s="141">
        <v>0.57191615496419712</v>
      </c>
      <c r="O29" s="141">
        <v>5.8613929924935027E-2</v>
      </c>
      <c r="P29" s="141">
        <v>3.2322171070023773E-3</v>
      </c>
      <c r="Q29" s="141">
        <v>0.49570845154650411</v>
      </c>
      <c r="R29" s="141">
        <v>4.2223642138799009E-3</v>
      </c>
      <c r="S29" s="141">
        <v>5.6112226598939898</v>
      </c>
      <c r="T29" s="141">
        <v>4.9219567110233147</v>
      </c>
      <c r="U29" s="141">
        <v>3.9895392351708461</v>
      </c>
      <c r="V29" s="141">
        <v>0.22483169314956031</v>
      </c>
      <c r="W29" s="141">
        <v>1.7510708787856517</v>
      </c>
      <c r="X29" s="141">
        <v>4.5596129741995579</v>
      </c>
      <c r="Y29" s="141">
        <v>1.7856165725552358</v>
      </c>
      <c r="Z29" s="141">
        <v>4.9279892263959665E-2</v>
      </c>
      <c r="AA29" s="141">
        <v>0.23693670218853319</v>
      </c>
      <c r="AB29" s="141">
        <v>0.58386745518444871</v>
      </c>
      <c r="AC29" s="141">
        <v>1.4651254460638051E-2</v>
      </c>
      <c r="AD29" s="141">
        <v>2.1997290829742978E-2</v>
      </c>
      <c r="AE29" s="141">
        <v>0.35058424345391587</v>
      </c>
      <c r="AF29" s="141">
        <v>0.42921382061944502</v>
      </c>
      <c r="AG29" s="141">
        <v>1.0187616376433981</v>
      </c>
      <c r="AH29" s="141">
        <v>0.87357811350277348</v>
      </c>
      <c r="AI29" s="141">
        <v>0.27913360325850956</v>
      </c>
      <c r="AJ29" s="141">
        <v>0.51591846391259233</v>
      </c>
      <c r="AK29" s="50">
        <v>3.8642868123643925</v>
      </c>
      <c r="AL29" s="50">
        <v>2.7423317364773099</v>
      </c>
      <c r="AM29" s="50">
        <v>8.1063816315571007</v>
      </c>
      <c r="AN29" s="50">
        <v>7.4494324978592017</v>
      </c>
      <c r="AO29" s="50">
        <v>13.150845002432382</v>
      </c>
      <c r="AP29" s="50">
        <v>4.740820937930069</v>
      </c>
      <c r="AQ29" s="50">
        <v>6.2919350363575131</v>
      </c>
      <c r="AR29" s="50">
        <v>10.058811243038722</v>
      </c>
      <c r="AS29" s="50">
        <v>9.8615200440661539</v>
      </c>
      <c r="AT29" s="50">
        <v>3.1982802135708868</v>
      </c>
      <c r="AU29" s="50">
        <v>2.8024026406668803</v>
      </c>
      <c r="AV29" s="50">
        <v>5.8840474201480637</v>
      </c>
      <c r="AW29" s="50">
        <v>6.091878883875709</v>
      </c>
      <c r="AX29" s="50">
        <v>8.71259924743776</v>
      </c>
      <c r="AY29" s="50">
        <v>11.284318534013259</v>
      </c>
      <c r="AZ29" s="50">
        <v>14.615110771487414</v>
      </c>
      <c r="BA29" s="50">
        <v>11.964361544600774</v>
      </c>
      <c r="BB29" s="50">
        <v>9.4697568272354502</v>
      </c>
      <c r="BC29" s="50">
        <v>16.646157269947583</v>
      </c>
      <c r="BD29" s="50">
        <v>18.904137455143999</v>
      </c>
      <c r="BE29" s="50">
        <v>9.2218066618974017</v>
      </c>
      <c r="BF29" s="50">
        <v>8.6039525826926262</v>
      </c>
      <c r="BG29" s="50">
        <v>12.641474583166834</v>
      </c>
      <c r="BH29" s="99">
        <v>19.399856527379534</v>
      </c>
      <c r="BJ29" s="224"/>
      <c r="BK29" s="225"/>
      <c r="BL29" s="226"/>
    </row>
    <row r="30" spans="1:64" x14ac:dyDescent="0.25">
      <c r="A30" s="15" t="s">
        <v>6</v>
      </c>
      <c r="B30" s="4" t="s">
        <v>58</v>
      </c>
      <c r="C30" s="50">
        <v>0.24598779753466304</v>
      </c>
      <c r="D30" s="50">
        <v>3.6997372927606067</v>
      </c>
      <c r="E30" s="50">
        <v>4.8995022652398586E-2</v>
      </c>
      <c r="F30" s="50">
        <v>1.135515105767213E-2</v>
      </c>
      <c r="G30" s="50">
        <v>3.1317340191110508</v>
      </c>
      <c r="H30" s="50">
        <v>0.67616624104031153</v>
      </c>
      <c r="I30" s="50">
        <v>1.6034150185783299E-2</v>
      </c>
      <c r="J30" s="50">
        <v>0.38394829384441576</v>
      </c>
      <c r="K30" s="50">
        <v>0.68179030274011465</v>
      </c>
      <c r="L30" s="50">
        <v>3.0309570447679035</v>
      </c>
      <c r="M30" s="50">
        <v>1.6875386946474593</v>
      </c>
      <c r="N30" s="50">
        <v>1.8774568549913926</v>
      </c>
      <c r="O30" s="50">
        <v>2.1548774378261406</v>
      </c>
      <c r="P30" s="50">
        <v>2.8159755902964081</v>
      </c>
      <c r="Q30" s="50">
        <v>2.3439459232066486</v>
      </c>
      <c r="R30" s="50">
        <v>1.0196679704315752</v>
      </c>
      <c r="S30" s="50">
        <v>3.0603109072894612</v>
      </c>
      <c r="T30" s="50">
        <v>5.2960853460248796</v>
      </c>
      <c r="U30" s="50">
        <v>3.3905525304794599</v>
      </c>
      <c r="V30" s="50">
        <v>14.141608652805719</v>
      </c>
      <c r="W30" s="50">
        <v>16.421531663755122</v>
      </c>
      <c r="X30" s="50">
        <v>14.83829684882727</v>
      </c>
      <c r="Y30" s="50">
        <v>6.557086717255606</v>
      </c>
      <c r="Z30" s="50">
        <v>6.0204840793554952</v>
      </c>
      <c r="AA30" s="50">
        <v>2.0878089804079889</v>
      </c>
      <c r="AB30" s="50">
        <v>2.582314593016771</v>
      </c>
      <c r="AC30" s="50">
        <v>2.2314611053245725</v>
      </c>
      <c r="AD30" s="50">
        <v>5.7788835771845015</v>
      </c>
      <c r="AE30" s="50">
        <v>6.7290104904605199</v>
      </c>
      <c r="AF30" s="50">
        <v>15.130688886542623</v>
      </c>
      <c r="AG30" s="50">
        <v>11.725971647802853</v>
      </c>
      <c r="AH30" s="50">
        <v>9.5632798727561301</v>
      </c>
      <c r="AI30" s="50">
        <v>11.403995021991058</v>
      </c>
      <c r="AJ30" s="50">
        <v>18.118604788712702</v>
      </c>
      <c r="AK30" s="50">
        <v>26.69881976925619</v>
      </c>
      <c r="AL30" s="50">
        <v>23.567231790815143</v>
      </c>
      <c r="AM30" s="50">
        <v>25.837224190775913</v>
      </c>
      <c r="AN30" s="50">
        <v>26.845825498266663</v>
      </c>
      <c r="AO30" s="50">
        <v>32.740844753293459</v>
      </c>
      <c r="AP30" s="50">
        <v>25.00693496217416</v>
      </c>
      <c r="AQ30" s="50">
        <v>30.834368712471143</v>
      </c>
      <c r="AR30" s="50">
        <v>35.814318444995202</v>
      </c>
      <c r="AS30" s="50">
        <v>35.826399507477561</v>
      </c>
      <c r="AT30" s="50">
        <v>25.629250777693301</v>
      </c>
      <c r="AU30" s="50">
        <v>32.315593259992774</v>
      </c>
      <c r="AV30" s="50">
        <v>39.968865193094828</v>
      </c>
      <c r="AW30" s="50">
        <v>32.598495162778988</v>
      </c>
      <c r="AX30" s="50">
        <v>30.267806052727476</v>
      </c>
      <c r="AY30" s="50">
        <v>29.969017641116942</v>
      </c>
      <c r="AZ30" s="50">
        <v>33.347298991525406</v>
      </c>
      <c r="BA30" s="50">
        <v>35.172304402604112</v>
      </c>
      <c r="BB30" s="50">
        <v>33.028032001638202</v>
      </c>
      <c r="BC30" s="50">
        <v>39.184348294024623</v>
      </c>
      <c r="BD30" s="50">
        <v>38.083604452604988</v>
      </c>
      <c r="BE30" s="50">
        <v>34.126662292780992</v>
      </c>
      <c r="BF30" s="50">
        <v>33.547797793957642</v>
      </c>
      <c r="BG30" s="50">
        <v>39.871379608826928</v>
      </c>
      <c r="BH30" s="99">
        <v>39.499116050400744</v>
      </c>
      <c r="BJ30" s="224"/>
      <c r="BK30" s="225"/>
      <c r="BL30" s="226"/>
    </row>
    <row r="31" spans="1:64" x14ac:dyDescent="0.25">
      <c r="A31" s="15" t="s">
        <v>7</v>
      </c>
      <c r="B31" s="4" t="s">
        <v>59</v>
      </c>
      <c r="C31" s="50">
        <v>10.251023417303037</v>
      </c>
      <c r="D31" s="50">
        <v>13.471570809431599</v>
      </c>
      <c r="E31" s="50">
        <v>4.3072240471968541</v>
      </c>
      <c r="F31" s="50">
        <v>0.77598954935667697</v>
      </c>
      <c r="G31" s="50">
        <v>6.917471749020498</v>
      </c>
      <c r="H31" s="50">
        <v>5.2609490032053134</v>
      </c>
      <c r="I31" s="50">
        <v>3.736042130368141</v>
      </c>
      <c r="J31" s="50">
        <v>3.1609843032818308</v>
      </c>
      <c r="K31" s="50">
        <v>3.9992246636853883</v>
      </c>
      <c r="L31" s="50">
        <v>6.9866525866695435</v>
      </c>
      <c r="M31" s="50">
        <v>3.5745028213187737</v>
      </c>
      <c r="N31" s="50">
        <v>3.4503970655018192</v>
      </c>
      <c r="O31" s="50">
        <v>7.0664981387416104</v>
      </c>
      <c r="P31" s="50">
        <v>9.6110486026785207</v>
      </c>
      <c r="Q31" s="50">
        <v>7.9085922685455774</v>
      </c>
      <c r="R31" s="50">
        <v>7.0613763521873985</v>
      </c>
      <c r="S31" s="50">
        <v>5.316478172171121</v>
      </c>
      <c r="T31" s="50">
        <v>8.629844798677194</v>
      </c>
      <c r="U31" s="50">
        <v>5.9918685377540681</v>
      </c>
      <c r="V31" s="50">
        <v>14.367376012821653</v>
      </c>
      <c r="W31" s="50">
        <v>22.913995774724182</v>
      </c>
      <c r="X31" s="50">
        <v>22.279928666434127</v>
      </c>
      <c r="Y31" s="50">
        <v>6.5141937924700262</v>
      </c>
      <c r="Z31" s="50">
        <v>5.0334524441074153</v>
      </c>
      <c r="AA31" s="50">
        <v>6.480867435853563</v>
      </c>
      <c r="AB31" s="50">
        <v>5.7526749086321916</v>
      </c>
      <c r="AC31" s="50">
        <v>5.5564148347703961</v>
      </c>
      <c r="AD31" s="50">
        <v>11.315854389421542</v>
      </c>
      <c r="AE31" s="50">
        <v>15.758350536356069</v>
      </c>
      <c r="AF31" s="50">
        <v>20.645807771229361</v>
      </c>
      <c r="AG31" s="50">
        <v>18.81354660971602</v>
      </c>
      <c r="AH31" s="50">
        <v>19.300710146251181</v>
      </c>
      <c r="AI31" s="50">
        <v>24.344240720210184</v>
      </c>
      <c r="AJ31" s="50">
        <v>25.08627318138069</v>
      </c>
      <c r="AK31" s="50">
        <v>21.46220748531961</v>
      </c>
      <c r="AL31" s="50">
        <v>21.378811634112434</v>
      </c>
      <c r="AM31" s="50">
        <v>21.147089654266733</v>
      </c>
      <c r="AN31" s="50">
        <v>22.52635959742102</v>
      </c>
      <c r="AO31" s="50">
        <v>19.029418436692584</v>
      </c>
      <c r="AP31" s="50">
        <v>20.728444835854607</v>
      </c>
      <c r="AQ31" s="50">
        <v>21.137832230189211</v>
      </c>
      <c r="AR31" s="50">
        <v>20.176301685911628</v>
      </c>
      <c r="AS31" s="50">
        <v>20.507924507228601</v>
      </c>
      <c r="AT31" s="50">
        <v>20.835432556928783</v>
      </c>
      <c r="AU31" s="50">
        <v>22.784499814359897</v>
      </c>
      <c r="AV31" s="50">
        <v>16.704077720986927</v>
      </c>
      <c r="AW31" s="50">
        <v>17.206898342388186</v>
      </c>
      <c r="AX31" s="50">
        <v>16.61989509424242</v>
      </c>
      <c r="AY31" s="50">
        <v>18.110553823985704</v>
      </c>
      <c r="AZ31" s="50">
        <v>16.614164697091873</v>
      </c>
      <c r="BA31" s="50">
        <v>16.865984349196626</v>
      </c>
      <c r="BB31" s="50">
        <v>20.259298818120836</v>
      </c>
      <c r="BC31" s="50">
        <v>16.878786084157447</v>
      </c>
      <c r="BD31" s="50">
        <v>16.182197468785276</v>
      </c>
      <c r="BE31" s="50">
        <v>17.202714774466887</v>
      </c>
      <c r="BF31" s="50">
        <v>19.851815254329811</v>
      </c>
      <c r="BG31" s="50">
        <v>18.008062014006512</v>
      </c>
      <c r="BH31" s="99">
        <v>18.254340098827441</v>
      </c>
      <c r="BJ31" s="224"/>
      <c r="BK31" s="225"/>
      <c r="BL31" s="226"/>
    </row>
    <row r="32" spans="1:64" x14ac:dyDescent="0.25">
      <c r="A32" s="15" t="s">
        <v>8</v>
      </c>
      <c r="B32" s="4" t="s">
        <v>60</v>
      </c>
      <c r="C32" s="50">
        <v>18.366698956278675</v>
      </c>
      <c r="D32" s="50">
        <v>28.615780596694279</v>
      </c>
      <c r="E32" s="50">
        <v>9.3972691142983464</v>
      </c>
      <c r="F32" s="50">
        <v>3.5876746179837613</v>
      </c>
      <c r="G32" s="50">
        <v>19.741359582719404</v>
      </c>
      <c r="H32" s="50">
        <v>11.63757230412714</v>
      </c>
      <c r="I32" s="50">
        <v>9.7917575386756468</v>
      </c>
      <c r="J32" s="50">
        <v>8.7651943971496813</v>
      </c>
      <c r="K32" s="50">
        <v>11.598800288784686</v>
      </c>
      <c r="L32" s="50">
        <v>14.742052461478327</v>
      </c>
      <c r="M32" s="50">
        <v>10.35786646934609</v>
      </c>
      <c r="N32" s="50">
        <v>7.4822742100654125</v>
      </c>
      <c r="O32" s="50">
        <v>7.7012935239333347</v>
      </c>
      <c r="P32" s="50">
        <v>13.266039707276809</v>
      </c>
      <c r="Q32" s="50">
        <v>14.969637138164474</v>
      </c>
      <c r="R32" s="50">
        <v>8.0001596581468366</v>
      </c>
      <c r="S32" s="50">
        <v>7.8573049372987356</v>
      </c>
      <c r="T32" s="50">
        <v>12.811406295897463</v>
      </c>
      <c r="U32" s="50">
        <v>8.9329511387400995</v>
      </c>
      <c r="V32" s="50">
        <v>13.946657933775914</v>
      </c>
      <c r="W32" s="50">
        <v>22.077841818430127</v>
      </c>
      <c r="X32" s="50">
        <v>21.835675024052559</v>
      </c>
      <c r="Y32" s="50">
        <v>19.685116508127592</v>
      </c>
      <c r="Z32" s="50">
        <v>16.999199732784032</v>
      </c>
      <c r="AA32" s="50">
        <v>14.163640653954246</v>
      </c>
      <c r="AB32" s="50">
        <v>7.583010365373136</v>
      </c>
      <c r="AC32" s="50">
        <v>12.843048191858994</v>
      </c>
      <c r="AD32" s="50">
        <v>15.894593347341528</v>
      </c>
      <c r="AE32" s="50">
        <v>16.385571183731059</v>
      </c>
      <c r="AF32" s="50">
        <v>14.148612252365922</v>
      </c>
      <c r="AG32" s="50">
        <v>18.118304417776169</v>
      </c>
      <c r="AH32" s="50">
        <v>18.362545084206008</v>
      </c>
      <c r="AI32" s="50">
        <v>18.933597436276877</v>
      </c>
      <c r="AJ32" s="50">
        <v>15.658542093462167</v>
      </c>
      <c r="AK32" s="50">
        <v>14.087307249383926</v>
      </c>
      <c r="AL32" s="50">
        <v>14.503278245197123</v>
      </c>
      <c r="AM32" s="50">
        <v>12.1482223217573</v>
      </c>
      <c r="AN32" s="50">
        <v>12.511346774421986</v>
      </c>
      <c r="AO32" s="50">
        <v>9.7426619688681235</v>
      </c>
      <c r="AP32" s="50">
        <v>13.938668002488509</v>
      </c>
      <c r="AQ32" s="50">
        <v>13.281289535632457</v>
      </c>
      <c r="AR32" s="50">
        <v>11.497682041564</v>
      </c>
      <c r="AS32" s="50">
        <v>11.994260934187606</v>
      </c>
      <c r="AT32" s="50">
        <v>13.739176291076543</v>
      </c>
      <c r="AU32" s="50">
        <v>10.78421499666865</v>
      </c>
      <c r="AV32" s="50">
        <v>10.432980495018452</v>
      </c>
      <c r="AW32" s="50">
        <v>11.850983119144736</v>
      </c>
      <c r="AX32" s="50">
        <v>11.775464927957399</v>
      </c>
      <c r="AY32" s="50">
        <v>11.019413204974038</v>
      </c>
      <c r="AZ32" s="50">
        <v>8.8380989375003569</v>
      </c>
      <c r="BA32" s="50">
        <v>10.582974857320691</v>
      </c>
      <c r="BB32" s="50">
        <v>11.291558752419279</v>
      </c>
      <c r="BC32" s="50">
        <v>8.583515527133164</v>
      </c>
      <c r="BD32" s="50">
        <v>9.1313015010279699</v>
      </c>
      <c r="BE32" s="50">
        <v>11.399977018566775</v>
      </c>
      <c r="BF32" s="50">
        <v>12.615249701082194</v>
      </c>
      <c r="BG32" s="50">
        <v>10.752925468020557</v>
      </c>
      <c r="BH32" s="99">
        <v>8.4878683383621638</v>
      </c>
      <c r="BJ32" s="224"/>
      <c r="BK32" s="225"/>
      <c r="BL32" s="226"/>
    </row>
    <row r="33" spans="1:64" ht="15.75" thickBot="1" x14ac:dyDescent="0.3">
      <c r="A33" s="15" t="s">
        <v>9</v>
      </c>
      <c r="B33" s="4" t="s">
        <v>61</v>
      </c>
      <c r="C33" s="50">
        <v>22.017161213918587</v>
      </c>
      <c r="D33" s="50">
        <v>13.47024830962483</v>
      </c>
      <c r="E33" s="50">
        <v>14.559989636468224</v>
      </c>
      <c r="F33" s="50">
        <v>9.4518455374093655</v>
      </c>
      <c r="G33" s="50">
        <v>10.533590364768981</v>
      </c>
      <c r="H33" s="50">
        <v>10.401949742195429</v>
      </c>
      <c r="I33" s="50">
        <v>9.2492073028317439</v>
      </c>
      <c r="J33" s="50">
        <v>11.632727751410044</v>
      </c>
      <c r="K33" s="50">
        <v>10.45742657636891</v>
      </c>
      <c r="L33" s="50">
        <v>9.8931892189102317</v>
      </c>
      <c r="M33" s="50">
        <v>8.5316656759497462</v>
      </c>
      <c r="N33" s="50">
        <v>8.682188850416324</v>
      </c>
      <c r="O33" s="50">
        <v>10.641467140660041</v>
      </c>
      <c r="P33" s="50">
        <v>14.14969384099329</v>
      </c>
      <c r="Q33" s="50">
        <v>14.168861711657899</v>
      </c>
      <c r="R33" s="50">
        <v>12.425659175378867</v>
      </c>
      <c r="S33" s="50">
        <v>8.8657232196644387</v>
      </c>
      <c r="T33" s="50">
        <v>12.058970373976965</v>
      </c>
      <c r="U33" s="50">
        <v>13.62709629118338</v>
      </c>
      <c r="V33" s="50">
        <v>13.090251105822414</v>
      </c>
      <c r="W33" s="50">
        <v>12.276646462622178</v>
      </c>
      <c r="X33" s="50">
        <v>11.334744544572937</v>
      </c>
      <c r="Y33" s="50">
        <v>18.056685736072598</v>
      </c>
      <c r="Z33" s="50">
        <v>23.224423709363339</v>
      </c>
      <c r="AA33" s="50">
        <v>19.113030661234568</v>
      </c>
      <c r="AB33" s="50">
        <v>11.065251093888575</v>
      </c>
      <c r="AC33" s="50">
        <v>11.131657673602682</v>
      </c>
      <c r="AD33" s="50">
        <v>10.011122128901253</v>
      </c>
      <c r="AE33" s="50">
        <v>11.876973836484012</v>
      </c>
      <c r="AF33" s="50">
        <v>12.157079798358037</v>
      </c>
      <c r="AG33" s="50">
        <v>12.546583924584661</v>
      </c>
      <c r="AH33" s="50">
        <v>13.818918737280352</v>
      </c>
      <c r="AI33" s="50">
        <v>16.13910769432308</v>
      </c>
      <c r="AJ33" s="50">
        <v>14.236876206453417</v>
      </c>
      <c r="AK33" s="50">
        <v>11.732691222511376</v>
      </c>
      <c r="AL33" s="50">
        <v>12.067624383375508</v>
      </c>
      <c r="AM33" s="50">
        <v>10.225783076587552</v>
      </c>
      <c r="AN33" s="50">
        <v>10.231206189902405</v>
      </c>
      <c r="AO33" s="50">
        <v>7.8699614696349283</v>
      </c>
      <c r="AP33" s="50">
        <v>10.910311413466484</v>
      </c>
      <c r="AQ33" s="50">
        <v>8.4872369162686567</v>
      </c>
      <c r="AR33" s="50">
        <v>6.4331049119271828</v>
      </c>
      <c r="AS33" s="50">
        <v>6.6857031615043656</v>
      </c>
      <c r="AT33" s="50">
        <v>9.8635572702616905</v>
      </c>
      <c r="AU33" s="50">
        <v>8.2277727765147475</v>
      </c>
      <c r="AV33" s="50">
        <v>7.6192649840790665</v>
      </c>
      <c r="AW33" s="50">
        <v>8.2432887845839762</v>
      </c>
      <c r="AX33" s="50">
        <v>8.1295014311458225</v>
      </c>
      <c r="AY33" s="50">
        <v>7.2292026619797198</v>
      </c>
      <c r="AZ33" s="50">
        <v>5.7390586029691297</v>
      </c>
      <c r="BA33" s="50">
        <v>6.7664677271198608</v>
      </c>
      <c r="BB33" s="50">
        <v>7.6292755037778717</v>
      </c>
      <c r="BC33" s="50">
        <v>5.5143807927945723</v>
      </c>
      <c r="BD33" s="50">
        <v>5.3920493248720192</v>
      </c>
      <c r="BE33" s="50">
        <v>7.3317691132008562</v>
      </c>
      <c r="BF33" s="50">
        <v>8.17322919027675</v>
      </c>
      <c r="BG33" s="50">
        <v>6.4202026006574684</v>
      </c>
      <c r="BH33" s="99">
        <v>4.5972927611920094</v>
      </c>
      <c r="BJ33" s="227"/>
      <c r="BK33" s="228"/>
      <c r="BL33" s="229"/>
    </row>
    <row r="34" spans="1:64" x14ac:dyDescent="0.25">
      <c r="A34" s="15" t="s">
        <v>10</v>
      </c>
      <c r="B34" s="4" t="s">
        <v>62</v>
      </c>
      <c r="C34" s="50">
        <v>10.726928478045199</v>
      </c>
      <c r="D34" s="50">
        <v>9.1697728268609691</v>
      </c>
      <c r="E34" s="50">
        <v>22.015790124219762</v>
      </c>
      <c r="F34" s="50">
        <v>17.053745003652192</v>
      </c>
      <c r="G34" s="50">
        <v>11.457199905489231</v>
      </c>
      <c r="H34" s="50">
        <v>15.425916726630003</v>
      </c>
      <c r="I34" s="50">
        <v>12.839494751157085</v>
      </c>
      <c r="J34" s="50">
        <v>12.329568879097225</v>
      </c>
      <c r="K34" s="50">
        <v>12.070962624981624</v>
      </c>
      <c r="L34" s="50">
        <v>12.667147776057389</v>
      </c>
      <c r="M34" s="50">
        <v>11.624309810910361</v>
      </c>
      <c r="N34" s="50">
        <v>6.7646871295605928</v>
      </c>
      <c r="O34" s="50">
        <v>6.4069111557726144</v>
      </c>
      <c r="P34" s="50">
        <v>8.4340112256601287</v>
      </c>
      <c r="Q34" s="50">
        <v>11.61562644152945</v>
      </c>
      <c r="R34" s="50">
        <v>12.021598712442813</v>
      </c>
      <c r="S34" s="50">
        <v>11.215766697762044</v>
      </c>
      <c r="T34" s="50">
        <v>12.144802979657394</v>
      </c>
      <c r="U34" s="50">
        <v>11.384912653857846</v>
      </c>
      <c r="V34" s="50">
        <v>10.252403682905516</v>
      </c>
      <c r="W34" s="50">
        <v>6.9792838394008623</v>
      </c>
      <c r="X34" s="50">
        <v>9.2549168797218719</v>
      </c>
      <c r="Y34" s="50">
        <v>15.296122985606452</v>
      </c>
      <c r="Z34" s="50">
        <v>19.259383757071372</v>
      </c>
      <c r="AA34" s="50">
        <v>17.623714247478077</v>
      </c>
      <c r="AB34" s="50">
        <v>11.155755999356183</v>
      </c>
      <c r="AC34" s="50">
        <v>10.655279803066255</v>
      </c>
      <c r="AD34" s="50">
        <v>11.6761964329354</v>
      </c>
      <c r="AE34" s="50">
        <v>11.80035401964285</v>
      </c>
      <c r="AF34" s="50">
        <v>9.0605430850013864</v>
      </c>
      <c r="AG34" s="50">
        <v>10.148128801827811</v>
      </c>
      <c r="AH34" s="50">
        <v>14.343748007506424</v>
      </c>
      <c r="AI34" s="50">
        <v>15.426551321768114</v>
      </c>
      <c r="AJ34" s="50">
        <v>12.854623371455917</v>
      </c>
      <c r="AK34" s="50">
        <v>10.624401070409725</v>
      </c>
      <c r="AL34" s="50">
        <v>10.21358912950242</v>
      </c>
      <c r="AM34" s="50">
        <v>9.1298393394414514</v>
      </c>
      <c r="AN34" s="50">
        <v>7.629368480915848</v>
      </c>
      <c r="AO34" s="50">
        <v>5.4798012957846627</v>
      </c>
      <c r="AP34" s="50">
        <v>8.309969917076705</v>
      </c>
      <c r="AQ34" s="50">
        <v>6.0943986570318245</v>
      </c>
      <c r="AR34" s="50">
        <v>4.5158976016952748</v>
      </c>
      <c r="AS34" s="50">
        <v>4.5277738020783804</v>
      </c>
      <c r="AT34" s="50">
        <v>7.0036102643508844</v>
      </c>
      <c r="AU34" s="50">
        <v>6.6228250863353626</v>
      </c>
      <c r="AV34" s="50">
        <v>5.653235685210503</v>
      </c>
      <c r="AW34" s="50">
        <v>6.2326007603896452</v>
      </c>
      <c r="AX34" s="50">
        <v>6.7468036429769747</v>
      </c>
      <c r="AY34" s="50">
        <v>4.9776478698088118</v>
      </c>
      <c r="AZ34" s="50">
        <v>4.5819515212142656</v>
      </c>
      <c r="BA34" s="50">
        <v>4.61312197888798</v>
      </c>
      <c r="BB34" s="50">
        <v>5.7134631075537756</v>
      </c>
      <c r="BC34" s="50">
        <v>3.9206111137637278</v>
      </c>
      <c r="BD34" s="50">
        <v>3.6254419122251633</v>
      </c>
      <c r="BE34" s="50">
        <v>5.7788667188073379</v>
      </c>
      <c r="BF34" s="50">
        <v>5.9166229998040336</v>
      </c>
      <c r="BG34" s="50">
        <v>3.8273439659845301</v>
      </c>
      <c r="BH34" s="99">
        <v>3.0434832403572449</v>
      </c>
    </row>
    <row r="35" spans="1:64" x14ac:dyDescent="0.25">
      <c r="A35" s="15" t="s">
        <v>11</v>
      </c>
      <c r="B35" s="4" t="s">
        <v>63</v>
      </c>
      <c r="C35" s="50">
        <v>7.2832107200769158</v>
      </c>
      <c r="D35" s="50">
        <v>7.2927929344419216</v>
      </c>
      <c r="E35" s="50">
        <v>10.86723864171179</v>
      </c>
      <c r="F35" s="50">
        <v>15.537588315582099</v>
      </c>
      <c r="G35" s="50">
        <v>13.105053993840574</v>
      </c>
      <c r="H35" s="50">
        <v>21.628479033989013</v>
      </c>
      <c r="I35" s="50">
        <v>19.683125461691294</v>
      </c>
      <c r="J35" s="50">
        <v>21.300610018067644</v>
      </c>
      <c r="K35" s="50">
        <v>20.901681175090232</v>
      </c>
      <c r="L35" s="50">
        <v>18.850656001325781</v>
      </c>
      <c r="M35" s="50">
        <v>17.084312928009084</v>
      </c>
      <c r="N35" s="50">
        <v>13.591246992568765</v>
      </c>
      <c r="O35" s="50">
        <v>8.5976711693290166</v>
      </c>
      <c r="P35" s="50">
        <v>5.3449643248289735</v>
      </c>
      <c r="Q35" s="50">
        <v>14.136811742134137</v>
      </c>
      <c r="R35" s="50">
        <v>10.245995598845052</v>
      </c>
      <c r="S35" s="50">
        <v>8.5027173140459738</v>
      </c>
      <c r="T35" s="50">
        <v>8.6782243019871501</v>
      </c>
      <c r="U35" s="50">
        <v>6.9027902946086321</v>
      </c>
      <c r="V35" s="50">
        <v>6.1418984077062726</v>
      </c>
      <c r="W35" s="50">
        <v>5.376303613559438</v>
      </c>
      <c r="X35" s="50">
        <v>4.2088864144246365</v>
      </c>
      <c r="Y35" s="50">
        <v>10.180744548215118</v>
      </c>
      <c r="Z35" s="50">
        <v>9.9951091831061305</v>
      </c>
      <c r="AA35" s="50">
        <v>14.037418553008624</v>
      </c>
      <c r="AB35" s="50">
        <v>13.535660785725003</v>
      </c>
      <c r="AC35" s="50">
        <v>9.8626110428038523</v>
      </c>
      <c r="AD35" s="50">
        <v>15.235162812976794</v>
      </c>
      <c r="AE35" s="50">
        <v>13.708666332843009</v>
      </c>
      <c r="AF35" s="50">
        <v>9.6682626381993089</v>
      </c>
      <c r="AG35" s="50">
        <v>8.2128522568838669</v>
      </c>
      <c r="AH35" s="50">
        <v>9.3308840381662677</v>
      </c>
      <c r="AI35" s="50">
        <v>6.2706355694750044</v>
      </c>
      <c r="AJ35" s="50">
        <v>6.9268842181106471</v>
      </c>
      <c r="AK35" s="50">
        <v>6.522797757184164</v>
      </c>
      <c r="AL35" s="50">
        <v>7.9201341478131031</v>
      </c>
      <c r="AM35" s="50">
        <v>7.2398089239189822</v>
      </c>
      <c r="AN35" s="50">
        <v>5.5645932701589098</v>
      </c>
      <c r="AO35" s="50">
        <v>3.7012490851637394</v>
      </c>
      <c r="AP35" s="50">
        <v>4.2205192289219786</v>
      </c>
      <c r="AQ35" s="50">
        <v>3.5581414828141602</v>
      </c>
      <c r="AR35" s="50">
        <v>3.618023817393051</v>
      </c>
      <c r="AS35" s="50">
        <v>3.7478684990073985</v>
      </c>
      <c r="AT35" s="50">
        <v>5.2807020155908475</v>
      </c>
      <c r="AU35" s="50">
        <v>4.5757487907963199</v>
      </c>
      <c r="AV35" s="50">
        <v>3.7145621496553636</v>
      </c>
      <c r="AW35" s="50">
        <v>5.0558795138652179</v>
      </c>
      <c r="AX35" s="50">
        <v>4.7377656786738012</v>
      </c>
      <c r="AY35" s="50">
        <v>4.5784849317395926</v>
      </c>
      <c r="AZ35" s="50">
        <v>3.9871459403506662</v>
      </c>
      <c r="BA35" s="50">
        <v>3.9881941342114113</v>
      </c>
      <c r="BB35" s="50">
        <v>3.4569367944587133</v>
      </c>
      <c r="BC35" s="50">
        <v>2.3742811550373095</v>
      </c>
      <c r="BD35" s="50">
        <v>2.6668075999374223</v>
      </c>
      <c r="BE35" s="50">
        <v>4.2212197704574912</v>
      </c>
      <c r="BF35" s="50">
        <v>3.6004973871577408</v>
      </c>
      <c r="BG35" s="50">
        <v>2.7868878187290314</v>
      </c>
      <c r="BH35" s="99">
        <v>2.2340030110509317</v>
      </c>
    </row>
    <row r="36" spans="1:64" x14ac:dyDescent="0.25">
      <c r="A36" s="15" t="s">
        <v>12</v>
      </c>
      <c r="B36" s="4" t="s">
        <v>64</v>
      </c>
      <c r="C36" s="50">
        <v>12.249117234687176</v>
      </c>
      <c r="D36" s="50">
        <v>7.9183647319278201</v>
      </c>
      <c r="E36" s="50">
        <v>6.4061660637119502</v>
      </c>
      <c r="F36" s="50">
        <v>15.626932856568827</v>
      </c>
      <c r="G36" s="50">
        <v>9.3709321242985624</v>
      </c>
      <c r="H36" s="50">
        <v>4.2874056265580478</v>
      </c>
      <c r="I36" s="50">
        <v>8.2431708000246324</v>
      </c>
      <c r="J36" s="50">
        <v>6.4030632541144037</v>
      </c>
      <c r="K36" s="50">
        <v>5.7691077171246015</v>
      </c>
      <c r="L36" s="50">
        <v>7.2435868407267776</v>
      </c>
      <c r="M36" s="50">
        <v>12.458262880491985</v>
      </c>
      <c r="N36" s="50">
        <v>12.560425132691314</v>
      </c>
      <c r="O36" s="50">
        <v>19.405571654069995</v>
      </c>
      <c r="P36" s="50">
        <v>21.426333178980787</v>
      </c>
      <c r="Q36" s="50">
        <v>9.0389374978213137</v>
      </c>
      <c r="R36" s="50">
        <v>16.032778741187876</v>
      </c>
      <c r="S36" s="50">
        <v>11.317930839516199</v>
      </c>
      <c r="T36" s="50">
        <v>14.966507331057876</v>
      </c>
      <c r="U36" s="50">
        <v>10.496413003848271</v>
      </c>
      <c r="V36" s="50">
        <v>6.1683989079862185</v>
      </c>
      <c r="W36" s="50">
        <v>2.697955850521776</v>
      </c>
      <c r="X36" s="50">
        <v>1.9116034911666735</v>
      </c>
      <c r="Y36" s="50">
        <v>4.6191384817787444</v>
      </c>
      <c r="Z36" s="50">
        <v>4.809303278971452</v>
      </c>
      <c r="AA36" s="50">
        <v>7.2119193028484228</v>
      </c>
      <c r="AB36" s="50">
        <v>10.2796278217384</v>
      </c>
      <c r="AC36" s="50">
        <v>16.273660633873963</v>
      </c>
      <c r="AD36" s="50">
        <v>10.940062551565125</v>
      </c>
      <c r="AE36" s="50">
        <v>11.094153887154418</v>
      </c>
      <c r="AF36" s="50">
        <v>7.5248822695016857</v>
      </c>
      <c r="AG36" s="50">
        <v>10.124590412760771</v>
      </c>
      <c r="AH36" s="50">
        <v>5.3950436237620689</v>
      </c>
      <c r="AI36" s="50">
        <v>3.0013912710176536</v>
      </c>
      <c r="AJ36" s="50">
        <v>2.9879179907408902</v>
      </c>
      <c r="AK36" s="50">
        <v>2.5708290336210653</v>
      </c>
      <c r="AL36" s="50">
        <v>3.9314899076577419</v>
      </c>
      <c r="AM36" s="50">
        <v>3.3355064290019159</v>
      </c>
      <c r="AN36" s="50">
        <v>3.0800037477584268</v>
      </c>
      <c r="AO36" s="50">
        <v>2.5309330327681376</v>
      </c>
      <c r="AP36" s="50">
        <v>2.9314466645300699</v>
      </c>
      <c r="AQ36" s="50">
        <v>2.7298018179628976</v>
      </c>
      <c r="AR36" s="50">
        <v>2.4370373986368339</v>
      </c>
      <c r="AS36" s="50">
        <v>2.0067985435987996</v>
      </c>
      <c r="AT36" s="50">
        <v>3.8593855586544281</v>
      </c>
      <c r="AU36" s="50">
        <v>3.6270515774322662</v>
      </c>
      <c r="AV36" s="50">
        <v>3.1139440060964274</v>
      </c>
      <c r="AW36" s="50">
        <v>3.5587568862362464</v>
      </c>
      <c r="AX36" s="50">
        <v>3.6625552895568561</v>
      </c>
      <c r="AY36" s="50">
        <v>3.2114177979633745</v>
      </c>
      <c r="AZ36" s="50">
        <v>2.9258760676466515</v>
      </c>
      <c r="BA36" s="50">
        <v>2.7420528754210105</v>
      </c>
      <c r="BB36" s="50">
        <v>2.3882340522257359</v>
      </c>
      <c r="BC36" s="50">
        <v>1.8362757913775285</v>
      </c>
      <c r="BD36" s="50">
        <v>1.5836600724964289</v>
      </c>
      <c r="BE36" s="50">
        <v>3.5921462805291662</v>
      </c>
      <c r="BF36" s="50">
        <v>2.5732213415617387</v>
      </c>
      <c r="BG36" s="50">
        <v>1.9044365222031341</v>
      </c>
      <c r="BH36" s="99">
        <v>1.3452380208691235</v>
      </c>
    </row>
    <row r="37" spans="1:64" x14ac:dyDescent="0.25">
      <c r="A37" s="15" t="s">
        <v>13</v>
      </c>
      <c r="B37" s="4" t="s">
        <v>65</v>
      </c>
      <c r="C37" s="50">
        <v>3.9448844731900592</v>
      </c>
      <c r="D37" s="50">
        <v>3.4301824432566761</v>
      </c>
      <c r="E37" s="50">
        <v>9.8979156465560276</v>
      </c>
      <c r="F37" s="50">
        <v>7.3287251158697178</v>
      </c>
      <c r="G37" s="50">
        <v>3.2656918806933359</v>
      </c>
      <c r="H37" s="50">
        <v>5.7287278035801839</v>
      </c>
      <c r="I37" s="50">
        <v>4.2495890007432466</v>
      </c>
      <c r="J37" s="50">
        <v>6.2620806577837698</v>
      </c>
      <c r="K37" s="50">
        <v>9.1977859840793865</v>
      </c>
      <c r="L37" s="50">
        <v>6.6564599534242426</v>
      </c>
      <c r="M37" s="50">
        <v>4.624643621758727</v>
      </c>
      <c r="N37" s="50">
        <v>7.3973374555798017</v>
      </c>
      <c r="O37" s="50">
        <v>4.9664575176056402</v>
      </c>
      <c r="P37" s="50">
        <v>5.4432577482198141</v>
      </c>
      <c r="Q37" s="50">
        <v>5.3036438480134267</v>
      </c>
      <c r="R37" s="50">
        <v>6.5387598190584981</v>
      </c>
      <c r="S37" s="50">
        <v>11.694937711791443</v>
      </c>
      <c r="T37" s="50">
        <v>4.0601020148221432</v>
      </c>
      <c r="U37" s="50">
        <v>6.4133716898316688</v>
      </c>
      <c r="V37" s="50">
        <v>3.4595829642228155</v>
      </c>
      <c r="W37" s="50">
        <v>1.4523718029089654</v>
      </c>
      <c r="X37" s="50">
        <v>1.8399968185459605</v>
      </c>
      <c r="Y37" s="50">
        <v>3.2343854161702206</v>
      </c>
      <c r="Z37" s="50">
        <v>2.4478777518810531</v>
      </c>
      <c r="AA37" s="50">
        <v>5.1535596608181775</v>
      </c>
      <c r="AB37" s="50">
        <v>10.074238728760323</v>
      </c>
      <c r="AC37" s="50">
        <v>8.0408303378207293</v>
      </c>
      <c r="AD37" s="50">
        <v>5.3177732653657248</v>
      </c>
      <c r="AE37" s="50">
        <v>5.1667365891897346</v>
      </c>
      <c r="AF37" s="50">
        <v>5.3155295396821129</v>
      </c>
      <c r="AG37" s="50">
        <v>3.6474127189714967</v>
      </c>
      <c r="AH37" s="50">
        <v>3.0224210455572349</v>
      </c>
      <c r="AI37" s="50">
        <v>1.3309260018485587</v>
      </c>
      <c r="AJ37" s="50">
        <v>1.2580452631748746</v>
      </c>
      <c r="AK37" s="50">
        <v>0.89428645335184243</v>
      </c>
      <c r="AL37" s="50">
        <v>1.2972842761699177</v>
      </c>
      <c r="AM37" s="50">
        <v>0.97822136027971951</v>
      </c>
      <c r="AN37" s="50">
        <v>2.096195371518343</v>
      </c>
      <c r="AO37" s="50">
        <v>1.855129648712242</v>
      </c>
      <c r="AP37" s="50">
        <v>2.3231225553697255</v>
      </c>
      <c r="AQ37" s="50">
        <v>2.1274423750434073</v>
      </c>
      <c r="AR37" s="50">
        <v>1.7120801926390317</v>
      </c>
      <c r="AS37" s="50">
        <v>1.3739821856991585</v>
      </c>
      <c r="AT37" s="50">
        <v>2.9353989853605871</v>
      </c>
      <c r="AU37" s="50">
        <v>2.523001571583332</v>
      </c>
      <c r="AV37" s="50">
        <v>2.1868092443141607</v>
      </c>
      <c r="AW37" s="50">
        <v>2.5902441807710876</v>
      </c>
      <c r="AX37" s="50">
        <v>2.4392838899292171</v>
      </c>
      <c r="AY37" s="50">
        <v>2.4995130973042343</v>
      </c>
      <c r="AZ37" s="50">
        <v>2.3648467420967698</v>
      </c>
      <c r="BA37" s="50">
        <v>2.0322553118866797</v>
      </c>
      <c r="BB37" s="50">
        <v>1.7265856492719796</v>
      </c>
      <c r="BC37" s="50">
        <v>1.5012673475171607</v>
      </c>
      <c r="BD37" s="50">
        <v>1.39020921499725</v>
      </c>
      <c r="BE37" s="50">
        <v>2.3125993854319953</v>
      </c>
      <c r="BF37" s="50">
        <v>1.7021649120679778</v>
      </c>
      <c r="BG37" s="50">
        <v>1.3945183616654735</v>
      </c>
      <c r="BH37" s="99">
        <v>0.99767091254000673</v>
      </c>
    </row>
    <row r="38" spans="1:64" x14ac:dyDescent="0.25">
      <c r="A38" s="15" t="s">
        <v>14</v>
      </c>
      <c r="B38" s="4" t="s">
        <v>66</v>
      </c>
      <c r="C38" s="50">
        <v>3.0356041713202515</v>
      </c>
      <c r="D38" s="50">
        <v>2.8595972488477353</v>
      </c>
      <c r="E38" s="50">
        <v>4.8967093409649491</v>
      </c>
      <c r="F38" s="50">
        <v>6.0641061722892022</v>
      </c>
      <c r="G38" s="50">
        <v>5.4339974438825402</v>
      </c>
      <c r="H38" s="50">
        <v>4.811823064652244</v>
      </c>
      <c r="I38" s="50">
        <v>11.164110520417433</v>
      </c>
      <c r="J38" s="50">
        <v>9.598823071615282</v>
      </c>
      <c r="K38" s="50">
        <v>7.2216772047690041</v>
      </c>
      <c r="L38" s="50">
        <v>7.2661970550838131</v>
      </c>
      <c r="M38" s="50">
        <v>7.4636718791484178</v>
      </c>
      <c r="N38" s="50">
        <v>6.1265066433489093</v>
      </c>
      <c r="O38" s="50">
        <v>7.2295320809112589</v>
      </c>
      <c r="P38" s="50">
        <v>5.4103231570663581</v>
      </c>
      <c r="Q38" s="50">
        <v>3.9379496345051259</v>
      </c>
      <c r="R38" s="50">
        <v>5.429762455727027</v>
      </c>
      <c r="S38" s="50">
        <v>5.8233560799868256</v>
      </c>
      <c r="T38" s="50">
        <v>2.9576807800893117</v>
      </c>
      <c r="U38" s="50">
        <v>4.0454727900024992</v>
      </c>
      <c r="V38" s="50">
        <v>3.534617410345759</v>
      </c>
      <c r="W38" s="50">
        <v>1.8414054141210274</v>
      </c>
      <c r="X38" s="50">
        <v>1.2843204145856251</v>
      </c>
      <c r="Y38" s="50">
        <v>2.801514020220278</v>
      </c>
      <c r="Z38" s="50">
        <v>2.1732007661748769</v>
      </c>
      <c r="AA38" s="50">
        <v>4.1276043559672004</v>
      </c>
      <c r="AB38" s="50">
        <v>4.5350187858536222</v>
      </c>
      <c r="AC38" s="50">
        <v>4.0279202658501125</v>
      </c>
      <c r="AD38" s="50">
        <v>2.9809775125084466</v>
      </c>
      <c r="AE38" s="50">
        <v>2.0518703667653218</v>
      </c>
      <c r="AF38" s="50">
        <v>2.321427049061533</v>
      </c>
      <c r="AG38" s="50">
        <v>2.2114227592506017</v>
      </c>
      <c r="AH38" s="50">
        <v>1.6602705827817537</v>
      </c>
      <c r="AI38" s="50">
        <v>0.93856210260229544</v>
      </c>
      <c r="AJ38" s="50">
        <v>1.3464423402642234</v>
      </c>
      <c r="AK38" s="50">
        <v>0.66649759323509894</v>
      </c>
      <c r="AL38" s="50">
        <v>0.95341944799814426</v>
      </c>
      <c r="AM38" s="50">
        <v>0.81172158423364371</v>
      </c>
      <c r="AN38" s="50">
        <v>0.73586800917765027</v>
      </c>
      <c r="AO38" s="50">
        <v>1.429251944454383</v>
      </c>
      <c r="AP38" s="50">
        <v>2.1398510307283911</v>
      </c>
      <c r="AQ38" s="50">
        <v>1.5243194854282021</v>
      </c>
      <c r="AR38" s="50">
        <v>1.0777926537563092</v>
      </c>
      <c r="AS38" s="50">
        <v>0.90190340866377916</v>
      </c>
      <c r="AT38" s="50">
        <v>1.9812508314846558</v>
      </c>
      <c r="AU38" s="50">
        <v>1.7216466531378265</v>
      </c>
      <c r="AV38" s="50">
        <v>1.4788026072177718</v>
      </c>
      <c r="AW38" s="50">
        <v>1.7927347335997039</v>
      </c>
      <c r="AX38" s="50">
        <v>1.6354944903841226</v>
      </c>
      <c r="AY38" s="50">
        <v>1.9011577800349793</v>
      </c>
      <c r="AZ38" s="50">
        <v>1.8463080729490784</v>
      </c>
      <c r="BA38" s="50">
        <v>1.4938837383233863</v>
      </c>
      <c r="BB38" s="50">
        <v>1.3076848059912847</v>
      </c>
      <c r="BC38" s="50">
        <v>0.87358759247415463</v>
      </c>
      <c r="BD38" s="50">
        <v>0.73429336368273701</v>
      </c>
      <c r="BE38" s="50">
        <v>1.4417266222606071</v>
      </c>
      <c r="BF38" s="50">
        <v>1.0618154228759353</v>
      </c>
      <c r="BG38" s="50">
        <v>0.84855172280579338</v>
      </c>
      <c r="BH38" s="99">
        <v>0.55624272485533</v>
      </c>
    </row>
    <row r="39" spans="1:64" x14ac:dyDescent="0.25">
      <c r="A39" s="15" t="s">
        <v>15</v>
      </c>
      <c r="B39" s="4" t="s">
        <v>67</v>
      </c>
      <c r="C39" s="50">
        <v>2.7710391703259392</v>
      </c>
      <c r="D39" s="50">
        <v>2.0237773709703064</v>
      </c>
      <c r="E39" s="50">
        <v>3.3674050286898689</v>
      </c>
      <c r="F39" s="50">
        <v>6.1111861252417849</v>
      </c>
      <c r="G39" s="50">
        <v>3.7875630452073135</v>
      </c>
      <c r="H39" s="50">
        <v>5.6330995033027875</v>
      </c>
      <c r="I39" s="50">
        <v>6.0579573514308285</v>
      </c>
      <c r="J39" s="50">
        <v>5.2693872768486791</v>
      </c>
      <c r="K39" s="50">
        <v>4.2004250615914804</v>
      </c>
      <c r="L39" s="50">
        <v>3.6250532737117398</v>
      </c>
      <c r="M39" s="50">
        <v>8.9293971399040597</v>
      </c>
      <c r="N39" s="50">
        <v>7.9686355338166042</v>
      </c>
      <c r="O39" s="50">
        <v>9.006938557012262</v>
      </c>
      <c r="P39" s="50">
        <v>4.0564324692879836</v>
      </c>
      <c r="Q39" s="50">
        <v>3.7372227398425792</v>
      </c>
      <c r="R39" s="50">
        <v>4.6487900122613501</v>
      </c>
      <c r="S39" s="50">
        <v>3.6502558529136762</v>
      </c>
      <c r="T39" s="50">
        <v>3.7409768202439899</v>
      </c>
      <c r="U39" s="50">
        <v>4.7370960639871216</v>
      </c>
      <c r="V39" s="50">
        <v>2.1338637457762943</v>
      </c>
      <c r="W39" s="50">
        <v>0.87715037266810625</v>
      </c>
      <c r="X39" s="50">
        <v>0.84912241698513158</v>
      </c>
      <c r="Y39" s="50">
        <v>1.1048017128927659</v>
      </c>
      <c r="Z39" s="50">
        <v>1.4607930133007916</v>
      </c>
      <c r="AA39" s="50">
        <v>3.376310728543082</v>
      </c>
      <c r="AB39" s="50">
        <v>6.775805433709607</v>
      </c>
      <c r="AC39" s="50">
        <v>2.9903895602143717</v>
      </c>
      <c r="AD39" s="50">
        <v>1.7760945734176814</v>
      </c>
      <c r="AE39" s="50">
        <v>1.2701261485598563</v>
      </c>
      <c r="AF39" s="50">
        <v>1.596354076154139</v>
      </c>
      <c r="AG39" s="50">
        <v>1.2064758436541065</v>
      </c>
      <c r="AH39" s="50">
        <v>0.96535775276019609</v>
      </c>
      <c r="AI39" s="50">
        <v>0.68274775419503997</v>
      </c>
      <c r="AJ39" s="50">
        <v>0.57068271148893157</v>
      </c>
      <c r="AK39" s="50">
        <v>0.49085760733784833</v>
      </c>
      <c r="AL39" s="50">
        <v>0.75594390174034487</v>
      </c>
      <c r="AM39" s="50">
        <v>0.40801825400361608</v>
      </c>
      <c r="AN39" s="50">
        <v>0.57079232406779956</v>
      </c>
      <c r="AO39" s="50">
        <v>0.92647835385482546</v>
      </c>
      <c r="AP39" s="50">
        <v>1.2988129319763251</v>
      </c>
      <c r="AQ39" s="50">
        <v>1.0760672112295593</v>
      </c>
      <c r="AR39" s="50">
        <v>0.63750859281156802</v>
      </c>
      <c r="AS39" s="50">
        <v>0.722889543094835</v>
      </c>
      <c r="AT39" s="50">
        <v>1.3061453259876117</v>
      </c>
      <c r="AU39" s="50">
        <v>1.0399660253182583</v>
      </c>
      <c r="AV39" s="50">
        <v>1.1007572389533984</v>
      </c>
      <c r="AW39" s="50">
        <v>1.2931453593942699</v>
      </c>
      <c r="AX39" s="50">
        <v>1.3115189972915973</v>
      </c>
      <c r="AY39" s="50">
        <v>1.307039218742198</v>
      </c>
      <c r="AZ39" s="50">
        <v>1.1309214726447316</v>
      </c>
      <c r="BA39" s="50">
        <v>0.96097338158746737</v>
      </c>
      <c r="BB39" s="50">
        <v>0.92669277551530693</v>
      </c>
      <c r="BC39" s="50">
        <v>0.6593198967924806</v>
      </c>
      <c r="BD39" s="50">
        <v>0.5594120157579352</v>
      </c>
      <c r="BE39" s="50">
        <v>0.94962741660272643</v>
      </c>
      <c r="BF39" s="50">
        <v>0.74439527537543648</v>
      </c>
      <c r="BG39" s="50">
        <v>0.50310927179900733</v>
      </c>
      <c r="BH39" s="99">
        <v>0.37297154910865815</v>
      </c>
    </row>
    <row r="40" spans="1:64" x14ac:dyDescent="0.25">
      <c r="A40" s="15" t="s">
        <v>16</v>
      </c>
      <c r="B40" s="4" t="s">
        <v>68</v>
      </c>
      <c r="C40" s="50">
        <v>1.2952516445142104</v>
      </c>
      <c r="D40" s="50">
        <v>1.2929345888656685</v>
      </c>
      <c r="E40" s="50">
        <v>2.6853075544441962</v>
      </c>
      <c r="F40" s="50">
        <v>3.4447103379052186</v>
      </c>
      <c r="G40" s="50">
        <v>2.5331320078164055</v>
      </c>
      <c r="H40" s="50">
        <v>1.5788546495172602</v>
      </c>
      <c r="I40" s="50">
        <v>1.99399556549326</v>
      </c>
      <c r="J40" s="50">
        <v>2.4012752950638734</v>
      </c>
      <c r="K40" s="50">
        <v>2.5018642093957402</v>
      </c>
      <c r="L40" s="50">
        <v>2.3935031604519086</v>
      </c>
      <c r="M40" s="50">
        <v>2.6249645164521676</v>
      </c>
      <c r="N40" s="50">
        <v>8.0198708414821862</v>
      </c>
      <c r="O40" s="50">
        <v>3.267786683752953</v>
      </c>
      <c r="P40" s="50">
        <v>2.7006704979213443</v>
      </c>
      <c r="Q40" s="50">
        <v>2.1336751094250936</v>
      </c>
      <c r="R40" s="50">
        <v>3.3975847416952201</v>
      </c>
      <c r="S40" s="50">
        <v>4.2741571659468596</v>
      </c>
      <c r="T40" s="50">
        <v>4.27302754474485</v>
      </c>
      <c r="U40" s="50">
        <v>4.061268339336003</v>
      </c>
      <c r="V40" s="50">
        <v>2.0921511132171999</v>
      </c>
      <c r="W40" s="50">
        <v>2.6726764225591175</v>
      </c>
      <c r="X40" s="50">
        <v>3.2953683012185353</v>
      </c>
      <c r="Y40" s="50">
        <v>3.9695666167131778</v>
      </c>
      <c r="Z40" s="50">
        <v>4.184170852536826</v>
      </c>
      <c r="AA40" s="50">
        <v>3.2971330137148174</v>
      </c>
      <c r="AB40" s="50">
        <v>3.9274260383085355</v>
      </c>
      <c r="AC40" s="50">
        <v>3.9870338029566166</v>
      </c>
      <c r="AD40" s="50">
        <v>1.6812133085332546</v>
      </c>
      <c r="AE40" s="50">
        <v>0.63037843873936805</v>
      </c>
      <c r="AF40" s="50">
        <v>0.56119133230724239</v>
      </c>
      <c r="AG40" s="50">
        <v>0.58442796230181726</v>
      </c>
      <c r="AH40" s="50">
        <v>0.83370239340482477</v>
      </c>
      <c r="AI40" s="50">
        <v>0.31652325375473361</v>
      </c>
      <c r="AJ40" s="50">
        <v>0.10399023545669135</v>
      </c>
      <c r="AK40" s="50">
        <v>0.13439956992137625</v>
      </c>
      <c r="AL40" s="50">
        <v>0.34189556831808954</v>
      </c>
      <c r="AM40" s="50">
        <v>0.24709973805598615</v>
      </c>
      <c r="AN40" s="50">
        <v>0.28411059373644976</v>
      </c>
      <c r="AO40" s="50">
        <v>0.61837030548740657</v>
      </c>
      <c r="AP40" s="50">
        <v>1.163076196606402</v>
      </c>
      <c r="AQ40" s="50">
        <v>1.021557117155476</v>
      </c>
      <c r="AR40" s="50">
        <v>0.65235345004885592</v>
      </c>
      <c r="AS40" s="50">
        <v>0.54502770829253233</v>
      </c>
      <c r="AT40" s="50">
        <v>1.0251575438291471</v>
      </c>
      <c r="AU40" s="50">
        <v>0.90986537278058366</v>
      </c>
      <c r="AV40" s="50">
        <v>0.8030467632471493</v>
      </c>
      <c r="AW40" s="50">
        <v>1.0136676523252874</v>
      </c>
      <c r="AX40" s="50">
        <v>1.2056011403539153</v>
      </c>
      <c r="AY40" s="50">
        <v>1.0526176991345562</v>
      </c>
      <c r="AZ40" s="50">
        <v>1.1868971876655816</v>
      </c>
      <c r="BA40" s="50">
        <v>0.61788046560889054</v>
      </c>
      <c r="BB40" s="50">
        <v>0.72872923186210325</v>
      </c>
      <c r="BC40" s="50">
        <v>0.51171371737443383</v>
      </c>
      <c r="BD40" s="50">
        <v>0.39866831354727716</v>
      </c>
      <c r="BE40" s="50">
        <v>0.5798487426314235</v>
      </c>
      <c r="BF40" s="50">
        <v>0.39900150257611428</v>
      </c>
      <c r="BG40" s="50">
        <v>0.30483056853013718</v>
      </c>
      <c r="BH40" s="99">
        <v>0.32434911532158484</v>
      </c>
    </row>
    <row r="41" spans="1:64" x14ac:dyDescent="0.25">
      <c r="A41" s="15" t="s">
        <v>69</v>
      </c>
      <c r="B41" s="4" t="s">
        <v>70</v>
      </c>
      <c r="C41" s="50">
        <v>2.0155012419152958</v>
      </c>
      <c r="D41" s="50">
        <v>1.4342951237668793</v>
      </c>
      <c r="E41" s="50">
        <v>2.6623699210374943</v>
      </c>
      <c r="F41" s="50">
        <v>2.058633575131894</v>
      </c>
      <c r="G41" s="50">
        <v>1.9818529857256966</v>
      </c>
      <c r="H41" s="50">
        <v>3.1680396166059692</v>
      </c>
      <c r="I41" s="50">
        <v>2.2987295561037753</v>
      </c>
      <c r="J41" s="50">
        <v>2.3259958541337875</v>
      </c>
      <c r="K41" s="50">
        <v>2.5976263596867564</v>
      </c>
      <c r="L41" s="50">
        <v>0.94198520893732962</v>
      </c>
      <c r="M41" s="50">
        <v>1.9693978976518145</v>
      </c>
      <c r="N41" s="50">
        <v>3.5367000948585123</v>
      </c>
      <c r="O41" s="50">
        <v>3.1919697199133186</v>
      </c>
      <c r="P41" s="50">
        <v>1.3001678371261984</v>
      </c>
      <c r="Q41" s="50">
        <v>2.6799798697762696</v>
      </c>
      <c r="R41" s="50">
        <v>3.1410101412611739</v>
      </c>
      <c r="S41" s="50">
        <v>2.353342556447767</v>
      </c>
      <c r="T41" s="50">
        <v>1.4276751187897883</v>
      </c>
      <c r="U41" s="50">
        <v>2.3861557419526545</v>
      </c>
      <c r="V41" s="50">
        <v>2.0411723604007674</v>
      </c>
      <c r="W41" s="50">
        <v>0.46352399803563077</v>
      </c>
      <c r="X41" s="50">
        <v>0.499641607285913</v>
      </c>
      <c r="Y41" s="50">
        <v>1.4769522605865799</v>
      </c>
      <c r="Z41" s="50">
        <v>1.2248814600867388</v>
      </c>
      <c r="AA41" s="50">
        <v>0.71636447544950321</v>
      </c>
      <c r="AB41" s="50">
        <v>3.5670050578835371</v>
      </c>
      <c r="AC41" s="50">
        <v>4.3377502460366566</v>
      </c>
      <c r="AD41" s="50">
        <v>1.22949348509741</v>
      </c>
      <c r="AE41" s="50">
        <v>0.93258948261150043</v>
      </c>
      <c r="AF41" s="50">
        <v>0.50433443658882238</v>
      </c>
      <c r="AG41" s="50">
        <v>0.57494145789192674</v>
      </c>
      <c r="AH41" s="50">
        <v>0.49484493445665451</v>
      </c>
      <c r="AI41" s="50">
        <v>0.32016214918015684</v>
      </c>
      <c r="AJ41" s="50">
        <v>0.19534463568467408</v>
      </c>
      <c r="AK41" s="50">
        <v>0.10036241856628798</v>
      </c>
      <c r="AL41" s="50">
        <v>0.12845985789729303</v>
      </c>
      <c r="AM41" s="50">
        <v>0.18239933212484202</v>
      </c>
      <c r="AN41" s="50">
        <v>0.24192652214554811</v>
      </c>
      <c r="AO41" s="50">
        <v>0.31327814937358422</v>
      </c>
      <c r="AP41" s="50">
        <v>0.94739662866576724</v>
      </c>
      <c r="AQ41" s="50">
        <v>0.81472850090479332</v>
      </c>
      <c r="AR41" s="50">
        <v>0.60827902889825547</v>
      </c>
      <c r="AS41" s="50">
        <v>0.5781632372923684</v>
      </c>
      <c r="AT41" s="50">
        <v>0.84577298415700541</v>
      </c>
      <c r="AU41" s="50">
        <v>0.63313446955248021</v>
      </c>
      <c r="AV41" s="50">
        <v>0.30780269766503049</v>
      </c>
      <c r="AW41" s="50">
        <v>0.66832740563353377</v>
      </c>
      <c r="AX41" s="50">
        <v>0.69542425317748391</v>
      </c>
      <c r="AY41" s="50">
        <v>1.011784882606193</v>
      </c>
      <c r="AZ41" s="50">
        <v>1.369221117008115</v>
      </c>
      <c r="BA41" s="50">
        <v>0.67034428755715958</v>
      </c>
      <c r="BB41" s="50">
        <v>0.54168139546740057</v>
      </c>
      <c r="BC41" s="50">
        <v>0.33353299683578091</v>
      </c>
      <c r="BD41" s="50">
        <v>0.31129411754277964</v>
      </c>
      <c r="BE41" s="50">
        <v>0.41588980773436429</v>
      </c>
      <c r="BF41" s="50">
        <v>0.27234034845779037</v>
      </c>
      <c r="BG41" s="50">
        <v>0.20557049191806637</v>
      </c>
      <c r="BH41" s="99">
        <v>0.2668767738859007</v>
      </c>
    </row>
    <row r="42" spans="1:64" x14ac:dyDescent="0.25">
      <c r="A42" s="15" t="s">
        <v>71</v>
      </c>
      <c r="B42" s="4" t="s">
        <v>72</v>
      </c>
      <c r="C42" s="50">
        <v>1.4589928426240704</v>
      </c>
      <c r="D42" s="50">
        <v>1.3912991856046191</v>
      </c>
      <c r="E42" s="50">
        <v>1.5467155210527066</v>
      </c>
      <c r="F42" s="50">
        <v>2.6749026759438359</v>
      </c>
      <c r="G42" s="50">
        <v>1.471575953566683</v>
      </c>
      <c r="H42" s="50">
        <v>1.8907395665411701</v>
      </c>
      <c r="I42" s="50">
        <v>2.6661528170866715</v>
      </c>
      <c r="J42" s="50">
        <v>1.8620233736588498</v>
      </c>
      <c r="K42" s="50">
        <v>1.1466175329010719</v>
      </c>
      <c r="L42" s="50">
        <v>0.54113565582628931</v>
      </c>
      <c r="M42" s="50">
        <v>1.2623962796881409</v>
      </c>
      <c r="N42" s="50">
        <v>2.1772565981317169</v>
      </c>
      <c r="O42" s="50">
        <v>1.4559398024295078</v>
      </c>
      <c r="P42" s="50">
        <v>1.1312079407748952</v>
      </c>
      <c r="Q42" s="50">
        <v>1.0857392526840581</v>
      </c>
      <c r="R42" s="50">
        <v>2.449565014017919</v>
      </c>
      <c r="S42" s="50">
        <v>2.4400305339088928</v>
      </c>
      <c r="T42" s="50">
        <v>0.85810938596412489</v>
      </c>
      <c r="U42" s="50">
        <v>2.1142775537670762</v>
      </c>
      <c r="V42" s="50">
        <v>2.422381151443719</v>
      </c>
      <c r="W42" s="50">
        <v>0.54058301888759841</v>
      </c>
      <c r="X42" s="50">
        <v>0.44008517097440653</v>
      </c>
      <c r="Y42" s="50">
        <v>1.440384424161014</v>
      </c>
      <c r="Z42" s="50">
        <v>0.71323085452289048</v>
      </c>
      <c r="AA42" s="50">
        <v>0.75162912621576372</v>
      </c>
      <c r="AB42" s="50">
        <v>2.1512627269117117</v>
      </c>
      <c r="AC42" s="50">
        <v>1.2137373294385143</v>
      </c>
      <c r="AD42" s="50">
        <v>1.9599126655863299</v>
      </c>
      <c r="AE42" s="50">
        <v>0.47411981770868578</v>
      </c>
      <c r="AF42" s="50">
        <v>0.3338621177652551</v>
      </c>
      <c r="AG42" s="50">
        <v>0.28681853176778344</v>
      </c>
      <c r="AH42" s="50">
        <v>0.91490135325855637</v>
      </c>
      <c r="AI42" s="50">
        <v>0.25502592106508043</v>
      </c>
      <c r="AJ42" s="50">
        <v>6.4120142596744797E-2</v>
      </c>
      <c r="AK42" s="50">
        <v>6.1975692088744219E-2</v>
      </c>
      <c r="AL42" s="50">
        <v>6.661135946938064E-2</v>
      </c>
      <c r="AM42" s="50">
        <v>5.7125838654681807E-2</v>
      </c>
      <c r="AN42" s="50">
        <v>7.7896723108199104E-2</v>
      </c>
      <c r="AO42" s="50">
        <v>0.21560819775711276</v>
      </c>
      <c r="AP42" s="50">
        <v>0.45261288726938442</v>
      </c>
      <c r="AQ42" s="50">
        <v>0.2884519744040317</v>
      </c>
      <c r="AR42" s="50">
        <v>0.26548686730298154</v>
      </c>
      <c r="AS42" s="50">
        <v>0.21677704358054284</v>
      </c>
      <c r="AT42" s="50">
        <v>0.89077521505735258</v>
      </c>
      <c r="AU42" s="50">
        <v>0.39302298377047767</v>
      </c>
      <c r="AV42" s="50">
        <v>0.22382171294215666</v>
      </c>
      <c r="AW42" s="50">
        <v>0.44710449512901423</v>
      </c>
      <c r="AX42" s="50">
        <v>0.44356083930413187</v>
      </c>
      <c r="AY42" s="50">
        <v>0.60436459360323347</v>
      </c>
      <c r="AZ42" s="50">
        <v>0.47655688288205389</v>
      </c>
      <c r="BA42" s="50">
        <v>0.30498486620520726</v>
      </c>
      <c r="BB42" s="50">
        <v>0.28129100662071493</v>
      </c>
      <c r="BC42" s="50">
        <v>0.28990484801153804</v>
      </c>
      <c r="BD42" s="50">
        <v>0.258599256244607</v>
      </c>
      <c r="BE42" s="50">
        <v>0.38339455537722289</v>
      </c>
      <c r="BF42" s="50">
        <v>0.24549874936260638</v>
      </c>
      <c r="BG42" s="50">
        <v>0.1362743547551758</v>
      </c>
      <c r="BH42" s="99">
        <v>0.20763445092049451</v>
      </c>
    </row>
    <row r="43" spans="1:64" x14ac:dyDescent="0.25">
      <c r="A43" s="15" t="s">
        <v>73</v>
      </c>
      <c r="B43" s="4" t="s">
        <v>74</v>
      </c>
      <c r="C43" s="50">
        <v>1.1575241016237088</v>
      </c>
      <c r="D43" s="50">
        <v>1.212320878422005</v>
      </c>
      <c r="E43" s="50">
        <v>1.6247985529086819</v>
      </c>
      <c r="F43" s="50">
        <v>1.9227947336826641</v>
      </c>
      <c r="G43" s="50">
        <v>0.80550488052128311</v>
      </c>
      <c r="H43" s="50">
        <v>0.94362107747479107</v>
      </c>
      <c r="I43" s="50">
        <v>0.8002885579452903</v>
      </c>
      <c r="J43" s="50">
        <v>1.4531362335109237</v>
      </c>
      <c r="K43" s="50">
        <v>1.1734921128882183</v>
      </c>
      <c r="L43" s="50">
        <v>0.69442905515318576</v>
      </c>
      <c r="M43" s="50">
        <v>1.0525518160257337</v>
      </c>
      <c r="N43" s="50">
        <v>1.4088571045642688</v>
      </c>
      <c r="O43" s="50">
        <v>0.8615595288497625</v>
      </c>
      <c r="P43" s="50">
        <v>0.5864942999000734</v>
      </c>
      <c r="Q43" s="50">
        <v>0.86325086868278023</v>
      </c>
      <c r="R43" s="50">
        <v>1.5359509572396557</v>
      </c>
      <c r="S43" s="50">
        <v>1.4573343339643603</v>
      </c>
      <c r="T43" s="50">
        <v>0.35927120596203865</v>
      </c>
      <c r="U43" s="50">
        <v>2.5621246528495281</v>
      </c>
      <c r="V43" s="50">
        <v>0.4836190387079346</v>
      </c>
      <c r="W43" s="50">
        <v>0.12255690478073657</v>
      </c>
      <c r="X43" s="50">
        <v>0.16278599546930278</v>
      </c>
      <c r="Y43" s="50">
        <v>1.0792954263433165</v>
      </c>
      <c r="Z43" s="50">
        <v>0.42081735586826341</v>
      </c>
      <c r="AA43" s="50">
        <v>0.54891330077503953</v>
      </c>
      <c r="AB43" s="50">
        <v>1.3594992183006658</v>
      </c>
      <c r="AC43" s="50">
        <v>1.4262947271146753</v>
      </c>
      <c r="AD43" s="50">
        <v>0.97612260129738071</v>
      </c>
      <c r="AE43" s="50">
        <v>0.35301331373420625</v>
      </c>
      <c r="AF43" s="50">
        <v>0.14381450093482706</v>
      </c>
      <c r="AG43" s="50">
        <v>0.17025310883125375</v>
      </c>
      <c r="AH43" s="50">
        <v>0.26189766380666651</v>
      </c>
      <c r="AI43" s="50">
        <v>0.14291761783349871</v>
      </c>
      <c r="AJ43" s="50">
        <v>1.7421321762134432E-2</v>
      </c>
      <c r="AK43" s="50">
        <v>2.9365385482821249E-2</v>
      </c>
      <c r="AL43" s="50">
        <v>2.7890215137059339E-2</v>
      </c>
      <c r="AM43" s="50">
        <v>3.8646708580835638E-2</v>
      </c>
      <c r="AN43" s="50">
        <v>5.5344804669881315E-2</v>
      </c>
      <c r="AO43" s="50">
        <v>0.12842830615315076</v>
      </c>
      <c r="AP43" s="50">
        <v>0.26456095180897027</v>
      </c>
      <c r="AQ43" s="50">
        <v>0.20473459102814895</v>
      </c>
      <c r="AR43" s="50">
        <v>0.14760829743492071</v>
      </c>
      <c r="AS43" s="50">
        <v>0.13043331391803517</v>
      </c>
      <c r="AT43" s="50">
        <v>0.42223811415197687</v>
      </c>
      <c r="AU43" s="50">
        <v>0.25798888193798097</v>
      </c>
      <c r="AV43" s="50">
        <v>0.2112316156881878</v>
      </c>
      <c r="AW43" s="50">
        <v>0.33414233275199634</v>
      </c>
      <c r="AX43" s="50">
        <v>0.37820991562865991</v>
      </c>
      <c r="AY43" s="50">
        <v>0.28913697929242282</v>
      </c>
      <c r="AZ43" s="50">
        <v>0.26264059922851046</v>
      </c>
      <c r="BA43" s="50">
        <v>0.30133066965159644</v>
      </c>
      <c r="BB43" s="50">
        <v>0.27890055134898895</v>
      </c>
      <c r="BC43" s="50">
        <v>0.25527282757331793</v>
      </c>
      <c r="BD43" s="50">
        <v>0.18919626819335514</v>
      </c>
      <c r="BE43" s="50">
        <v>0.35136881617200982</v>
      </c>
      <c r="BF43" s="50">
        <v>0.15355306548922523</v>
      </c>
      <c r="BG43" s="50">
        <v>0.13202483554239922</v>
      </c>
      <c r="BH43" s="99">
        <v>0.13389389689545242</v>
      </c>
    </row>
    <row r="44" spans="1:64" ht="15.75" thickBot="1" x14ac:dyDescent="0.3">
      <c r="A44" s="17" t="s">
        <v>75</v>
      </c>
      <c r="B44" s="80" t="s">
        <v>76</v>
      </c>
      <c r="C44" s="100">
        <v>3.1810745366422108</v>
      </c>
      <c r="D44" s="100">
        <v>2.6935794397714483</v>
      </c>
      <c r="E44" s="100">
        <v>5.7161057840867491</v>
      </c>
      <c r="F44" s="100">
        <v>8.3498102323250887</v>
      </c>
      <c r="G44" s="100">
        <v>6.1829175501699734</v>
      </c>
      <c r="H44" s="100">
        <v>6.9092661329443859</v>
      </c>
      <c r="I44" s="100">
        <v>7.2062862950016875</v>
      </c>
      <c r="J44" s="100">
        <v>6.8505159187664821</v>
      </c>
      <c r="K44" s="100">
        <v>6.4782407981094776</v>
      </c>
      <c r="L44" s="100">
        <v>4.0991290892290912</v>
      </c>
      <c r="M44" s="100">
        <v>4.4914924157773415</v>
      </c>
      <c r="N44" s="100">
        <v>8.384243337458182</v>
      </c>
      <c r="O44" s="100">
        <v>7.9869119592676103</v>
      </c>
      <c r="P44" s="100">
        <v>4.3201473618814088</v>
      </c>
      <c r="Q44" s="100">
        <v>5.5804175024646661</v>
      </c>
      <c r="R44" s="100">
        <v>6.0471182859048573</v>
      </c>
      <c r="S44" s="100">
        <v>6.5591310173982116</v>
      </c>
      <c r="T44" s="100">
        <v>2.8153589910815189</v>
      </c>
      <c r="U44" s="100">
        <v>8.9641094826308461</v>
      </c>
      <c r="V44" s="100">
        <v>5.4991858189122418</v>
      </c>
      <c r="W44" s="100">
        <v>1.5351021642394771</v>
      </c>
      <c r="X44" s="100">
        <v>1.4050144315354922</v>
      </c>
      <c r="Y44" s="100">
        <v>2.1983947808312756</v>
      </c>
      <c r="Z44" s="100">
        <v>1.9843918686053632</v>
      </c>
      <c r="AA44" s="100">
        <v>1.0731488015423998</v>
      </c>
      <c r="AB44" s="100">
        <v>5.0715809873572892</v>
      </c>
      <c r="AC44" s="100">
        <v>5.4072591908069745</v>
      </c>
      <c r="AD44" s="100">
        <v>3.2045400570378835</v>
      </c>
      <c r="AE44" s="100">
        <v>1.4175013125654765</v>
      </c>
      <c r="AF44" s="100">
        <v>0.45839642568829958</v>
      </c>
      <c r="AG44" s="100">
        <v>0.60950790833546542</v>
      </c>
      <c r="AH44" s="100">
        <v>0.85789665054290598</v>
      </c>
      <c r="AI44" s="100">
        <v>0.21448256120015621</v>
      </c>
      <c r="AJ44" s="100">
        <v>5.8313035342699986E-2</v>
      </c>
      <c r="AK44" s="100">
        <v>5.8914879965534794E-2</v>
      </c>
      <c r="AL44" s="100">
        <v>0.10400439831898484</v>
      </c>
      <c r="AM44" s="100">
        <v>0.10691161675972675</v>
      </c>
      <c r="AN44" s="100">
        <v>9.9729594871671962E-2</v>
      </c>
      <c r="AO44" s="100">
        <v>0.26774004956927999</v>
      </c>
      <c r="AP44" s="100">
        <v>0.62345085513245557</v>
      </c>
      <c r="AQ44" s="100">
        <v>0.527694356078519</v>
      </c>
      <c r="AR44" s="100">
        <v>0.34771377194618081</v>
      </c>
      <c r="AS44" s="100">
        <v>0.37257456030988456</v>
      </c>
      <c r="AT44" s="100">
        <v>1.1838660518442992</v>
      </c>
      <c r="AU44" s="100">
        <v>0.7812650991521588</v>
      </c>
      <c r="AV44" s="100">
        <v>0.59675046568251722</v>
      </c>
      <c r="AW44" s="100">
        <v>1.0218523871324001</v>
      </c>
      <c r="AX44" s="100">
        <v>1.2385151092123647</v>
      </c>
      <c r="AY44" s="100">
        <v>0.95432928370074577</v>
      </c>
      <c r="AZ44" s="100">
        <v>0.71390239573939995</v>
      </c>
      <c r="BA44" s="100">
        <v>0.92288540981713962</v>
      </c>
      <c r="BB44" s="100">
        <v>0.97187872649235807</v>
      </c>
      <c r="BC44" s="100">
        <v>0.63704474518517573</v>
      </c>
      <c r="BD44" s="100">
        <v>0.58912766294079877</v>
      </c>
      <c r="BE44" s="100">
        <v>0.69038202308274921</v>
      </c>
      <c r="BF44" s="100">
        <v>0.53884447293237303</v>
      </c>
      <c r="BG44" s="100">
        <v>0.26240781138895297</v>
      </c>
      <c r="BH44" s="102">
        <v>0.27916252803338393</v>
      </c>
    </row>
    <row r="51" spans="16:71" x14ac:dyDescent="0.25">
      <c r="P51" s="116"/>
      <c r="Q51" s="116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/>
      <c r="BL51" s="34"/>
      <c r="BM51" s="34"/>
      <c r="BN51" s="34"/>
      <c r="BO51" s="34"/>
      <c r="BP51" s="34"/>
      <c r="BQ51" s="34"/>
      <c r="BR51" s="34"/>
      <c r="BS51" s="34"/>
    </row>
    <row r="52" spans="16:71" x14ac:dyDescent="0.25">
      <c r="P52" s="116"/>
      <c r="Q52" s="116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4"/>
      <c r="AR52" s="34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/>
      <c r="BL52" s="34"/>
      <c r="BM52" s="34"/>
      <c r="BN52" s="34"/>
      <c r="BO52" s="34"/>
      <c r="BP52" s="34"/>
      <c r="BQ52" s="34"/>
      <c r="BR52" s="34"/>
      <c r="BS52" s="34"/>
    </row>
    <row r="53" spans="16:71" x14ac:dyDescent="0.25">
      <c r="P53" s="116"/>
      <c r="Q53" s="116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</row>
    <row r="54" spans="16:71" x14ac:dyDescent="0.25">
      <c r="P54" s="116"/>
      <c r="Q54" s="116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4"/>
      <c r="AN54" s="34"/>
      <c r="AO54" s="34"/>
      <c r="AP54" s="34"/>
      <c r="AQ54" s="34"/>
      <c r="AR54" s="34"/>
      <c r="AS54" s="34"/>
      <c r="AT54" s="34"/>
      <c r="AU54" s="34"/>
      <c r="AV54" s="34"/>
      <c r="AW54" s="34"/>
      <c r="AX54" s="34"/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/>
      <c r="BL54" s="34"/>
      <c r="BM54" s="34"/>
      <c r="BN54" s="34"/>
      <c r="BO54" s="34"/>
      <c r="BP54" s="34"/>
      <c r="BQ54" s="34"/>
      <c r="BR54" s="34"/>
      <c r="BS54" s="34"/>
    </row>
    <row r="55" spans="16:71" x14ac:dyDescent="0.25">
      <c r="P55" s="116"/>
      <c r="Q55" s="116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</row>
    <row r="56" spans="16:71" x14ac:dyDescent="0.25">
      <c r="P56" s="116"/>
      <c r="Q56" s="116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4"/>
      <c r="AT56" s="34"/>
      <c r="AU56" s="34"/>
      <c r="AV56" s="34"/>
      <c r="AW56" s="34"/>
      <c r="AX56" s="34"/>
      <c r="AY56" s="34"/>
      <c r="AZ56" s="34"/>
      <c r="BA56" s="34"/>
      <c r="BB56" s="34"/>
      <c r="BC56" s="34"/>
      <c r="BD56" s="34"/>
      <c r="BE56" s="34"/>
      <c r="BF56" s="34"/>
      <c r="BG56" s="34"/>
      <c r="BH56" s="34"/>
      <c r="BI56" s="34"/>
      <c r="BJ56" s="34"/>
      <c r="BK56" s="34"/>
      <c r="BL56" s="34"/>
      <c r="BM56" s="34"/>
      <c r="BN56" s="34"/>
      <c r="BO56" s="34"/>
      <c r="BP56" s="34"/>
      <c r="BQ56" s="34"/>
      <c r="BR56" s="34"/>
      <c r="BS56" s="34"/>
    </row>
    <row r="57" spans="16:71" x14ac:dyDescent="0.25">
      <c r="P57" s="116"/>
      <c r="Q57" s="116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/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34"/>
      <c r="BO57" s="34"/>
      <c r="BP57" s="34"/>
      <c r="BQ57" s="34"/>
      <c r="BR57" s="34"/>
      <c r="BS57" s="34"/>
    </row>
    <row r="58" spans="16:71" x14ac:dyDescent="0.25">
      <c r="P58" s="116"/>
      <c r="Q58" s="116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4"/>
      <c r="BQ58" s="34"/>
      <c r="BR58" s="34"/>
      <c r="BS58" s="34"/>
    </row>
    <row r="59" spans="16:71" x14ac:dyDescent="0.25">
      <c r="P59" s="116"/>
      <c r="Q59" s="116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34"/>
      <c r="AW59" s="34"/>
      <c r="AX59" s="34"/>
      <c r="AY59" s="34"/>
      <c r="AZ59" s="34"/>
      <c r="BA59" s="34"/>
      <c r="BB59" s="34"/>
      <c r="BC59" s="34"/>
      <c r="BD59" s="34"/>
      <c r="BE59" s="34"/>
      <c r="BF59" s="34"/>
      <c r="BG59" s="34"/>
      <c r="BH59" s="34"/>
      <c r="BI59" s="34"/>
      <c r="BJ59" s="34"/>
      <c r="BK59" s="34"/>
      <c r="BL59" s="34"/>
      <c r="BM59" s="34"/>
      <c r="BN59" s="34"/>
      <c r="BO59" s="34"/>
      <c r="BP59" s="34"/>
      <c r="BQ59" s="34"/>
      <c r="BR59" s="34"/>
      <c r="BS59" s="34"/>
    </row>
    <row r="60" spans="16:71" x14ac:dyDescent="0.25">
      <c r="P60" s="116"/>
      <c r="Q60" s="116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34"/>
      <c r="AW60" s="34"/>
      <c r="AX60" s="34"/>
      <c r="AY60" s="34"/>
      <c r="AZ60" s="34"/>
      <c r="BA60" s="34"/>
      <c r="BB60" s="34"/>
      <c r="BC60" s="34"/>
      <c r="BD60" s="34"/>
      <c r="BE60" s="34"/>
      <c r="BF60" s="34"/>
      <c r="BG60" s="34"/>
      <c r="BH60" s="34"/>
      <c r="BI60" s="34"/>
      <c r="BJ60" s="34"/>
      <c r="BK60" s="34"/>
      <c r="BL60" s="34"/>
      <c r="BM60" s="34"/>
      <c r="BN60" s="34"/>
      <c r="BO60" s="34"/>
      <c r="BP60" s="34"/>
      <c r="BQ60" s="34"/>
      <c r="BR60" s="34"/>
      <c r="BS60" s="34"/>
    </row>
    <row r="61" spans="16:71" x14ac:dyDescent="0.25">
      <c r="P61" s="116"/>
      <c r="Q61" s="116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34"/>
      <c r="AW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  <c r="BQ61" s="34"/>
      <c r="BR61" s="34"/>
      <c r="BS61" s="34"/>
    </row>
    <row r="62" spans="16:71" x14ac:dyDescent="0.25">
      <c r="P62" s="116"/>
      <c r="Q62" s="116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34"/>
      <c r="AW62" s="34"/>
      <c r="AX62" s="34"/>
      <c r="AY62" s="34"/>
      <c r="AZ62" s="34"/>
      <c r="BA62" s="34"/>
      <c r="BB62" s="34"/>
      <c r="BC62" s="34"/>
      <c r="BD62" s="34"/>
      <c r="BE62" s="34"/>
      <c r="BF62" s="34"/>
      <c r="BG62" s="34"/>
      <c r="BH62" s="34"/>
      <c r="BI62" s="34"/>
      <c r="BJ62" s="34"/>
      <c r="BK62" s="34"/>
      <c r="BL62" s="34"/>
      <c r="BM62" s="34"/>
      <c r="BN62" s="34"/>
      <c r="BO62" s="34"/>
      <c r="BP62" s="34"/>
      <c r="BQ62" s="34"/>
      <c r="BR62" s="34"/>
      <c r="BS62" s="34"/>
    </row>
    <row r="63" spans="16:71" x14ac:dyDescent="0.25">
      <c r="P63" s="116"/>
      <c r="Q63" s="116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  <c r="BQ63" s="34"/>
      <c r="BR63" s="34"/>
      <c r="BS63" s="34"/>
    </row>
    <row r="64" spans="16:71" x14ac:dyDescent="0.25">
      <c r="P64" s="116"/>
      <c r="Q64" s="116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</row>
    <row r="65" spans="16:71" x14ac:dyDescent="0.25">
      <c r="P65" s="116"/>
      <c r="Q65" s="116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34"/>
      <c r="AW65" s="34"/>
      <c r="AX65" s="34"/>
      <c r="AY65" s="34"/>
      <c r="AZ65" s="34"/>
      <c r="BA65" s="34"/>
      <c r="BB65" s="34"/>
      <c r="BC65" s="34"/>
      <c r="BD65" s="34"/>
      <c r="BE65" s="34"/>
      <c r="BF65" s="34"/>
      <c r="BG65" s="34"/>
      <c r="BH65" s="34"/>
      <c r="BI65" s="34"/>
      <c r="BJ65" s="34"/>
      <c r="BK65" s="34"/>
      <c r="BL65" s="34"/>
      <c r="BM65" s="34"/>
      <c r="BN65" s="34"/>
      <c r="BO65" s="34"/>
      <c r="BP65" s="34"/>
      <c r="BQ65" s="34"/>
      <c r="BR65" s="34"/>
      <c r="BS65" s="34"/>
    </row>
    <row r="66" spans="16:71" x14ac:dyDescent="0.25">
      <c r="P66" s="116"/>
      <c r="Q66" s="116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34"/>
      <c r="AW66" s="34"/>
      <c r="AX66" s="34"/>
      <c r="AY66" s="34"/>
      <c r="AZ66" s="34"/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4"/>
      <c r="BQ66" s="34"/>
      <c r="BR66" s="34"/>
      <c r="BS66" s="34"/>
    </row>
    <row r="68" spans="16:71" x14ac:dyDescent="0.25"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4"/>
      <c r="BH68" s="34"/>
      <c r="BI68" s="34"/>
      <c r="BJ68" s="34"/>
      <c r="BK68" s="34"/>
      <c r="BL68" s="34"/>
      <c r="BM68" s="34"/>
      <c r="BN68" s="34"/>
      <c r="BO68" s="34"/>
      <c r="BP68" s="34"/>
      <c r="BQ68" s="34"/>
      <c r="BR68" s="34"/>
      <c r="BS68" s="34"/>
    </row>
  </sheetData>
  <mergeCells count="11">
    <mergeCell ref="BJ14:BL14"/>
    <mergeCell ref="A1:M1"/>
    <mergeCell ref="A2:M2"/>
    <mergeCell ref="A3:R3"/>
    <mergeCell ref="BJ7:BL11"/>
    <mergeCell ref="BJ13:BL13"/>
    <mergeCell ref="BJ15:BL15"/>
    <mergeCell ref="BJ16:BL16"/>
    <mergeCell ref="BJ17:BL17"/>
    <mergeCell ref="BJ18:BL18"/>
    <mergeCell ref="BJ28:BL33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2">
    <tabColor theme="3" tint="0.59999389629810485"/>
  </sheetPr>
  <dimension ref="A1:V44"/>
  <sheetViews>
    <sheetView showGridLines="0" zoomScale="70" zoomScaleNormal="70" workbookViewId="0">
      <selection sqref="A1:M1"/>
    </sheetView>
  </sheetViews>
  <sheetFormatPr defaultRowHeight="15" x14ac:dyDescent="0.25"/>
  <cols>
    <col min="1" max="1" width="18" customWidth="1"/>
    <col min="2" max="2" width="56.375" bestFit="1" customWidth="1"/>
    <col min="3" max="10" width="7.375" bestFit="1" customWidth="1"/>
    <col min="11" max="11" width="7.125" bestFit="1" customWidth="1"/>
    <col min="12" max="12" width="8.25" customWidth="1"/>
    <col min="13" max="15" width="7.125" bestFit="1" customWidth="1"/>
    <col min="16" max="17" width="7.125" customWidth="1"/>
    <col min="18" max="19" width="5.75" customWidth="1"/>
    <col min="20" max="20" width="7" customWidth="1"/>
    <col min="22" max="22" width="14.25" customWidth="1"/>
  </cols>
  <sheetData>
    <row r="1" spans="1:22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22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2" x14ac:dyDescent="0.25">
      <c r="A3" s="170" t="s">
        <v>270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</row>
    <row r="4" spans="1:22" ht="15.75" thickBot="1" x14ac:dyDescent="0.3"/>
    <row r="5" spans="1:22" x14ac:dyDescent="0.25">
      <c r="A5" s="7" t="s">
        <v>271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204"/>
      <c r="Q5" s="97"/>
      <c r="T5" s="28" t="s">
        <v>31</v>
      </c>
      <c r="U5" s="29"/>
      <c r="V5" s="30"/>
    </row>
    <row r="6" spans="1:22" x14ac:dyDescent="0.25">
      <c r="A6" s="10"/>
      <c r="B6" s="2"/>
      <c r="C6" s="2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79"/>
      <c r="O6" s="79"/>
      <c r="P6" s="205"/>
      <c r="Q6" s="203"/>
      <c r="T6" s="224" t="s">
        <v>32</v>
      </c>
      <c r="U6" s="225"/>
      <c r="V6" s="226"/>
    </row>
    <row r="7" spans="1:22" x14ac:dyDescent="0.25">
      <c r="A7" s="13" t="s">
        <v>55</v>
      </c>
      <c r="B7" s="3" t="s">
        <v>56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28</v>
      </c>
      <c r="N7" s="94" t="s">
        <v>29</v>
      </c>
      <c r="O7" s="94" t="s">
        <v>30</v>
      </c>
      <c r="P7" s="94" t="s">
        <v>262</v>
      </c>
      <c r="Q7" s="182" t="s">
        <v>264</v>
      </c>
      <c r="T7" s="224"/>
      <c r="U7" s="225"/>
      <c r="V7" s="226"/>
    </row>
    <row r="8" spans="1:22" x14ac:dyDescent="0.25">
      <c r="A8" s="15" t="s">
        <v>5</v>
      </c>
      <c r="B8" s="4" t="s">
        <v>57</v>
      </c>
      <c r="C8" s="46">
        <v>1.2392837972994527E-2</v>
      </c>
      <c r="D8" s="46">
        <v>7.8892325980035316E-2</v>
      </c>
      <c r="E8" s="35">
        <v>0.85266206042290771</v>
      </c>
      <c r="F8" s="47">
        <v>0.14325455806005069</v>
      </c>
      <c r="G8" s="47">
        <v>3.972426854582674</v>
      </c>
      <c r="H8" s="47">
        <v>2.3072271648030758</v>
      </c>
      <c r="I8" s="47">
        <v>0.21243786059242598</v>
      </c>
      <c r="J8" s="47">
        <v>0.57802737782378733</v>
      </c>
      <c r="K8" s="50">
        <v>2.2121913331470346</v>
      </c>
      <c r="L8" s="48">
        <v>7.147932788205039</v>
      </c>
      <c r="M8" s="48">
        <v>6.0634387311648323</v>
      </c>
      <c r="N8" s="95">
        <v>4.7976073315392727</v>
      </c>
      <c r="O8" s="95">
        <v>7.9352026655228949</v>
      </c>
      <c r="P8" s="95">
        <v>9.1397447559297067</v>
      </c>
      <c r="Q8" s="92">
        <v>7.6675280203192901</v>
      </c>
      <c r="T8" s="224"/>
      <c r="U8" s="225"/>
      <c r="V8" s="226"/>
    </row>
    <row r="9" spans="1:22" x14ac:dyDescent="0.25">
      <c r="A9" s="15" t="s">
        <v>6</v>
      </c>
      <c r="B9" s="4" t="s">
        <v>58</v>
      </c>
      <c r="C9" s="46">
        <v>1.1352436302413773</v>
      </c>
      <c r="D9" s="46">
        <v>1.029165146338</v>
      </c>
      <c r="E9" s="35">
        <v>1.8478874383955162</v>
      </c>
      <c r="F9" s="47">
        <v>2.1596222427301757</v>
      </c>
      <c r="G9" s="47">
        <v>5.3720825053921599</v>
      </c>
      <c r="H9" s="47">
        <v>10.073445502105672</v>
      </c>
      <c r="I9" s="47">
        <v>2.8937430341196033</v>
      </c>
      <c r="J9" s="47">
        <v>9.4686353340519727</v>
      </c>
      <c r="K9" s="50">
        <v>17.289712383441135</v>
      </c>
      <c r="L9" s="48">
        <v>22.636203286818166</v>
      </c>
      <c r="M9" s="48">
        <v>24.27632735492535</v>
      </c>
      <c r="N9" s="95">
        <v>24.954704330880066</v>
      </c>
      <c r="O9" s="95">
        <v>24.893026711701893</v>
      </c>
      <c r="P9" s="95">
        <v>26.529058538658013</v>
      </c>
      <c r="Q9" s="92">
        <v>26.440427048243631</v>
      </c>
      <c r="T9" s="224"/>
      <c r="U9" s="225"/>
      <c r="V9" s="226"/>
    </row>
    <row r="10" spans="1:22" x14ac:dyDescent="0.25">
      <c r="A10" s="15" t="s">
        <v>7</v>
      </c>
      <c r="B10" s="4" t="s">
        <v>59</v>
      </c>
      <c r="C10" s="46">
        <v>7.3815687135200845</v>
      </c>
      <c r="D10" s="46">
        <v>4.7395459804307487</v>
      </c>
      <c r="E10" s="35">
        <v>4.2620406018571391</v>
      </c>
      <c r="F10" s="47">
        <v>7.3945437766220161</v>
      </c>
      <c r="G10" s="47">
        <v>7.474029427911411</v>
      </c>
      <c r="H10" s="47">
        <v>13.410050256339737</v>
      </c>
      <c r="I10" s="47">
        <v>6.579699917486642</v>
      </c>
      <c r="J10" s="47">
        <v>17.467661436293422</v>
      </c>
      <c r="K10" s="50">
        <v>19.526127307658374</v>
      </c>
      <c r="L10" s="48">
        <v>18.995076512593464</v>
      </c>
      <c r="M10" s="48">
        <v>20.166421104913677</v>
      </c>
      <c r="N10" s="95">
        <v>18.172250532943082</v>
      </c>
      <c r="O10" s="95">
        <v>18.644589635394816</v>
      </c>
      <c r="P10" s="95">
        <v>18.879264656629452</v>
      </c>
      <c r="Q10" s="92">
        <v>19.359454684692494</v>
      </c>
      <c r="T10" s="224"/>
      <c r="U10" s="225"/>
      <c r="V10" s="226"/>
    </row>
    <row r="11" spans="1:22" x14ac:dyDescent="0.25">
      <c r="A11" s="15" t="s">
        <v>8</v>
      </c>
      <c r="B11" s="4" t="s">
        <v>60</v>
      </c>
      <c r="C11" s="46">
        <v>15.162109672904759</v>
      </c>
      <c r="D11" s="46">
        <v>12.523666199933256</v>
      </c>
      <c r="E11" s="35">
        <v>10.438089140919434</v>
      </c>
      <c r="F11" s="47">
        <v>10.210557389935284</v>
      </c>
      <c r="G11" s="47">
        <v>10.704883192951236</v>
      </c>
      <c r="H11" s="47">
        <v>19.499345317476141</v>
      </c>
      <c r="I11" s="47">
        <v>11.820105160670868</v>
      </c>
      <c r="J11" s="47">
        <v>16.59312141205784</v>
      </c>
      <c r="K11" s="50">
        <v>16.714238599363711</v>
      </c>
      <c r="L11" s="48">
        <v>13.907363465899817</v>
      </c>
      <c r="M11" s="48">
        <v>14.996970914707095</v>
      </c>
      <c r="N11" s="95">
        <v>14.281707895776321</v>
      </c>
      <c r="O11" s="95">
        <v>13.802638733251221</v>
      </c>
      <c r="P11" s="95">
        <v>13.968556638994828</v>
      </c>
      <c r="Q11" s="92">
        <v>15.099833361494458</v>
      </c>
      <c r="T11" s="31"/>
      <c r="U11" s="32"/>
      <c r="V11" s="33"/>
    </row>
    <row r="12" spans="1:22" x14ac:dyDescent="0.25">
      <c r="A12" s="15" t="s">
        <v>9</v>
      </c>
      <c r="B12" s="4" t="s">
        <v>61</v>
      </c>
      <c r="C12" s="46">
        <v>14.948986334258199</v>
      </c>
      <c r="D12" s="46">
        <v>10.545299203677308</v>
      </c>
      <c r="E12" s="35">
        <v>8.7910065140427474</v>
      </c>
      <c r="F12" s="47">
        <v>12.22231658199407</v>
      </c>
      <c r="G12" s="47">
        <v>11.617861240160076</v>
      </c>
      <c r="H12" s="47">
        <v>15.526961764506275</v>
      </c>
      <c r="I12" s="47">
        <v>12.729576680790361</v>
      </c>
      <c r="J12" s="47">
        <v>13.277201173621375</v>
      </c>
      <c r="K12" s="50">
        <v>13.725656321000251</v>
      </c>
      <c r="L12" s="48">
        <v>10.892989250429384</v>
      </c>
      <c r="M12" s="48">
        <v>9.8881928537490307</v>
      </c>
      <c r="N12" s="95">
        <v>10.387413403896904</v>
      </c>
      <c r="O12" s="95">
        <v>9.6238967357238963</v>
      </c>
      <c r="P12" s="95">
        <v>9.6176764145451674</v>
      </c>
      <c r="Q12" s="92">
        <v>10.588694066716652</v>
      </c>
      <c r="T12" s="233" t="s">
        <v>33</v>
      </c>
      <c r="U12" s="234"/>
      <c r="V12" s="235"/>
    </row>
    <row r="13" spans="1:22" x14ac:dyDescent="0.25">
      <c r="A13" s="15" t="s">
        <v>10</v>
      </c>
      <c r="B13" s="4" t="s">
        <v>62</v>
      </c>
      <c r="C13" s="46">
        <v>14.686655496860384</v>
      </c>
      <c r="D13" s="46">
        <v>12.850514395340577</v>
      </c>
      <c r="E13" s="35">
        <v>10.07607357617872</v>
      </c>
      <c r="F13" s="47">
        <v>9.6119968047784567</v>
      </c>
      <c r="G13" s="47">
        <v>11.060916330515834</v>
      </c>
      <c r="H13" s="47">
        <v>12.70917283112826</v>
      </c>
      <c r="I13" s="47">
        <v>12.84802033205486</v>
      </c>
      <c r="J13" s="47">
        <v>11.355769394765769</v>
      </c>
      <c r="K13" s="50">
        <v>11.945588608738582</v>
      </c>
      <c r="L13" s="48">
        <v>8.2660333417329817</v>
      </c>
      <c r="M13" s="48">
        <v>6.8037802402600587</v>
      </c>
      <c r="N13" s="95">
        <v>7.4643149508277347</v>
      </c>
      <c r="O13" s="95">
        <v>6.6004193932752395</v>
      </c>
      <c r="P13" s="95">
        <v>6.7098241652095671</v>
      </c>
      <c r="Q13" s="92">
        <v>6.8925174393683255</v>
      </c>
      <c r="T13" s="233" t="s">
        <v>36</v>
      </c>
      <c r="U13" s="234"/>
      <c r="V13" s="235"/>
    </row>
    <row r="14" spans="1:22" x14ac:dyDescent="0.25">
      <c r="A14" s="15" t="s">
        <v>11</v>
      </c>
      <c r="B14" s="4" t="s">
        <v>63</v>
      </c>
      <c r="C14" s="46">
        <v>10.100970701962945</v>
      </c>
      <c r="D14" s="46">
        <v>18.74881294535145</v>
      </c>
      <c r="E14" s="35">
        <v>16.122104808883346</v>
      </c>
      <c r="F14" s="47">
        <v>9.7453460021471532</v>
      </c>
      <c r="G14" s="47">
        <v>8.4360582362342598</v>
      </c>
      <c r="H14" s="47">
        <v>8.0818566315029212</v>
      </c>
      <c r="I14" s="47">
        <v>12.356154262785465</v>
      </c>
      <c r="J14" s="47">
        <v>9.8437834574516678</v>
      </c>
      <c r="K14" s="50">
        <v>7.2471242496915975</v>
      </c>
      <c r="L14" s="48">
        <v>5.5353138607497767</v>
      </c>
      <c r="M14" s="48">
        <v>4.8340088976223026</v>
      </c>
      <c r="N14" s="95">
        <v>5.3497162015984552</v>
      </c>
      <c r="O14" s="95">
        <v>4.74122184112061</v>
      </c>
      <c r="P14" s="95">
        <v>4.6914791465985912</v>
      </c>
      <c r="Q14" s="92">
        <v>4.6960076605988377</v>
      </c>
      <c r="T14" s="236" t="s">
        <v>34</v>
      </c>
      <c r="U14" s="237"/>
      <c r="V14" s="238"/>
    </row>
    <row r="15" spans="1:22" x14ac:dyDescent="0.25">
      <c r="A15" s="15" t="s">
        <v>12</v>
      </c>
      <c r="B15" s="4" t="s">
        <v>64</v>
      </c>
      <c r="C15" s="46">
        <v>10.418876468074652</v>
      </c>
      <c r="D15" s="46">
        <v>6.9955714248909704</v>
      </c>
      <c r="E15" s="35">
        <v>9.4605160281469889</v>
      </c>
      <c r="F15" s="47">
        <v>15.521982799598394</v>
      </c>
      <c r="G15" s="47">
        <v>10.673085646180146</v>
      </c>
      <c r="H15" s="47">
        <v>4.1440733987013516</v>
      </c>
      <c r="I15" s="47">
        <v>10.88075254877011</v>
      </c>
      <c r="J15" s="47">
        <v>8.3765081553234353</v>
      </c>
      <c r="K15" s="50">
        <v>4.1341867920084905</v>
      </c>
      <c r="L15" s="48">
        <v>3.7499082565201785</v>
      </c>
      <c r="M15" s="48">
        <v>3.3771485113567747</v>
      </c>
      <c r="N15" s="95">
        <v>3.9287761893922419</v>
      </c>
      <c r="O15" s="95">
        <v>3.425868994907634</v>
      </c>
      <c r="P15" s="95">
        <v>3.2033834065731925</v>
      </c>
      <c r="Q15" s="92">
        <v>3.0834113198447826</v>
      </c>
      <c r="T15" s="236" t="s">
        <v>35</v>
      </c>
      <c r="U15" s="237"/>
      <c r="V15" s="238"/>
    </row>
    <row r="16" spans="1:22" x14ac:dyDescent="0.25">
      <c r="A16" s="15" t="s">
        <v>13</v>
      </c>
      <c r="B16" s="4" t="s">
        <v>65</v>
      </c>
      <c r="C16" s="46">
        <v>6.0646532101161652</v>
      </c>
      <c r="D16" s="46">
        <v>4.9412928455579745</v>
      </c>
      <c r="E16" s="35">
        <v>6.8714118957050356</v>
      </c>
      <c r="F16" s="47">
        <v>5.5868553037663267</v>
      </c>
      <c r="G16" s="47">
        <v>7.0524740727579012</v>
      </c>
      <c r="H16" s="47">
        <v>3.1372624437897652</v>
      </c>
      <c r="I16" s="47">
        <v>7.5942745638644826</v>
      </c>
      <c r="J16" s="47">
        <v>4.6867517657938853</v>
      </c>
      <c r="K16" s="50">
        <v>2.3103609674761012</v>
      </c>
      <c r="L16" s="48">
        <v>2.5864560875847928</v>
      </c>
      <c r="M16" s="48">
        <v>2.4705596675155523</v>
      </c>
      <c r="N16" s="95">
        <v>2.7760476597796622</v>
      </c>
      <c r="O16" s="95">
        <v>2.5472918890386018</v>
      </c>
      <c r="P16" s="95">
        <v>2.1609993274987307</v>
      </c>
      <c r="Q16" s="92">
        <v>2.0508158079842151</v>
      </c>
      <c r="T16" s="230" t="s">
        <v>37</v>
      </c>
      <c r="U16" s="231"/>
      <c r="V16" s="232"/>
    </row>
    <row r="17" spans="1:22" ht="15.75" thickBot="1" x14ac:dyDescent="0.3">
      <c r="A17" s="15" t="s">
        <v>14</v>
      </c>
      <c r="B17" s="4" t="s">
        <v>66</v>
      </c>
      <c r="C17" s="46">
        <v>4.1912534362290605</v>
      </c>
      <c r="D17" s="46">
        <v>7.9101202662357624</v>
      </c>
      <c r="E17" s="35">
        <v>7.2392749448744187</v>
      </c>
      <c r="F17" s="47">
        <v>5.6692937006833324</v>
      </c>
      <c r="G17" s="47">
        <v>4.308334272149791</v>
      </c>
      <c r="H17" s="47">
        <v>2.3528662377190401</v>
      </c>
      <c r="I17" s="47">
        <v>4.1866160498656333</v>
      </c>
      <c r="J17" s="47">
        <v>2.5498112727836935</v>
      </c>
      <c r="K17" s="50">
        <v>1.7480061152795729</v>
      </c>
      <c r="L17" s="48">
        <v>1.8979510254819274</v>
      </c>
      <c r="M17" s="48">
        <v>1.8115736553653612</v>
      </c>
      <c r="N17" s="95">
        <v>2.0312833566936903</v>
      </c>
      <c r="O17" s="95">
        <v>1.9101221449077042</v>
      </c>
      <c r="P17" s="95">
        <v>1.4578324717391282</v>
      </c>
      <c r="Q17" s="92">
        <v>1.312199737439776</v>
      </c>
      <c r="T17" s="239" t="s">
        <v>38</v>
      </c>
      <c r="U17" s="240"/>
      <c r="V17" s="241"/>
    </row>
    <row r="18" spans="1:22" x14ac:dyDescent="0.25">
      <c r="A18" s="15" t="s">
        <v>15</v>
      </c>
      <c r="B18" s="4" t="s">
        <v>67</v>
      </c>
      <c r="C18" s="46">
        <v>3.5419502295476697</v>
      </c>
      <c r="D18" s="46">
        <v>5.3173607453834437</v>
      </c>
      <c r="E18" s="35">
        <v>6.5126426456764852</v>
      </c>
      <c r="F18" s="47">
        <v>5.5065182635431711</v>
      </c>
      <c r="G18" s="47">
        <v>3.7608795394149288</v>
      </c>
      <c r="H18" s="47">
        <v>1.3871921453882665</v>
      </c>
      <c r="I18" s="47">
        <v>3.9688728568667635</v>
      </c>
      <c r="J18" s="47">
        <v>1.837493171702028</v>
      </c>
      <c r="K18" s="50">
        <v>1.2663922067527968</v>
      </c>
      <c r="L18" s="48">
        <v>1.3439267619321371</v>
      </c>
      <c r="M18" s="48">
        <v>1.3210247965901261</v>
      </c>
      <c r="N18" s="95">
        <v>1.4979587469351123</v>
      </c>
      <c r="O18" s="95">
        <v>1.3576058085921949</v>
      </c>
      <c r="P18" s="95">
        <v>0.98803454905424037</v>
      </c>
      <c r="Q18" s="92">
        <v>0.82394234688342327</v>
      </c>
    </row>
    <row r="19" spans="1:22" x14ac:dyDescent="0.25">
      <c r="A19" s="15" t="s">
        <v>16</v>
      </c>
      <c r="B19" s="4" t="s">
        <v>68</v>
      </c>
      <c r="C19" s="46">
        <v>2.1540178701376123</v>
      </c>
      <c r="D19" s="46">
        <v>2.1425025778183597</v>
      </c>
      <c r="E19" s="35">
        <v>3.9954721802496684</v>
      </c>
      <c r="F19" s="47">
        <v>3.1490714032309306</v>
      </c>
      <c r="G19" s="47">
        <v>3.6144787132483662</v>
      </c>
      <c r="H19" s="47">
        <v>3.1750143111926672</v>
      </c>
      <c r="I19" s="47">
        <v>3.5086212353368262</v>
      </c>
      <c r="J19" s="47">
        <v>1.0439018387844285</v>
      </c>
      <c r="K19" s="50">
        <v>0.65309522101378215</v>
      </c>
      <c r="L19" s="48">
        <v>0.95501949114665041</v>
      </c>
      <c r="M19" s="48">
        <v>1.029735672969105</v>
      </c>
      <c r="N19" s="95">
        <v>1.1263982746388785</v>
      </c>
      <c r="O19" s="95">
        <v>1.1005521746983482</v>
      </c>
      <c r="P19" s="95">
        <v>0.65612813809966064</v>
      </c>
      <c r="Q19" s="92">
        <v>0.53809968342644865</v>
      </c>
    </row>
    <row r="20" spans="1:22" x14ac:dyDescent="0.25">
      <c r="A20" s="15" t="s">
        <v>69</v>
      </c>
      <c r="B20" s="4" t="s">
        <v>70</v>
      </c>
      <c r="C20" s="46">
        <v>2.1077648588890194</v>
      </c>
      <c r="D20" s="46">
        <v>2.4470476265797187</v>
      </c>
      <c r="E20" s="35">
        <v>2.7878431073257723</v>
      </c>
      <c r="F20" s="47">
        <v>2.8153107457294637</v>
      </c>
      <c r="G20" s="47">
        <v>2.1021226665360908</v>
      </c>
      <c r="H20" s="47">
        <v>0.93111823843739283</v>
      </c>
      <c r="I20" s="47">
        <v>3.0292044513703829</v>
      </c>
      <c r="J20" s="47">
        <v>0.86755204542351949</v>
      </c>
      <c r="K20" s="50">
        <v>0.42796427857417485</v>
      </c>
      <c r="L20" s="48">
        <v>0.64621038097200423</v>
      </c>
      <c r="M20" s="48">
        <v>0.80058314437629519</v>
      </c>
      <c r="N20" s="95">
        <v>0.79131651678500414</v>
      </c>
      <c r="O20" s="95">
        <v>1.0872637645797036</v>
      </c>
      <c r="P20" s="95">
        <v>0.47250036305152815</v>
      </c>
      <c r="Q20" s="92">
        <v>0.40570375327415342</v>
      </c>
    </row>
    <row r="21" spans="1:22" x14ac:dyDescent="0.25">
      <c r="A21" s="15" t="s">
        <v>71</v>
      </c>
      <c r="B21" s="4" t="s">
        <v>72</v>
      </c>
      <c r="C21" s="46">
        <v>1.7723795878970221</v>
      </c>
      <c r="D21" s="46">
        <v>1.9591194855507366</v>
      </c>
      <c r="E21" s="35">
        <v>1.8333579495040893</v>
      </c>
      <c r="F21" s="47">
        <v>1.7892762405830238</v>
      </c>
      <c r="G21" s="47">
        <v>2.0956383183285312</v>
      </c>
      <c r="H21" s="47">
        <v>0.81852963035241244</v>
      </c>
      <c r="I21" s="47">
        <v>1.808655186657173</v>
      </c>
      <c r="J21" s="47">
        <v>0.62586603119331552</v>
      </c>
      <c r="K21" s="50">
        <v>0.25858879662836909</v>
      </c>
      <c r="L21" s="48">
        <v>0.41598210617747666</v>
      </c>
      <c r="M21" s="48">
        <v>0.54989019160382258</v>
      </c>
      <c r="N21" s="95">
        <v>0.53536967810604996</v>
      </c>
      <c r="O21" s="95">
        <v>0.49408877639935056</v>
      </c>
      <c r="P21" s="95">
        <v>0.36965523586543936</v>
      </c>
      <c r="Q21" s="92">
        <v>0.31826418497115633</v>
      </c>
    </row>
    <row r="22" spans="1:22" x14ac:dyDescent="0.25">
      <c r="A22" s="15" t="s">
        <v>73</v>
      </c>
      <c r="B22" s="4" t="s">
        <v>74</v>
      </c>
      <c r="C22" s="46">
        <v>1.4598588482680008</v>
      </c>
      <c r="D22" s="46">
        <v>1.0140667099248852</v>
      </c>
      <c r="E22" s="35">
        <v>1.2837081396983248</v>
      </c>
      <c r="F22" s="47">
        <v>1.2050121270019409</v>
      </c>
      <c r="G22" s="47">
        <v>1.3608162230877581</v>
      </c>
      <c r="H22" s="47">
        <v>0.44063855127097673</v>
      </c>
      <c r="I22" s="47">
        <v>1.151629066877645</v>
      </c>
      <c r="J22" s="47">
        <v>0.30022069445732441</v>
      </c>
      <c r="K22" s="50">
        <v>0.16523902909701921</v>
      </c>
      <c r="L22" s="48">
        <v>0.28370943112438396</v>
      </c>
      <c r="M22" s="48">
        <v>0.37585071947434606</v>
      </c>
      <c r="N22" s="95">
        <v>0.41771482025473361</v>
      </c>
      <c r="O22" s="95">
        <v>0.41046588310847615</v>
      </c>
      <c r="P22" s="95">
        <v>0.30395139248522857</v>
      </c>
      <c r="Q22" s="92">
        <v>0.20855897253531952</v>
      </c>
    </row>
    <row r="23" spans="1:22" ht="15.75" thickBot="1" x14ac:dyDescent="0.3">
      <c r="A23" s="17" t="s">
        <v>75</v>
      </c>
      <c r="B23" s="80" t="s">
        <v>76</v>
      </c>
      <c r="C23" s="89">
        <v>4.8613181031200554</v>
      </c>
      <c r="D23" s="89">
        <v>6.757022121006778</v>
      </c>
      <c r="E23" s="88">
        <v>7.625908968119405</v>
      </c>
      <c r="F23" s="90">
        <v>7.2690420595962149</v>
      </c>
      <c r="G23" s="90">
        <v>6.3939127605488384</v>
      </c>
      <c r="H23" s="90">
        <v>2.0052455752860445</v>
      </c>
      <c r="I23" s="90">
        <v>4.4316367918907567</v>
      </c>
      <c r="J23" s="90">
        <v>1.1276954384725384</v>
      </c>
      <c r="K23" s="100">
        <v>0.37552779012900434</v>
      </c>
      <c r="L23" s="91">
        <v>0.73992395263182087</v>
      </c>
      <c r="M23" s="91">
        <v>1.2344935434062645</v>
      </c>
      <c r="N23" s="96">
        <v>1.4874201099527922</v>
      </c>
      <c r="O23" s="96">
        <v>1.4257448477774164</v>
      </c>
      <c r="P23" s="96">
        <v>0.85191079906752398</v>
      </c>
      <c r="Q23" s="93">
        <v>0.51454191220704093</v>
      </c>
    </row>
    <row r="25" spans="1:22" ht="15.75" thickBot="1" x14ac:dyDescent="0.3"/>
    <row r="26" spans="1:22" x14ac:dyDescent="0.25">
      <c r="A26" s="7" t="s">
        <v>272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204"/>
      <c r="Q26" s="97"/>
      <c r="T26" s="28" t="s">
        <v>31</v>
      </c>
      <c r="U26" s="29"/>
      <c r="V26" s="30"/>
    </row>
    <row r="27" spans="1:22" x14ac:dyDescent="0.25">
      <c r="A27" s="10"/>
      <c r="B27" s="2"/>
      <c r="C27" s="2" t="s">
        <v>4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79"/>
      <c r="O27" s="79"/>
      <c r="P27" s="205"/>
      <c r="Q27" s="203"/>
      <c r="T27" s="224" t="s">
        <v>39</v>
      </c>
      <c r="U27" s="225"/>
      <c r="V27" s="226"/>
    </row>
    <row r="28" spans="1:22" x14ac:dyDescent="0.25">
      <c r="A28" s="13" t="s">
        <v>55</v>
      </c>
      <c r="B28" s="3" t="s">
        <v>56</v>
      </c>
      <c r="C28" s="3" t="s">
        <v>18</v>
      </c>
      <c r="D28" s="3" t="s">
        <v>19</v>
      </c>
      <c r="E28" s="3" t="s">
        <v>20</v>
      </c>
      <c r="F28" s="3" t="s">
        <v>21</v>
      </c>
      <c r="G28" s="3" t="s">
        <v>22</v>
      </c>
      <c r="H28" s="3" t="s">
        <v>23</v>
      </c>
      <c r="I28" s="3" t="s">
        <v>24</v>
      </c>
      <c r="J28" s="3" t="s">
        <v>25</v>
      </c>
      <c r="K28" s="3" t="s">
        <v>26</v>
      </c>
      <c r="L28" s="3" t="s">
        <v>27</v>
      </c>
      <c r="M28" s="3" t="s">
        <v>28</v>
      </c>
      <c r="N28" s="94" t="s">
        <v>29</v>
      </c>
      <c r="O28" s="94" t="s">
        <v>30</v>
      </c>
      <c r="P28" s="94" t="s">
        <v>262</v>
      </c>
      <c r="Q28" s="182" t="s">
        <v>264</v>
      </c>
      <c r="T28" s="224"/>
      <c r="U28" s="225"/>
      <c r="V28" s="226"/>
    </row>
    <row r="29" spans="1:22" x14ac:dyDescent="0.25">
      <c r="A29" s="15" t="s">
        <v>5</v>
      </c>
      <c r="B29" s="4" t="s">
        <v>57</v>
      </c>
      <c r="C29" s="50">
        <v>6.0153904658443455E-3</v>
      </c>
      <c r="D29" s="50">
        <v>6.9081857664044469E-2</v>
      </c>
      <c r="E29" s="50">
        <v>0.83868012885588861</v>
      </c>
      <c r="F29" s="50">
        <v>0.14003595638805394</v>
      </c>
      <c r="G29" s="50">
        <v>3.7451116403627638</v>
      </c>
      <c r="H29" s="50">
        <v>2.1067275847850597</v>
      </c>
      <c r="I29" s="50">
        <v>0.19730855474175249</v>
      </c>
      <c r="J29" s="50">
        <v>0.6792011732349269</v>
      </c>
      <c r="K29" s="50">
        <v>2.0093824030133138</v>
      </c>
      <c r="L29" s="50">
        <v>8.584638437096249</v>
      </c>
      <c r="M29" s="50">
        <v>7.5759156878951197</v>
      </c>
      <c r="N29" s="98">
        <v>6.0195417211414295</v>
      </c>
      <c r="O29" s="98">
        <v>11.836461731150612</v>
      </c>
      <c r="P29" s="98">
        <v>13.670266545212803</v>
      </c>
      <c r="Q29" s="99">
        <v>14.935378492226107</v>
      </c>
      <c r="T29" s="224"/>
      <c r="U29" s="225"/>
      <c r="V29" s="226"/>
    </row>
    <row r="30" spans="1:22" x14ac:dyDescent="0.25">
      <c r="A30" s="15" t="s">
        <v>6</v>
      </c>
      <c r="B30" s="4" t="s">
        <v>58</v>
      </c>
      <c r="C30" s="50">
        <v>1.0178442686878377</v>
      </c>
      <c r="D30" s="50">
        <v>0.97773205927114382</v>
      </c>
      <c r="E30" s="50">
        <v>1.8074992064366742</v>
      </c>
      <c r="F30" s="50">
        <v>2.0755006431162069</v>
      </c>
      <c r="G30" s="50">
        <v>6.2929500959596725</v>
      </c>
      <c r="H30" s="50">
        <v>11.228088234360053</v>
      </c>
      <c r="I30" s="50">
        <v>3.3108794456498432</v>
      </c>
      <c r="J30" s="50">
        <v>10.882833721836459</v>
      </c>
      <c r="K30" s="50">
        <v>20.593879371447276</v>
      </c>
      <c r="L30" s="50">
        <v>27.863397575396625</v>
      </c>
      <c r="M30" s="50">
        <v>32.359791853762346</v>
      </c>
      <c r="N30" s="98">
        <v>33.915938127576311</v>
      </c>
      <c r="O30" s="98">
        <v>32.924827114857472</v>
      </c>
      <c r="P30" s="98">
        <v>36.437175103213868</v>
      </c>
      <c r="Q30" s="99">
        <v>37.491519773372104</v>
      </c>
      <c r="T30" s="224"/>
      <c r="U30" s="225"/>
      <c r="V30" s="226"/>
    </row>
    <row r="31" spans="1:22" x14ac:dyDescent="0.25">
      <c r="A31" s="15" t="s">
        <v>7</v>
      </c>
      <c r="B31" s="4" t="s">
        <v>59</v>
      </c>
      <c r="C31" s="50">
        <v>7.4095093198350348</v>
      </c>
      <c r="D31" s="50">
        <v>4.6674586374392346</v>
      </c>
      <c r="E31" s="50">
        <v>4.4757049238361724</v>
      </c>
      <c r="F31" s="50">
        <v>7.9071614913537909</v>
      </c>
      <c r="G31" s="50">
        <v>8.4081289045135055</v>
      </c>
      <c r="H31" s="50">
        <v>14.680780664980011</v>
      </c>
      <c r="I31" s="50">
        <v>7.4823349962246724</v>
      </c>
      <c r="J31" s="50">
        <v>18.665845885030546</v>
      </c>
      <c r="K31" s="50">
        <v>22.90024850506931</v>
      </c>
      <c r="L31" s="50">
        <v>20.780275326499158</v>
      </c>
      <c r="M31" s="50">
        <v>20.645404912376286</v>
      </c>
      <c r="N31" s="98">
        <v>18.109544674233895</v>
      </c>
      <c r="O31" s="98">
        <v>17.947892465283864</v>
      </c>
      <c r="P31" s="98">
        <v>17.452191897485374</v>
      </c>
      <c r="Q31" s="99">
        <v>18.096062128337923</v>
      </c>
      <c r="T31" s="224"/>
      <c r="U31" s="225"/>
      <c r="V31" s="226"/>
    </row>
    <row r="32" spans="1:22" ht="15.75" thickBot="1" x14ac:dyDescent="0.3">
      <c r="A32" s="15" t="s">
        <v>8</v>
      </c>
      <c r="B32" s="4" t="s">
        <v>60</v>
      </c>
      <c r="C32" s="50">
        <v>15.333900328553479</v>
      </c>
      <c r="D32" s="50">
        <v>12.216526600430274</v>
      </c>
      <c r="E32" s="50">
        <v>11.040304628903225</v>
      </c>
      <c r="F32" s="50">
        <v>10.973718316621998</v>
      </c>
      <c r="G32" s="50">
        <v>10.73194930924069</v>
      </c>
      <c r="H32" s="50">
        <v>20.226600313640041</v>
      </c>
      <c r="I32" s="50">
        <v>12.817294247972811</v>
      </c>
      <c r="J32" s="50">
        <v>16.775445630275833</v>
      </c>
      <c r="K32" s="50">
        <v>15.590363402029251</v>
      </c>
      <c r="L32" s="50">
        <v>11.976747222761608</v>
      </c>
      <c r="M32" s="50">
        <v>12.560523603801368</v>
      </c>
      <c r="N32" s="98">
        <v>11.22056100277519</v>
      </c>
      <c r="O32" s="98">
        <v>10.432803400695635</v>
      </c>
      <c r="P32" s="98">
        <v>10.30026066105914</v>
      </c>
      <c r="Q32" s="99">
        <v>10.585141341136685</v>
      </c>
      <c r="T32" s="227"/>
      <c r="U32" s="228"/>
      <c r="V32" s="229"/>
    </row>
    <row r="33" spans="1:17" x14ac:dyDescent="0.25">
      <c r="A33" s="15" t="s">
        <v>9</v>
      </c>
      <c r="B33" s="4" t="s">
        <v>61</v>
      </c>
      <c r="C33" s="50">
        <v>15.108412523566484</v>
      </c>
      <c r="D33" s="50">
        <v>10.446598587886685</v>
      </c>
      <c r="E33" s="50">
        <v>9.3760390398206077</v>
      </c>
      <c r="F33" s="50">
        <v>12.84988926033949</v>
      </c>
      <c r="G33" s="50">
        <v>11.866342243516369</v>
      </c>
      <c r="H33" s="50">
        <v>16.005621397613499</v>
      </c>
      <c r="I33" s="50">
        <v>12.577679654400809</v>
      </c>
      <c r="J33" s="50">
        <v>12.593621088080198</v>
      </c>
      <c r="K33" s="50">
        <v>13.341643324880723</v>
      </c>
      <c r="L33" s="50">
        <v>9.7162655164153584</v>
      </c>
      <c r="M33" s="50">
        <v>7.75785417626712</v>
      </c>
      <c r="N33" s="98">
        <v>8.0417713923773899</v>
      </c>
      <c r="O33" s="98">
        <v>6.8385771922843936</v>
      </c>
      <c r="P33" s="98">
        <v>6.5119268814519611</v>
      </c>
      <c r="Q33" s="99">
        <v>6.1418045546483588</v>
      </c>
    </row>
    <row r="34" spans="1:17" x14ac:dyDescent="0.25">
      <c r="A34" s="15" t="s">
        <v>10</v>
      </c>
      <c r="B34" s="4" t="s">
        <v>62</v>
      </c>
      <c r="C34" s="50">
        <v>14.608740541021836</v>
      </c>
      <c r="D34" s="50">
        <v>13.0033873063334</v>
      </c>
      <c r="E34" s="50">
        <v>10.827388113007768</v>
      </c>
      <c r="F34" s="50">
        <v>9.6481960898737373</v>
      </c>
      <c r="G34" s="50">
        <v>11.246910213101341</v>
      </c>
      <c r="H34" s="50">
        <v>12.480919706957607</v>
      </c>
      <c r="I34" s="50">
        <v>12.627104858968325</v>
      </c>
      <c r="J34" s="50">
        <v>11.263794264102875</v>
      </c>
      <c r="K34" s="50">
        <v>12.044488694891605</v>
      </c>
      <c r="L34" s="50">
        <v>7.5197432655551868</v>
      </c>
      <c r="M34" s="50">
        <v>5.4516835365250964</v>
      </c>
      <c r="N34" s="98">
        <v>6.2944407667430369</v>
      </c>
      <c r="O34" s="98">
        <v>4.9669662607570935</v>
      </c>
      <c r="P34" s="98">
        <v>4.7315612577032482</v>
      </c>
      <c r="Q34" s="99">
        <v>3.9647131311284944</v>
      </c>
    </row>
    <row r="35" spans="1:17" x14ac:dyDescent="0.25">
      <c r="A35" s="15" t="s">
        <v>11</v>
      </c>
      <c r="B35" s="4" t="s">
        <v>63</v>
      </c>
      <c r="C35" s="50">
        <v>10.072399095547331</v>
      </c>
      <c r="D35" s="50">
        <v>19.079550841261035</v>
      </c>
      <c r="E35" s="50">
        <v>17.627350118275302</v>
      </c>
      <c r="F35" s="50">
        <v>9.594781880291686</v>
      </c>
      <c r="G35" s="50">
        <v>7.5599398972469132</v>
      </c>
      <c r="H35" s="50">
        <v>7.2656603442968519</v>
      </c>
      <c r="I35" s="50">
        <v>13.20246364864672</v>
      </c>
      <c r="J35" s="50">
        <v>10.139755441699503</v>
      </c>
      <c r="K35" s="50">
        <v>6.9534374521405704</v>
      </c>
      <c r="L35" s="50">
        <v>5.0930913867307641</v>
      </c>
      <c r="M35" s="50">
        <v>4.0056676576499468</v>
      </c>
      <c r="N35" s="98">
        <v>4.5079584292852841</v>
      </c>
      <c r="O35" s="98">
        <v>3.999455124402763</v>
      </c>
      <c r="P35" s="98">
        <v>3.1591766640908543</v>
      </c>
      <c r="Q35" s="99">
        <v>2.8346671530340859</v>
      </c>
    </row>
    <row r="36" spans="1:17" x14ac:dyDescent="0.25">
      <c r="A36" s="15" t="s">
        <v>12</v>
      </c>
      <c r="B36" s="4" t="s">
        <v>64</v>
      </c>
      <c r="C36" s="50">
        <v>10.460905471116746</v>
      </c>
      <c r="D36" s="50">
        <v>7.0733097533311708</v>
      </c>
      <c r="E36" s="50">
        <v>9.5571586557351811</v>
      </c>
      <c r="F36" s="50">
        <v>16.455994648948771</v>
      </c>
      <c r="G36" s="50">
        <v>10.72298686916627</v>
      </c>
      <c r="H36" s="50">
        <v>3.4313325864590767</v>
      </c>
      <c r="I36" s="50">
        <v>11.317846045912693</v>
      </c>
      <c r="J36" s="50">
        <v>8.5797023180991445</v>
      </c>
      <c r="K36" s="50">
        <v>3.1374933175601583</v>
      </c>
      <c r="L36" s="50">
        <v>2.9457493292354666</v>
      </c>
      <c r="M36" s="50">
        <v>2.7053022066182915</v>
      </c>
      <c r="N36" s="98">
        <v>3.4805344570122845</v>
      </c>
      <c r="O36" s="98">
        <v>2.8137470328426653</v>
      </c>
      <c r="P36" s="98">
        <v>2.3470577997078195</v>
      </c>
      <c r="Q36" s="99">
        <v>1.843626432780842</v>
      </c>
    </row>
    <row r="37" spans="1:17" x14ac:dyDescent="0.25">
      <c r="A37" s="15" t="s">
        <v>13</v>
      </c>
      <c r="B37" s="4" t="s">
        <v>65</v>
      </c>
      <c r="C37" s="50">
        <v>6.0803983737004748</v>
      </c>
      <c r="D37" s="50">
        <v>4.9107689473249874</v>
      </c>
      <c r="E37" s="50">
        <v>6.9159034129164532</v>
      </c>
      <c r="F37" s="50">
        <v>5.5716519985260611</v>
      </c>
      <c r="G37" s="50">
        <v>6.5781804671779271</v>
      </c>
      <c r="H37" s="50">
        <v>2.2004699296677042</v>
      </c>
      <c r="I37" s="50">
        <v>7.0700994120971234</v>
      </c>
      <c r="J37" s="50">
        <v>4.2743263267320986</v>
      </c>
      <c r="K37" s="50">
        <v>1.1837319550283958</v>
      </c>
      <c r="L37" s="50">
        <v>1.8257536793579023</v>
      </c>
      <c r="M37" s="50">
        <v>1.9912165616015929</v>
      </c>
      <c r="N37" s="98">
        <v>2.4274496168344859</v>
      </c>
      <c r="O37" s="98">
        <v>2.152216614821246</v>
      </c>
      <c r="P37" s="98">
        <v>1.7068811751815391</v>
      </c>
      <c r="Q37" s="99">
        <v>1.3489381581947608</v>
      </c>
    </row>
    <row r="38" spans="1:17" x14ac:dyDescent="0.25">
      <c r="A38" s="15" t="s">
        <v>14</v>
      </c>
      <c r="B38" s="4" t="s">
        <v>66</v>
      </c>
      <c r="C38" s="50">
        <v>4.1503141850351977</v>
      </c>
      <c r="D38" s="50">
        <v>7.9416116669193553</v>
      </c>
      <c r="E38" s="50">
        <v>7.0364504780369552</v>
      </c>
      <c r="F38" s="50">
        <v>5.4953447780366309</v>
      </c>
      <c r="G38" s="50">
        <v>4.1472402914654234</v>
      </c>
      <c r="H38" s="50">
        <v>1.9846647843549552</v>
      </c>
      <c r="I38" s="50">
        <v>3.8624520426539015</v>
      </c>
      <c r="J38" s="50">
        <v>2.0702261488806024</v>
      </c>
      <c r="K38" s="50">
        <v>0.96398148237034254</v>
      </c>
      <c r="L38" s="50">
        <v>1.2871793494025099</v>
      </c>
      <c r="M38" s="50">
        <v>1.3379360748211369</v>
      </c>
      <c r="N38" s="98">
        <v>1.651622817528509</v>
      </c>
      <c r="O38" s="98">
        <v>1.6338341499468247</v>
      </c>
      <c r="P38" s="98">
        <v>1.012479838002307</v>
      </c>
      <c r="Q38" s="99">
        <v>0.86930123737830256</v>
      </c>
    </row>
    <row r="39" spans="1:17" x14ac:dyDescent="0.25">
      <c r="A39" s="15" t="s">
        <v>15</v>
      </c>
      <c r="B39" s="4" t="s">
        <v>67</v>
      </c>
      <c r="C39" s="50">
        <v>3.4954481063878386</v>
      </c>
      <c r="D39" s="50">
        <v>5.2323884060084858</v>
      </c>
      <c r="E39" s="50">
        <v>6.240580440215421</v>
      </c>
      <c r="F39" s="50">
        <v>5.3463628074231471</v>
      </c>
      <c r="G39" s="50">
        <v>3.5992429172026594</v>
      </c>
      <c r="H39" s="50">
        <v>1.0640960991306307</v>
      </c>
      <c r="I39" s="50">
        <v>3.5934343765234118</v>
      </c>
      <c r="J39" s="50">
        <v>1.2615994870169391</v>
      </c>
      <c r="K39" s="50">
        <v>0.62356087948251138</v>
      </c>
      <c r="L39" s="50">
        <v>0.80934692875296332</v>
      </c>
      <c r="M39" s="50">
        <v>0.91480679535934695</v>
      </c>
      <c r="N39" s="98">
        <v>1.1919339972691096</v>
      </c>
      <c r="O39" s="98">
        <v>1.0785807198027111</v>
      </c>
      <c r="P39" s="98">
        <v>0.72031067780086899</v>
      </c>
      <c r="Q39" s="99">
        <v>0.51753707511464331</v>
      </c>
    </row>
    <row r="40" spans="1:17" x14ac:dyDescent="0.25">
      <c r="A40" s="15" t="s">
        <v>16</v>
      </c>
      <c r="B40" s="4" t="s">
        <v>68</v>
      </c>
      <c r="C40" s="50">
        <v>2.1347935842584973</v>
      </c>
      <c r="D40" s="50">
        <v>2.1260922383665699</v>
      </c>
      <c r="E40" s="50">
        <v>3.8264081875386444</v>
      </c>
      <c r="F40" s="50">
        <v>2.8771361671220208</v>
      </c>
      <c r="G40" s="50">
        <v>3.7000417340460334</v>
      </c>
      <c r="H40" s="50">
        <v>3.504297866497307</v>
      </c>
      <c r="I40" s="50">
        <v>3.1487410719360396</v>
      </c>
      <c r="J40" s="50">
        <v>0.64872498525550559</v>
      </c>
      <c r="K40" s="50">
        <v>0.22299911269532288</v>
      </c>
      <c r="L40" s="50">
        <v>0.58135696899856726</v>
      </c>
      <c r="M40" s="50">
        <v>0.79520512134929888</v>
      </c>
      <c r="N40" s="98">
        <v>0.98495118646319368</v>
      </c>
      <c r="O40" s="98">
        <v>0.89183222031031661</v>
      </c>
      <c r="P40" s="98">
        <v>0.47252389651446447</v>
      </c>
      <c r="Q40" s="99">
        <v>0.33363274992058284</v>
      </c>
    </row>
    <row r="41" spans="1:17" x14ac:dyDescent="0.25">
      <c r="A41" s="15" t="s">
        <v>69</v>
      </c>
      <c r="B41" s="4" t="s">
        <v>70</v>
      </c>
      <c r="C41" s="50">
        <v>2.0402224145956005</v>
      </c>
      <c r="D41" s="50">
        <v>2.4400734652047831</v>
      </c>
      <c r="E41" s="50">
        <v>2.2514597332337951</v>
      </c>
      <c r="F41" s="50">
        <v>2.5814108413527861</v>
      </c>
      <c r="G41" s="50">
        <v>2.0739100649204225</v>
      </c>
      <c r="H41" s="50">
        <v>0.88672819637593769</v>
      </c>
      <c r="I41" s="50">
        <v>2.4465643181571024</v>
      </c>
      <c r="J41" s="50">
        <v>0.62269733761824175</v>
      </c>
      <c r="K41" s="50">
        <v>0.17670440281000371</v>
      </c>
      <c r="L41" s="50">
        <v>0.41730501442238266</v>
      </c>
      <c r="M41" s="50">
        <v>0.70268037172075204</v>
      </c>
      <c r="N41" s="98">
        <v>0.57062682363515416</v>
      </c>
      <c r="O41" s="98">
        <v>0.8943571255345083</v>
      </c>
      <c r="P41" s="98">
        <v>0.33293962084275525</v>
      </c>
      <c r="Q41" s="99">
        <v>0.28870013073137502</v>
      </c>
    </row>
    <row r="42" spans="1:17" x14ac:dyDescent="0.25">
      <c r="A42" s="15" t="s">
        <v>71</v>
      </c>
      <c r="B42" s="4" t="s">
        <v>72</v>
      </c>
      <c r="C42" s="50">
        <v>1.7420436782861974</v>
      </c>
      <c r="D42" s="50">
        <v>1.9976778239867348</v>
      </c>
      <c r="E42" s="50">
        <v>1.2775922958612227</v>
      </c>
      <c r="F42" s="50">
        <v>1.537362829893778</v>
      </c>
      <c r="G42" s="50">
        <v>1.9837774107854231</v>
      </c>
      <c r="H42" s="50">
        <v>0.75596954277426653</v>
      </c>
      <c r="I42" s="50">
        <v>1.5424970377844087</v>
      </c>
      <c r="J42" s="50">
        <v>0.4920921255838504</v>
      </c>
      <c r="K42" s="50">
        <v>0.10424256495325168</v>
      </c>
      <c r="L42" s="50">
        <v>0.20210480073441561</v>
      </c>
      <c r="M42" s="50">
        <v>0.39584566100104057</v>
      </c>
      <c r="N42" s="98">
        <v>0.37436820100466017</v>
      </c>
      <c r="O42" s="98">
        <v>0.41428392952942272</v>
      </c>
      <c r="P42" s="98">
        <v>0.29338078938387741</v>
      </c>
      <c r="Q42" s="99">
        <v>0.2746486216838539</v>
      </c>
    </row>
    <row r="43" spans="1:17" x14ac:dyDescent="0.25">
      <c r="A43" s="15" t="s">
        <v>73</v>
      </c>
      <c r="B43" s="4" t="s">
        <v>74</v>
      </c>
      <c r="C43" s="50">
        <v>1.4635936359551203</v>
      </c>
      <c r="D43" s="50">
        <v>1.0086764940132</v>
      </c>
      <c r="E43" s="50">
        <v>1.0811101327648724</v>
      </c>
      <c r="F43" s="50">
        <v>0.96638917408943681</v>
      </c>
      <c r="G43" s="50">
        <v>1.2648494102471042</v>
      </c>
      <c r="H43" s="50">
        <v>0.4200594736114579</v>
      </c>
      <c r="I43" s="50">
        <v>1.0836822461777467</v>
      </c>
      <c r="J43" s="50">
        <v>0.22857960236931063</v>
      </c>
      <c r="K43" s="50">
        <v>4.9937509770555104E-2</v>
      </c>
      <c r="L43" s="50">
        <v>0.1224383573118281</v>
      </c>
      <c r="M43" s="50">
        <v>0.21743687152081531</v>
      </c>
      <c r="N43" s="98">
        <v>0.29624958343894003</v>
      </c>
      <c r="O43" s="98">
        <v>0.28322507561592464</v>
      </c>
      <c r="P43" s="98">
        <v>0.23726111165886446</v>
      </c>
      <c r="Q43" s="99">
        <v>0.14059561488235986</v>
      </c>
    </row>
    <row r="44" spans="1:17" ht="15.75" thickBot="1" x14ac:dyDescent="0.3">
      <c r="A44" s="17" t="s">
        <v>75</v>
      </c>
      <c r="B44" s="80" t="s">
        <v>76</v>
      </c>
      <c r="C44" s="100">
        <v>4.8754590829864801</v>
      </c>
      <c r="D44" s="100">
        <v>6.8090653145588913</v>
      </c>
      <c r="E44" s="100">
        <v>5.8203705045618142</v>
      </c>
      <c r="F44" s="100">
        <v>5.9790631166224042</v>
      </c>
      <c r="G44" s="100">
        <v>6.0784385310474818</v>
      </c>
      <c r="H44" s="100">
        <v>1.7579832744955406</v>
      </c>
      <c r="I44" s="100">
        <v>3.7196180421526384</v>
      </c>
      <c r="J44" s="100">
        <v>0.82155446418396616</v>
      </c>
      <c r="K44" s="100">
        <v>0.10390562185740963</v>
      </c>
      <c r="L44" s="100">
        <v>0.27460684132901603</v>
      </c>
      <c r="M44" s="100">
        <v>0.58272890773043806</v>
      </c>
      <c r="N44" s="101">
        <v>0.91250720268112318</v>
      </c>
      <c r="O44" s="101">
        <v>0.89093984216455246</v>
      </c>
      <c r="P44" s="101">
        <v>0.61460608069025424</v>
      </c>
      <c r="Q44" s="102">
        <v>0.33373340542951918</v>
      </c>
    </row>
  </sheetData>
  <mergeCells count="10">
    <mergeCell ref="T27:V32"/>
    <mergeCell ref="A1:M1"/>
    <mergeCell ref="A2:M2"/>
    <mergeCell ref="T6:V10"/>
    <mergeCell ref="T12:V12"/>
    <mergeCell ref="T13:V13"/>
    <mergeCell ref="T14:V14"/>
    <mergeCell ref="T15:V15"/>
    <mergeCell ref="T16:V16"/>
    <mergeCell ref="T17:V17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3">
    <tabColor theme="3" tint="0.59999389629810485"/>
  </sheetPr>
  <dimension ref="A1:U44"/>
  <sheetViews>
    <sheetView showGridLines="0" zoomScale="70" zoomScaleNormal="70" workbookViewId="0">
      <selection activeCell="A2" sqref="A2:M2"/>
    </sheetView>
  </sheetViews>
  <sheetFormatPr defaultRowHeight="15" x14ac:dyDescent="0.25"/>
  <cols>
    <col min="1" max="1" width="18" customWidth="1"/>
    <col min="2" max="2" width="56.375" bestFit="1" customWidth="1"/>
    <col min="3" max="10" width="7.375" bestFit="1" customWidth="1"/>
    <col min="11" max="14" width="7.25" bestFit="1" customWidth="1"/>
    <col min="15" max="15" width="7.375" bestFit="1" customWidth="1"/>
    <col min="16" max="16" width="7.375" customWidth="1"/>
    <col min="17" max="17" width="7.25" customWidth="1"/>
    <col min="18" max="18" width="5" customWidth="1"/>
  </cols>
  <sheetData>
    <row r="1" spans="1:21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21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1" x14ac:dyDescent="0.25">
      <c r="A3" s="223" t="s">
        <v>252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21" ht="15.75" thickBot="1" x14ac:dyDescent="0.3">
      <c r="P4" s="19"/>
    </row>
    <row r="5" spans="1:21" x14ac:dyDescent="0.25">
      <c r="A5" s="7" t="s">
        <v>237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208"/>
      <c r="Q5" s="197"/>
      <c r="S5" s="28" t="s">
        <v>31</v>
      </c>
      <c r="T5" s="29"/>
      <c r="U5" s="30"/>
    </row>
    <row r="6" spans="1:21" x14ac:dyDescent="0.25">
      <c r="A6" s="10"/>
      <c r="B6" s="2"/>
      <c r="C6" s="2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187"/>
      <c r="P6" s="187"/>
      <c r="Q6" s="206"/>
      <c r="S6" s="224" t="s">
        <v>32</v>
      </c>
      <c r="T6" s="225"/>
      <c r="U6" s="226"/>
    </row>
    <row r="7" spans="1:21" x14ac:dyDescent="0.25">
      <c r="A7" s="13" t="s">
        <v>55</v>
      </c>
      <c r="B7" s="3" t="s">
        <v>56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28</v>
      </c>
      <c r="N7" s="3" t="s">
        <v>29</v>
      </c>
      <c r="O7" s="188" t="s">
        <v>30</v>
      </c>
      <c r="P7" s="188" t="s">
        <v>262</v>
      </c>
      <c r="Q7" s="207" t="s">
        <v>264</v>
      </c>
      <c r="S7" s="224"/>
      <c r="T7" s="225"/>
      <c r="U7" s="226"/>
    </row>
    <row r="8" spans="1:21" x14ac:dyDescent="0.25">
      <c r="A8" s="15" t="s">
        <v>5</v>
      </c>
      <c r="B8" s="4" t="s">
        <v>57</v>
      </c>
      <c r="C8" s="46">
        <v>1.2392837972994527E-2</v>
      </c>
      <c r="D8" s="46">
        <v>7.8892325980035316E-2</v>
      </c>
      <c r="E8" s="35">
        <v>0.85266206042290771</v>
      </c>
      <c r="F8" s="47">
        <v>0.14325455806005069</v>
      </c>
      <c r="G8" s="47">
        <v>3.972426854582674</v>
      </c>
      <c r="H8" s="47">
        <v>2.3072271648030758</v>
      </c>
      <c r="I8" s="47">
        <v>0.21243786059242598</v>
      </c>
      <c r="J8" s="47">
        <v>0.57802737782378733</v>
      </c>
      <c r="K8" s="35">
        <v>2.2121913331470346</v>
      </c>
      <c r="L8" s="48">
        <v>7.147932788205039</v>
      </c>
      <c r="M8" s="48">
        <v>6.0634387311648323</v>
      </c>
      <c r="N8" s="48">
        <v>4.7976073315392727</v>
      </c>
      <c r="O8" s="189">
        <v>7.9352026655228949</v>
      </c>
      <c r="P8" s="189">
        <v>9.1397447559297067</v>
      </c>
      <c r="Q8" s="92">
        <v>7.6675280203192901</v>
      </c>
      <c r="S8" s="224"/>
      <c r="T8" s="225"/>
      <c r="U8" s="226"/>
    </row>
    <row r="9" spans="1:21" x14ac:dyDescent="0.25">
      <c r="A9" s="15" t="s">
        <v>6</v>
      </c>
      <c r="B9" s="4" t="s">
        <v>58</v>
      </c>
      <c r="C9" s="46">
        <v>1.1352436302413773</v>
      </c>
      <c r="D9" s="46">
        <v>1.029165146338</v>
      </c>
      <c r="E9" s="35">
        <v>1.8478874383955162</v>
      </c>
      <c r="F9" s="47">
        <v>2.1596222427301757</v>
      </c>
      <c r="G9" s="47">
        <v>5.3720825053921599</v>
      </c>
      <c r="H9" s="47">
        <v>10.073445502105672</v>
      </c>
      <c r="I9" s="47">
        <v>2.8937430341196033</v>
      </c>
      <c r="J9" s="47">
        <v>9.4686353340519727</v>
      </c>
      <c r="K9" s="35">
        <v>17.289712383441135</v>
      </c>
      <c r="L9" s="48">
        <v>22.636203286818166</v>
      </c>
      <c r="M9" s="48">
        <v>24.27632735492535</v>
      </c>
      <c r="N9" s="48">
        <v>24.954704330880066</v>
      </c>
      <c r="O9" s="189">
        <v>24.893026711701893</v>
      </c>
      <c r="P9" s="189">
        <v>26.529058538658013</v>
      </c>
      <c r="Q9" s="92">
        <v>26.440427048243631</v>
      </c>
      <c r="S9" s="224"/>
      <c r="T9" s="225"/>
      <c r="U9" s="226"/>
    </row>
    <row r="10" spans="1:21" x14ac:dyDescent="0.25">
      <c r="A10" s="15" t="s">
        <v>7</v>
      </c>
      <c r="B10" s="4" t="s">
        <v>59</v>
      </c>
      <c r="C10" s="46">
        <v>7.3815687135200845</v>
      </c>
      <c r="D10" s="46">
        <v>4.7395459804307487</v>
      </c>
      <c r="E10" s="35">
        <v>4.2620406018571391</v>
      </c>
      <c r="F10" s="47">
        <v>7.3945437766220161</v>
      </c>
      <c r="G10" s="47">
        <v>7.474029427911411</v>
      </c>
      <c r="H10" s="47">
        <v>13.410050256339737</v>
      </c>
      <c r="I10" s="47">
        <v>6.579699917486642</v>
      </c>
      <c r="J10" s="47">
        <v>17.467661436293422</v>
      </c>
      <c r="K10" s="35">
        <v>19.526127307658374</v>
      </c>
      <c r="L10" s="48">
        <v>18.995076512593464</v>
      </c>
      <c r="M10" s="48">
        <v>20.166421104913677</v>
      </c>
      <c r="N10" s="48">
        <v>18.172250532943082</v>
      </c>
      <c r="O10" s="189">
        <v>18.644589635394816</v>
      </c>
      <c r="P10" s="189">
        <v>18.879264656629452</v>
      </c>
      <c r="Q10" s="92">
        <v>19.359454684692494</v>
      </c>
      <c r="S10" s="224"/>
      <c r="T10" s="225"/>
      <c r="U10" s="226"/>
    </row>
    <row r="11" spans="1:21" x14ac:dyDescent="0.25">
      <c r="A11" s="15" t="s">
        <v>8</v>
      </c>
      <c r="B11" s="4" t="s">
        <v>60</v>
      </c>
      <c r="C11" s="46">
        <v>15.162109672904759</v>
      </c>
      <c r="D11" s="46">
        <v>12.523666199933256</v>
      </c>
      <c r="E11" s="35">
        <v>10.438089140919434</v>
      </c>
      <c r="F11" s="47">
        <v>10.210557389935284</v>
      </c>
      <c r="G11" s="47">
        <v>10.704883192951236</v>
      </c>
      <c r="H11" s="47">
        <v>19.499345317476141</v>
      </c>
      <c r="I11" s="47">
        <v>11.820105160670868</v>
      </c>
      <c r="J11" s="47">
        <v>16.59312141205784</v>
      </c>
      <c r="K11" s="35">
        <v>16.714238599363711</v>
      </c>
      <c r="L11" s="48">
        <v>13.907363465899817</v>
      </c>
      <c r="M11" s="48">
        <v>14.996970914707095</v>
      </c>
      <c r="N11" s="48">
        <v>14.281707895776321</v>
      </c>
      <c r="O11" s="189">
        <v>13.802638733251221</v>
      </c>
      <c r="P11" s="189">
        <v>13.968556638994828</v>
      </c>
      <c r="Q11" s="92">
        <v>15.099833361494458</v>
      </c>
      <c r="S11" s="31"/>
      <c r="T11" s="32"/>
      <c r="U11" s="33"/>
    </row>
    <row r="12" spans="1:21" x14ac:dyDescent="0.25">
      <c r="A12" s="15" t="s">
        <v>9</v>
      </c>
      <c r="B12" s="4" t="s">
        <v>61</v>
      </c>
      <c r="C12" s="46">
        <v>14.948986334258199</v>
      </c>
      <c r="D12" s="46">
        <v>10.545299203677308</v>
      </c>
      <c r="E12" s="35">
        <v>8.7910065140427474</v>
      </c>
      <c r="F12" s="47">
        <v>12.22231658199407</v>
      </c>
      <c r="G12" s="47">
        <v>11.617861240160076</v>
      </c>
      <c r="H12" s="47">
        <v>15.526961764506275</v>
      </c>
      <c r="I12" s="47">
        <v>12.729576680790361</v>
      </c>
      <c r="J12" s="47">
        <v>13.277201173621375</v>
      </c>
      <c r="K12" s="35">
        <v>13.725656321000251</v>
      </c>
      <c r="L12" s="48">
        <v>10.892989250429384</v>
      </c>
      <c r="M12" s="48">
        <v>9.8881928537490307</v>
      </c>
      <c r="N12" s="48">
        <v>10.387413403896904</v>
      </c>
      <c r="O12" s="189">
        <v>9.6238967357238963</v>
      </c>
      <c r="P12" s="189">
        <v>9.6176764145451674</v>
      </c>
      <c r="Q12" s="92">
        <v>10.588694066716652</v>
      </c>
      <c r="S12" s="233" t="s">
        <v>33</v>
      </c>
      <c r="T12" s="234"/>
      <c r="U12" s="235"/>
    </row>
    <row r="13" spans="1:21" x14ac:dyDescent="0.25">
      <c r="A13" s="15" t="s">
        <v>10</v>
      </c>
      <c r="B13" s="4" t="s">
        <v>62</v>
      </c>
      <c r="C13" s="46">
        <v>14.686655496860384</v>
      </c>
      <c r="D13" s="46">
        <v>12.850514395340577</v>
      </c>
      <c r="E13" s="35">
        <v>10.07607357617872</v>
      </c>
      <c r="F13" s="47">
        <v>9.6119968047784567</v>
      </c>
      <c r="G13" s="47">
        <v>11.060916330515834</v>
      </c>
      <c r="H13" s="47">
        <v>12.70917283112826</v>
      </c>
      <c r="I13" s="47">
        <v>12.84802033205486</v>
      </c>
      <c r="J13" s="47">
        <v>11.355769394765769</v>
      </c>
      <c r="K13" s="35">
        <v>11.945588608738582</v>
      </c>
      <c r="L13" s="48">
        <v>8.2660333417329817</v>
      </c>
      <c r="M13" s="48">
        <v>6.8037802402600587</v>
      </c>
      <c r="N13" s="48">
        <v>7.4643149508277347</v>
      </c>
      <c r="O13" s="189">
        <v>6.6004193932752395</v>
      </c>
      <c r="P13" s="189">
        <v>6.7098241652095671</v>
      </c>
      <c r="Q13" s="92">
        <v>6.8925174393683255</v>
      </c>
      <c r="S13" s="233" t="s">
        <v>36</v>
      </c>
      <c r="T13" s="234"/>
      <c r="U13" s="235"/>
    </row>
    <row r="14" spans="1:21" x14ac:dyDescent="0.25">
      <c r="A14" s="15" t="s">
        <v>11</v>
      </c>
      <c r="B14" s="4" t="s">
        <v>63</v>
      </c>
      <c r="C14" s="46">
        <v>10.100970701962945</v>
      </c>
      <c r="D14" s="46">
        <v>18.74881294535145</v>
      </c>
      <c r="E14" s="35">
        <v>16.122104808883346</v>
      </c>
      <c r="F14" s="47">
        <v>9.7453460021471532</v>
      </c>
      <c r="G14" s="47">
        <v>8.4360582362342598</v>
      </c>
      <c r="H14" s="47">
        <v>8.0818566315029212</v>
      </c>
      <c r="I14" s="47">
        <v>12.356154262785465</v>
      </c>
      <c r="J14" s="47">
        <v>9.8437834574516678</v>
      </c>
      <c r="K14" s="35">
        <v>7.2471242496915975</v>
      </c>
      <c r="L14" s="48">
        <v>5.5353138607497767</v>
      </c>
      <c r="M14" s="48">
        <v>4.8340088976223026</v>
      </c>
      <c r="N14" s="48">
        <v>5.3497162015984552</v>
      </c>
      <c r="O14" s="189">
        <v>4.74122184112061</v>
      </c>
      <c r="P14" s="189">
        <v>4.6914791465985912</v>
      </c>
      <c r="Q14" s="92">
        <v>4.6960076605988377</v>
      </c>
      <c r="S14" s="236" t="s">
        <v>34</v>
      </c>
      <c r="T14" s="237"/>
      <c r="U14" s="238"/>
    </row>
    <row r="15" spans="1:21" x14ac:dyDescent="0.25">
      <c r="A15" s="15" t="s">
        <v>12</v>
      </c>
      <c r="B15" s="4" t="s">
        <v>64</v>
      </c>
      <c r="C15" s="46">
        <v>10.418876468074652</v>
      </c>
      <c r="D15" s="46">
        <v>6.9955714248909704</v>
      </c>
      <c r="E15" s="35">
        <v>9.4605160281469889</v>
      </c>
      <c r="F15" s="47">
        <v>15.521982799598394</v>
      </c>
      <c r="G15" s="47">
        <v>10.673085646180146</v>
      </c>
      <c r="H15" s="47">
        <v>4.1440733987013516</v>
      </c>
      <c r="I15" s="47">
        <v>10.88075254877011</v>
      </c>
      <c r="J15" s="47">
        <v>8.3765081553234353</v>
      </c>
      <c r="K15" s="35">
        <v>4.1341867920084905</v>
      </c>
      <c r="L15" s="48">
        <v>3.7499082565201785</v>
      </c>
      <c r="M15" s="48">
        <v>3.3771485113567747</v>
      </c>
      <c r="N15" s="48">
        <v>3.9287761893922419</v>
      </c>
      <c r="O15" s="189">
        <v>3.425868994907634</v>
      </c>
      <c r="P15" s="189">
        <v>3.2033834065731925</v>
      </c>
      <c r="Q15" s="92">
        <v>3.0834113198447826</v>
      </c>
      <c r="S15" s="236" t="s">
        <v>35</v>
      </c>
      <c r="T15" s="237"/>
      <c r="U15" s="238"/>
    </row>
    <row r="16" spans="1:21" x14ac:dyDescent="0.25">
      <c r="A16" s="15" t="s">
        <v>13</v>
      </c>
      <c r="B16" s="4" t="s">
        <v>65</v>
      </c>
      <c r="C16" s="46">
        <v>6.0646532101161652</v>
      </c>
      <c r="D16" s="46">
        <v>4.9412928455579745</v>
      </c>
      <c r="E16" s="35">
        <v>6.8714118957050356</v>
      </c>
      <c r="F16" s="47">
        <v>5.5868553037663267</v>
      </c>
      <c r="G16" s="47">
        <v>7.0524740727579012</v>
      </c>
      <c r="H16" s="47">
        <v>3.1372624437897652</v>
      </c>
      <c r="I16" s="47">
        <v>7.5942745638644826</v>
      </c>
      <c r="J16" s="47">
        <v>4.6867517657938853</v>
      </c>
      <c r="K16" s="35">
        <v>2.3103609674761012</v>
      </c>
      <c r="L16" s="48">
        <v>2.5864560875847928</v>
      </c>
      <c r="M16" s="48">
        <v>2.4705596675155523</v>
      </c>
      <c r="N16" s="48">
        <v>2.7760476597796622</v>
      </c>
      <c r="O16" s="189">
        <v>2.5472918890386018</v>
      </c>
      <c r="P16" s="189">
        <v>2.1609993274987307</v>
      </c>
      <c r="Q16" s="92">
        <v>2.0508158079842151</v>
      </c>
      <c r="S16" s="230" t="s">
        <v>37</v>
      </c>
      <c r="T16" s="231"/>
      <c r="U16" s="232"/>
    </row>
    <row r="17" spans="1:21" ht="15.75" thickBot="1" x14ac:dyDescent="0.3">
      <c r="A17" s="15" t="s">
        <v>14</v>
      </c>
      <c r="B17" s="4" t="s">
        <v>66</v>
      </c>
      <c r="C17" s="46">
        <v>4.1912534362290605</v>
      </c>
      <c r="D17" s="46">
        <v>7.9101202662357624</v>
      </c>
      <c r="E17" s="35">
        <v>7.2392749448744187</v>
      </c>
      <c r="F17" s="47">
        <v>5.6692937006833324</v>
      </c>
      <c r="G17" s="47">
        <v>4.308334272149791</v>
      </c>
      <c r="H17" s="47">
        <v>2.3528662377190401</v>
      </c>
      <c r="I17" s="47">
        <v>4.1866160498656333</v>
      </c>
      <c r="J17" s="47">
        <v>2.5498112727836935</v>
      </c>
      <c r="K17" s="35">
        <v>1.7480061152795729</v>
      </c>
      <c r="L17" s="48">
        <v>1.8979510254819274</v>
      </c>
      <c r="M17" s="48">
        <v>1.8115736553653612</v>
      </c>
      <c r="N17" s="48">
        <v>2.0312833566936903</v>
      </c>
      <c r="O17" s="189">
        <v>1.9101221449077042</v>
      </c>
      <c r="P17" s="189">
        <v>1.4578324717391282</v>
      </c>
      <c r="Q17" s="92">
        <v>1.312199737439776</v>
      </c>
      <c r="S17" s="239" t="s">
        <v>38</v>
      </c>
      <c r="T17" s="240"/>
      <c r="U17" s="241"/>
    </row>
    <row r="18" spans="1:21" x14ac:dyDescent="0.25">
      <c r="A18" s="15" t="s">
        <v>15</v>
      </c>
      <c r="B18" s="4" t="s">
        <v>67</v>
      </c>
      <c r="C18" s="46">
        <v>3.5419502295476697</v>
      </c>
      <c r="D18" s="46">
        <v>5.3173607453834437</v>
      </c>
      <c r="E18" s="35">
        <v>6.5126426456764852</v>
      </c>
      <c r="F18" s="47">
        <v>5.5065182635431711</v>
      </c>
      <c r="G18" s="47">
        <v>3.7608795394149288</v>
      </c>
      <c r="H18" s="47">
        <v>1.3871921453882665</v>
      </c>
      <c r="I18" s="47">
        <v>3.9688728568667635</v>
      </c>
      <c r="J18" s="47">
        <v>1.837493171702028</v>
      </c>
      <c r="K18" s="35">
        <v>1.2663922067527968</v>
      </c>
      <c r="L18" s="48">
        <v>1.3439267619321371</v>
      </c>
      <c r="M18" s="48">
        <v>1.3210247965901261</v>
      </c>
      <c r="N18" s="48">
        <v>1.4979587469351123</v>
      </c>
      <c r="O18" s="189">
        <v>1.3576058085921949</v>
      </c>
      <c r="P18" s="189">
        <v>0.98803454905424037</v>
      </c>
      <c r="Q18" s="92">
        <v>0.82394234688342327</v>
      </c>
    </row>
    <row r="19" spans="1:21" x14ac:dyDescent="0.25">
      <c r="A19" s="15" t="s">
        <v>16</v>
      </c>
      <c r="B19" s="4" t="s">
        <v>68</v>
      </c>
      <c r="C19" s="46">
        <v>2.1540178701376123</v>
      </c>
      <c r="D19" s="46">
        <v>2.1425025778183597</v>
      </c>
      <c r="E19" s="35">
        <v>3.9954721802496684</v>
      </c>
      <c r="F19" s="47">
        <v>3.1490714032309306</v>
      </c>
      <c r="G19" s="47">
        <v>3.6144787132483662</v>
      </c>
      <c r="H19" s="47">
        <v>3.1750143111926672</v>
      </c>
      <c r="I19" s="47">
        <v>3.5086212353368262</v>
      </c>
      <c r="J19" s="47">
        <v>1.0439018387844285</v>
      </c>
      <c r="K19" s="35">
        <v>0.65309522101378215</v>
      </c>
      <c r="L19" s="48">
        <v>0.95501949114665041</v>
      </c>
      <c r="M19" s="48">
        <v>1.029735672969105</v>
      </c>
      <c r="N19" s="48">
        <v>1.1263982746388785</v>
      </c>
      <c r="O19" s="189">
        <v>1.1005521746983482</v>
      </c>
      <c r="P19" s="189">
        <v>0.65612813809966064</v>
      </c>
      <c r="Q19" s="92">
        <v>0.53809968342644865</v>
      </c>
    </row>
    <row r="20" spans="1:21" x14ac:dyDescent="0.25">
      <c r="A20" s="15" t="s">
        <v>69</v>
      </c>
      <c r="B20" s="4" t="s">
        <v>70</v>
      </c>
      <c r="C20" s="46">
        <v>2.1077648588890194</v>
      </c>
      <c r="D20" s="46">
        <v>2.4470476265797187</v>
      </c>
      <c r="E20" s="35">
        <v>2.7878431073257723</v>
      </c>
      <c r="F20" s="47">
        <v>2.8153107457294637</v>
      </c>
      <c r="G20" s="47">
        <v>2.1021226665360908</v>
      </c>
      <c r="H20" s="47">
        <v>0.93111823843739283</v>
      </c>
      <c r="I20" s="47">
        <v>3.0292044513703829</v>
      </c>
      <c r="J20" s="47">
        <v>0.86755204542351949</v>
      </c>
      <c r="K20" s="35">
        <v>0.42796427857417485</v>
      </c>
      <c r="L20" s="48">
        <v>0.64621038097200423</v>
      </c>
      <c r="M20" s="48">
        <v>0.80058314437629519</v>
      </c>
      <c r="N20" s="48">
        <v>0.79131651678500414</v>
      </c>
      <c r="O20" s="189">
        <v>1.0872637645797036</v>
      </c>
      <c r="P20" s="189">
        <v>0.47250036305152815</v>
      </c>
      <c r="Q20" s="92">
        <v>0.40570375327415342</v>
      </c>
    </row>
    <row r="21" spans="1:21" x14ac:dyDescent="0.25">
      <c r="A21" s="15" t="s">
        <v>71</v>
      </c>
      <c r="B21" s="4" t="s">
        <v>72</v>
      </c>
      <c r="C21" s="46">
        <v>1.7723795878970221</v>
      </c>
      <c r="D21" s="46">
        <v>1.9591194855507366</v>
      </c>
      <c r="E21" s="35">
        <v>1.8333579495040893</v>
      </c>
      <c r="F21" s="47">
        <v>1.7892762405830238</v>
      </c>
      <c r="G21" s="47">
        <v>2.0956383183285312</v>
      </c>
      <c r="H21" s="47">
        <v>0.81852963035241244</v>
      </c>
      <c r="I21" s="47">
        <v>1.808655186657173</v>
      </c>
      <c r="J21" s="47">
        <v>0.62586603119331552</v>
      </c>
      <c r="K21" s="35">
        <v>0.25858879662836909</v>
      </c>
      <c r="L21" s="48">
        <v>0.41598210617747666</v>
      </c>
      <c r="M21" s="48">
        <v>0.54989019160382258</v>
      </c>
      <c r="N21" s="48">
        <v>0.53536967810604996</v>
      </c>
      <c r="O21" s="189">
        <v>0.49408877639935056</v>
      </c>
      <c r="P21" s="189">
        <v>0.36965523586543936</v>
      </c>
      <c r="Q21" s="92">
        <v>0.31826418497115633</v>
      </c>
    </row>
    <row r="22" spans="1:21" x14ac:dyDescent="0.25">
      <c r="A22" s="15" t="s">
        <v>73</v>
      </c>
      <c r="B22" s="4" t="s">
        <v>74</v>
      </c>
      <c r="C22" s="46">
        <v>1.4598588482680008</v>
      </c>
      <c r="D22" s="46">
        <v>1.0140667099248852</v>
      </c>
      <c r="E22" s="35">
        <v>1.2837081396983248</v>
      </c>
      <c r="F22" s="47">
        <v>1.2050121270019409</v>
      </c>
      <c r="G22" s="47">
        <v>1.3608162230877581</v>
      </c>
      <c r="H22" s="47">
        <v>0.44063855127097673</v>
      </c>
      <c r="I22" s="47">
        <v>1.151629066877645</v>
      </c>
      <c r="J22" s="47">
        <v>0.30022069445732441</v>
      </c>
      <c r="K22" s="35">
        <v>0.16523902909701921</v>
      </c>
      <c r="L22" s="48">
        <v>0.28370943112438396</v>
      </c>
      <c r="M22" s="48">
        <v>0.37585071947434606</v>
      </c>
      <c r="N22" s="48">
        <v>0.41771482025473361</v>
      </c>
      <c r="O22" s="189">
        <v>0.41046588310847615</v>
      </c>
      <c r="P22" s="189">
        <v>0.30395139248522857</v>
      </c>
      <c r="Q22" s="92">
        <v>0.20855897253531952</v>
      </c>
    </row>
    <row r="23" spans="1:21" ht="15.75" thickBot="1" x14ac:dyDescent="0.3">
      <c r="A23" s="17" t="s">
        <v>75</v>
      </c>
      <c r="B23" s="80" t="s">
        <v>76</v>
      </c>
      <c r="C23" s="89">
        <v>4.8613181031200554</v>
      </c>
      <c r="D23" s="89">
        <v>6.757022121006778</v>
      </c>
      <c r="E23" s="88">
        <v>7.625908968119405</v>
      </c>
      <c r="F23" s="90">
        <v>7.2690420595962149</v>
      </c>
      <c r="G23" s="90">
        <v>6.3939127605488384</v>
      </c>
      <c r="H23" s="90">
        <v>2.0052455752860445</v>
      </c>
      <c r="I23" s="90">
        <v>4.4316367918907567</v>
      </c>
      <c r="J23" s="90">
        <v>1.1276954384725384</v>
      </c>
      <c r="K23" s="88">
        <v>0.37552779012900434</v>
      </c>
      <c r="L23" s="91">
        <v>0.73992395263182087</v>
      </c>
      <c r="M23" s="91">
        <v>1.2344935434062645</v>
      </c>
      <c r="N23" s="91">
        <v>1.4874201099527922</v>
      </c>
      <c r="O23" s="190">
        <v>1.4257448477774164</v>
      </c>
      <c r="P23" s="190">
        <v>0.85191079906752398</v>
      </c>
      <c r="Q23" s="93">
        <v>0.51454191220704093</v>
      </c>
    </row>
    <row r="25" spans="1:21" ht="15.75" thickBot="1" x14ac:dyDescent="0.3"/>
    <row r="26" spans="1:21" x14ac:dyDescent="0.25">
      <c r="A26" s="7" t="s">
        <v>261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208"/>
      <c r="Q26" s="197"/>
      <c r="S26" s="28" t="s">
        <v>31</v>
      </c>
      <c r="T26" s="29"/>
      <c r="U26" s="30"/>
    </row>
    <row r="27" spans="1:21" x14ac:dyDescent="0.25">
      <c r="A27" s="10"/>
      <c r="B27" s="2"/>
      <c r="C27" s="2" t="s">
        <v>4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87"/>
      <c r="P27" s="187"/>
      <c r="Q27" s="195"/>
      <c r="S27" s="224" t="s">
        <v>39</v>
      </c>
      <c r="T27" s="225"/>
      <c r="U27" s="226"/>
    </row>
    <row r="28" spans="1:21" x14ac:dyDescent="0.25">
      <c r="A28" s="13" t="s">
        <v>55</v>
      </c>
      <c r="B28" s="3" t="s">
        <v>56</v>
      </c>
      <c r="C28" s="3" t="s">
        <v>18</v>
      </c>
      <c r="D28" s="3" t="s">
        <v>19</v>
      </c>
      <c r="E28" s="3" t="s">
        <v>20</v>
      </c>
      <c r="F28" s="3" t="s">
        <v>21</v>
      </c>
      <c r="G28" s="3" t="s">
        <v>22</v>
      </c>
      <c r="H28" s="3" t="s">
        <v>23</v>
      </c>
      <c r="I28" s="3" t="s">
        <v>24</v>
      </c>
      <c r="J28" s="3" t="s">
        <v>25</v>
      </c>
      <c r="K28" s="3" t="s">
        <v>26</v>
      </c>
      <c r="L28" s="3" t="s">
        <v>27</v>
      </c>
      <c r="M28" s="3" t="s">
        <v>28</v>
      </c>
      <c r="N28" s="3" t="s">
        <v>29</v>
      </c>
      <c r="O28" s="188" t="s">
        <v>30</v>
      </c>
      <c r="P28" s="188" t="s">
        <v>262</v>
      </c>
      <c r="Q28" s="196" t="s">
        <v>264</v>
      </c>
      <c r="S28" s="224"/>
      <c r="T28" s="225"/>
      <c r="U28" s="226"/>
    </row>
    <row r="29" spans="1:21" x14ac:dyDescent="0.25">
      <c r="A29" s="15" t="s">
        <v>5</v>
      </c>
      <c r="B29" s="4" t="s">
        <v>57</v>
      </c>
      <c r="C29" s="35">
        <v>6.0153904658443455E-3</v>
      </c>
      <c r="D29" s="35">
        <v>6.9081857664044469E-2</v>
      </c>
      <c r="E29" s="35">
        <v>0.83868012885588861</v>
      </c>
      <c r="F29" s="35">
        <v>0.14003595638805394</v>
      </c>
      <c r="G29" s="35">
        <v>3.7451116403627638</v>
      </c>
      <c r="H29" s="35">
        <v>2.1067275847850597</v>
      </c>
      <c r="I29" s="35">
        <v>0.19730855474175249</v>
      </c>
      <c r="J29" s="35">
        <v>0.6792011732349269</v>
      </c>
      <c r="K29" s="35">
        <v>2.0093824030133138</v>
      </c>
      <c r="L29" s="35">
        <v>8.584638437096249</v>
      </c>
      <c r="M29" s="35">
        <v>7.5759156878951197</v>
      </c>
      <c r="N29" s="35">
        <v>6.0195417211414295</v>
      </c>
      <c r="O29" s="193">
        <v>11.836461731150612</v>
      </c>
      <c r="P29" s="193">
        <v>13.670266545212803</v>
      </c>
      <c r="Q29" s="209">
        <v>14.935378492226107</v>
      </c>
      <c r="S29" s="224"/>
      <c r="T29" s="225"/>
      <c r="U29" s="226"/>
    </row>
    <row r="30" spans="1:21" x14ac:dyDescent="0.25">
      <c r="A30" s="15" t="s">
        <v>6</v>
      </c>
      <c r="B30" s="4" t="s">
        <v>58</v>
      </c>
      <c r="C30" s="35">
        <v>1.0178442686878377</v>
      </c>
      <c r="D30" s="35">
        <v>0.97773205927114382</v>
      </c>
      <c r="E30" s="35">
        <v>1.8074992064366742</v>
      </c>
      <c r="F30" s="35">
        <v>2.0755006431162069</v>
      </c>
      <c r="G30" s="35">
        <v>6.2929500959596725</v>
      </c>
      <c r="H30" s="35">
        <v>11.228088234360053</v>
      </c>
      <c r="I30" s="35">
        <v>3.3108794456498432</v>
      </c>
      <c r="J30" s="35">
        <v>10.882833721836459</v>
      </c>
      <c r="K30" s="35">
        <v>20.593879371447276</v>
      </c>
      <c r="L30" s="35">
        <v>27.863397575396625</v>
      </c>
      <c r="M30" s="35">
        <v>32.359791853762346</v>
      </c>
      <c r="N30" s="35">
        <v>33.915938127576311</v>
      </c>
      <c r="O30" s="193">
        <v>32.924827114857472</v>
      </c>
      <c r="P30" s="193">
        <v>36.437175103213868</v>
      </c>
      <c r="Q30" s="191">
        <v>37.491519773372104</v>
      </c>
      <c r="S30" s="224"/>
      <c r="T30" s="225"/>
      <c r="U30" s="226"/>
    </row>
    <row r="31" spans="1:21" x14ac:dyDescent="0.25">
      <c r="A31" s="15" t="s">
        <v>7</v>
      </c>
      <c r="B31" s="4" t="s">
        <v>59</v>
      </c>
      <c r="C31" s="35">
        <v>7.4095093198350348</v>
      </c>
      <c r="D31" s="35">
        <v>4.6674586374392346</v>
      </c>
      <c r="E31" s="35">
        <v>4.4757049238361724</v>
      </c>
      <c r="F31" s="35">
        <v>7.9071614913537909</v>
      </c>
      <c r="G31" s="35">
        <v>8.4081289045135055</v>
      </c>
      <c r="H31" s="35">
        <v>14.680780664980011</v>
      </c>
      <c r="I31" s="35">
        <v>7.4823349962246724</v>
      </c>
      <c r="J31" s="35">
        <v>18.665845885030546</v>
      </c>
      <c r="K31" s="35">
        <v>22.90024850506931</v>
      </c>
      <c r="L31" s="35">
        <v>20.780275326499158</v>
      </c>
      <c r="M31" s="35">
        <v>20.645404912376286</v>
      </c>
      <c r="N31" s="35">
        <v>18.109544674233895</v>
      </c>
      <c r="O31" s="193">
        <v>17.947892465283864</v>
      </c>
      <c r="P31" s="193">
        <v>17.452191897485374</v>
      </c>
      <c r="Q31" s="191">
        <v>18.096062128337923</v>
      </c>
      <c r="S31" s="224"/>
      <c r="T31" s="225"/>
      <c r="U31" s="226"/>
    </row>
    <row r="32" spans="1:21" ht="15.75" thickBot="1" x14ac:dyDescent="0.3">
      <c r="A32" s="15" t="s">
        <v>8</v>
      </c>
      <c r="B32" s="4" t="s">
        <v>60</v>
      </c>
      <c r="C32" s="35">
        <v>15.333900328553479</v>
      </c>
      <c r="D32" s="35">
        <v>12.216526600430274</v>
      </c>
      <c r="E32" s="35">
        <v>11.040304628903225</v>
      </c>
      <c r="F32" s="35">
        <v>10.973718316621998</v>
      </c>
      <c r="G32" s="35">
        <v>10.73194930924069</v>
      </c>
      <c r="H32" s="35">
        <v>20.226600313640041</v>
      </c>
      <c r="I32" s="35">
        <v>12.817294247972811</v>
      </c>
      <c r="J32" s="35">
        <v>16.775445630275833</v>
      </c>
      <c r="K32" s="35">
        <v>15.590363402029251</v>
      </c>
      <c r="L32" s="35">
        <v>11.976747222761608</v>
      </c>
      <c r="M32" s="35">
        <v>12.560523603801368</v>
      </c>
      <c r="N32" s="35">
        <v>11.22056100277519</v>
      </c>
      <c r="O32" s="193">
        <v>10.432803400695635</v>
      </c>
      <c r="P32" s="193">
        <v>10.30026066105914</v>
      </c>
      <c r="Q32" s="191">
        <v>10.585141341136685</v>
      </c>
      <c r="S32" s="227"/>
      <c r="T32" s="228"/>
      <c r="U32" s="229"/>
    </row>
    <row r="33" spans="1:17" x14ac:dyDescent="0.25">
      <c r="A33" s="15" t="s">
        <v>9</v>
      </c>
      <c r="B33" s="4" t="s">
        <v>61</v>
      </c>
      <c r="C33" s="35">
        <v>15.108412523566484</v>
      </c>
      <c r="D33" s="35">
        <v>10.446598587886685</v>
      </c>
      <c r="E33" s="35">
        <v>9.3760390398206077</v>
      </c>
      <c r="F33" s="35">
        <v>12.84988926033949</v>
      </c>
      <c r="G33" s="35">
        <v>11.866342243516369</v>
      </c>
      <c r="H33" s="35">
        <v>16.005621397613499</v>
      </c>
      <c r="I33" s="35">
        <v>12.577679654400809</v>
      </c>
      <c r="J33" s="35">
        <v>12.593621088080198</v>
      </c>
      <c r="K33" s="35">
        <v>13.341643324880723</v>
      </c>
      <c r="L33" s="35">
        <v>9.7162655164153584</v>
      </c>
      <c r="M33" s="35">
        <v>7.75785417626712</v>
      </c>
      <c r="N33" s="35">
        <v>8.0417713923773899</v>
      </c>
      <c r="O33" s="193">
        <v>6.8385771922843936</v>
      </c>
      <c r="P33" s="193">
        <v>6.5119268814519611</v>
      </c>
      <c r="Q33" s="191">
        <v>6.1418045546483588</v>
      </c>
    </row>
    <row r="34" spans="1:17" x14ac:dyDescent="0.25">
      <c r="A34" s="15" t="s">
        <v>10</v>
      </c>
      <c r="B34" s="4" t="s">
        <v>62</v>
      </c>
      <c r="C34" s="35">
        <v>14.608740541021836</v>
      </c>
      <c r="D34" s="35">
        <v>13.0033873063334</v>
      </c>
      <c r="E34" s="35">
        <v>10.827388113007768</v>
      </c>
      <c r="F34" s="35">
        <v>9.6481960898737373</v>
      </c>
      <c r="G34" s="35">
        <v>11.246910213101341</v>
      </c>
      <c r="H34" s="35">
        <v>12.480919706957607</v>
      </c>
      <c r="I34" s="35">
        <v>12.627104858968325</v>
      </c>
      <c r="J34" s="35">
        <v>11.263794264102875</v>
      </c>
      <c r="K34" s="35">
        <v>12.044488694891605</v>
      </c>
      <c r="L34" s="35">
        <v>7.5197432655551868</v>
      </c>
      <c r="M34" s="35">
        <v>5.4516835365250964</v>
      </c>
      <c r="N34" s="35">
        <v>6.2944407667430369</v>
      </c>
      <c r="O34" s="193">
        <v>4.9669662607570935</v>
      </c>
      <c r="P34" s="193">
        <v>4.7315612577032482</v>
      </c>
      <c r="Q34" s="191">
        <v>3.9647131311284944</v>
      </c>
    </row>
    <row r="35" spans="1:17" x14ac:dyDescent="0.25">
      <c r="A35" s="15" t="s">
        <v>11</v>
      </c>
      <c r="B35" s="4" t="s">
        <v>63</v>
      </c>
      <c r="C35" s="35">
        <v>10.072399095547331</v>
      </c>
      <c r="D35" s="35">
        <v>19.079550841261035</v>
      </c>
      <c r="E35" s="35">
        <v>17.627350118275302</v>
      </c>
      <c r="F35" s="35">
        <v>9.594781880291686</v>
      </c>
      <c r="G35" s="35">
        <v>7.5599398972469132</v>
      </c>
      <c r="H35" s="35">
        <v>7.2656603442968519</v>
      </c>
      <c r="I35" s="35">
        <v>13.20246364864672</v>
      </c>
      <c r="J35" s="35">
        <v>10.139755441699503</v>
      </c>
      <c r="K35" s="35">
        <v>6.9534374521405704</v>
      </c>
      <c r="L35" s="35">
        <v>5.0930913867307641</v>
      </c>
      <c r="M35" s="35">
        <v>4.0056676576499468</v>
      </c>
      <c r="N35" s="35">
        <v>4.5079584292852841</v>
      </c>
      <c r="O35" s="193">
        <v>3.999455124402763</v>
      </c>
      <c r="P35" s="193">
        <v>3.1591766640908543</v>
      </c>
      <c r="Q35" s="191">
        <v>2.8346671530340859</v>
      </c>
    </row>
    <row r="36" spans="1:17" x14ac:dyDescent="0.25">
      <c r="A36" s="15" t="s">
        <v>12</v>
      </c>
      <c r="B36" s="4" t="s">
        <v>64</v>
      </c>
      <c r="C36" s="35">
        <v>10.460905471116746</v>
      </c>
      <c r="D36" s="35">
        <v>7.0733097533311708</v>
      </c>
      <c r="E36" s="35">
        <v>9.5571586557351811</v>
      </c>
      <c r="F36" s="35">
        <v>16.455994648948771</v>
      </c>
      <c r="G36" s="35">
        <v>10.72298686916627</v>
      </c>
      <c r="H36" s="35">
        <v>3.4313325864590767</v>
      </c>
      <c r="I36" s="35">
        <v>11.317846045912693</v>
      </c>
      <c r="J36" s="35">
        <v>8.5797023180991445</v>
      </c>
      <c r="K36" s="35">
        <v>3.1374933175601583</v>
      </c>
      <c r="L36" s="35">
        <v>2.9457493292354666</v>
      </c>
      <c r="M36" s="35">
        <v>2.7053022066182915</v>
      </c>
      <c r="N36" s="35">
        <v>3.4805344570122845</v>
      </c>
      <c r="O36" s="193">
        <v>2.8137470328426653</v>
      </c>
      <c r="P36" s="193">
        <v>2.3470577997078195</v>
      </c>
      <c r="Q36" s="191">
        <v>1.843626432780842</v>
      </c>
    </row>
    <row r="37" spans="1:17" x14ac:dyDescent="0.25">
      <c r="A37" s="15" t="s">
        <v>13</v>
      </c>
      <c r="B37" s="4" t="s">
        <v>65</v>
      </c>
      <c r="C37" s="35">
        <v>6.0803983737004748</v>
      </c>
      <c r="D37" s="35">
        <v>4.9107689473249874</v>
      </c>
      <c r="E37" s="35">
        <v>6.9159034129164532</v>
      </c>
      <c r="F37" s="35">
        <v>5.5716519985260611</v>
      </c>
      <c r="G37" s="35">
        <v>6.5781804671779271</v>
      </c>
      <c r="H37" s="35">
        <v>2.2004699296677042</v>
      </c>
      <c r="I37" s="35">
        <v>7.0700994120971234</v>
      </c>
      <c r="J37" s="35">
        <v>4.2743263267320986</v>
      </c>
      <c r="K37" s="35">
        <v>1.1837319550283958</v>
      </c>
      <c r="L37" s="35">
        <v>1.8257536793579023</v>
      </c>
      <c r="M37" s="35">
        <v>1.9912165616015929</v>
      </c>
      <c r="N37" s="35">
        <v>2.4274496168344859</v>
      </c>
      <c r="O37" s="193">
        <v>2.152216614821246</v>
      </c>
      <c r="P37" s="193">
        <v>1.7068811751815391</v>
      </c>
      <c r="Q37" s="191">
        <v>1.3489381581947608</v>
      </c>
    </row>
    <row r="38" spans="1:17" x14ac:dyDescent="0.25">
      <c r="A38" s="15" t="s">
        <v>14</v>
      </c>
      <c r="B38" s="4" t="s">
        <v>66</v>
      </c>
      <c r="C38" s="35">
        <v>4.1503141850351977</v>
      </c>
      <c r="D38" s="35">
        <v>7.9416116669193553</v>
      </c>
      <c r="E38" s="35">
        <v>7.0364504780369552</v>
      </c>
      <c r="F38" s="35">
        <v>5.4953447780366309</v>
      </c>
      <c r="G38" s="35">
        <v>4.1472402914654234</v>
      </c>
      <c r="H38" s="35">
        <v>1.9846647843549552</v>
      </c>
      <c r="I38" s="35">
        <v>3.8624520426539015</v>
      </c>
      <c r="J38" s="35">
        <v>2.0702261488806024</v>
      </c>
      <c r="K38" s="35">
        <v>0.96398148237034254</v>
      </c>
      <c r="L38" s="35">
        <v>1.2871793494025099</v>
      </c>
      <c r="M38" s="35">
        <v>1.3379360748211369</v>
      </c>
      <c r="N38" s="35">
        <v>1.651622817528509</v>
      </c>
      <c r="O38" s="193">
        <v>1.6338341499468247</v>
      </c>
      <c r="P38" s="193">
        <v>1.012479838002307</v>
      </c>
      <c r="Q38" s="191">
        <v>0.86930123737830256</v>
      </c>
    </row>
    <row r="39" spans="1:17" x14ac:dyDescent="0.25">
      <c r="A39" s="15" t="s">
        <v>15</v>
      </c>
      <c r="B39" s="4" t="s">
        <v>67</v>
      </c>
      <c r="C39" s="35">
        <v>3.4954481063878386</v>
      </c>
      <c r="D39" s="35">
        <v>5.2323884060084858</v>
      </c>
      <c r="E39" s="35">
        <v>6.240580440215421</v>
      </c>
      <c r="F39" s="35">
        <v>5.3463628074231471</v>
      </c>
      <c r="G39" s="35">
        <v>3.5992429172026594</v>
      </c>
      <c r="H39" s="35">
        <v>1.0640960991306307</v>
      </c>
      <c r="I39" s="35">
        <v>3.5934343765234118</v>
      </c>
      <c r="J39" s="35">
        <v>1.2615994870169391</v>
      </c>
      <c r="K39" s="35">
        <v>0.62356087948251138</v>
      </c>
      <c r="L39" s="35">
        <v>0.80934692875296332</v>
      </c>
      <c r="M39" s="35">
        <v>0.91480679535934695</v>
      </c>
      <c r="N39" s="35">
        <v>1.1919339972691096</v>
      </c>
      <c r="O39" s="193">
        <v>1.0785807198027111</v>
      </c>
      <c r="P39" s="193">
        <v>0.72031067780086899</v>
      </c>
      <c r="Q39" s="191">
        <v>0.51753707511464331</v>
      </c>
    </row>
    <row r="40" spans="1:17" x14ac:dyDescent="0.25">
      <c r="A40" s="15" t="s">
        <v>16</v>
      </c>
      <c r="B40" s="4" t="s">
        <v>68</v>
      </c>
      <c r="C40" s="35">
        <v>2.1347935842584973</v>
      </c>
      <c r="D40" s="35">
        <v>2.1260922383665699</v>
      </c>
      <c r="E40" s="35">
        <v>3.8264081875386444</v>
      </c>
      <c r="F40" s="35">
        <v>2.8771361671220208</v>
      </c>
      <c r="G40" s="35">
        <v>3.7000417340460334</v>
      </c>
      <c r="H40" s="35">
        <v>3.504297866497307</v>
      </c>
      <c r="I40" s="35">
        <v>3.1487410719360396</v>
      </c>
      <c r="J40" s="35">
        <v>0.64872498525550559</v>
      </c>
      <c r="K40" s="35">
        <v>0.22299911269532288</v>
      </c>
      <c r="L40" s="35">
        <v>0.58135696899856726</v>
      </c>
      <c r="M40" s="35">
        <v>0.79520512134929888</v>
      </c>
      <c r="N40" s="35">
        <v>0.98495118646319368</v>
      </c>
      <c r="O40" s="193">
        <v>0.89183222031031661</v>
      </c>
      <c r="P40" s="193">
        <v>0.47252389651446447</v>
      </c>
      <c r="Q40" s="191">
        <v>0.33363274992058284</v>
      </c>
    </row>
    <row r="41" spans="1:17" x14ac:dyDescent="0.25">
      <c r="A41" s="15" t="s">
        <v>69</v>
      </c>
      <c r="B41" s="4" t="s">
        <v>70</v>
      </c>
      <c r="C41" s="35">
        <v>2.0402224145956005</v>
      </c>
      <c r="D41" s="35">
        <v>2.4400734652047831</v>
      </c>
      <c r="E41" s="35">
        <v>2.2514597332337951</v>
      </c>
      <c r="F41" s="35">
        <v>2.5814108413527861</v>
      </c>
      <c r="G41" s="35">
        <v>2.0739100649204225</v>
      </c>
      <c r="H41" s="35">
        <v>0.88672819637593769</v>
      </c>
      <c r="I41" s="35">
        <v>2.4465643181571024</v>
      </c>
      <c r="J41" s="35">
        <v>0.62269733761824175</v>
      </c>
      <c r="K41" s="35">
        <v>0.17670440281000371</v>
      </c>
      <c r="L41" s="35">
        <v>0.41730501442238266</v>
      </c>
      <c r="M41" s="35">
        <v>0.70268037172075204</v>
      </c>
      <c r="N41" s="35">
        <v>0.57062682363515416</v>
      </c>
      <c r="O41" s="193">
        <v>0.8943571255345083</v>
      </c>
      <c r="P41" s="193">
        <v>0.33293962084275525</v>
      </c>
      <c r="Q41" s="191">
        <v>0.28870013073137502</v>
      </c>
    </row>
    <row r="42" spans="1:17" x14ac:dyDescent="0.25">
      <c r="A42" s="15" t="s">
        <v>71</v>
      </c>
      <c r="B42" s="4" t="s">
        <v>72</v>
      </c>
      <c r="C42" s="35">
        <v>1.7420436782861974</v>
      </c>
      <c r="D42" s="35">
        <v>1.9976778239867348</v>
      </c>
      <c r="E42" s="35">
        <v>1.2775922958612227</v>
      </c>
      <c r="F42" s="35">
        <v>1.537362829893778</v>
      </c>
      <c r="G42" s="35">
        <v>1.9837774107854231</v>
      </c>
      <c r="H42" s="35">
        <v>0.75596954277426653</v>
      </c>
      <c r="I42" s="35">
        <v>1.5424970377844087</v>
      </c>
      <c r="J42" s="35">
        <v>0.4920921255838504</v>
      </c>
      <c r="K42" s="35">
        <v>0.10424256495325168</v>
      </c>
      <c r="L42" s="35">
        <v>0.20210480073441561</v>
      </c>
      <c r="M42" s="35">
        <v>0.39584566100104057</v>
      </c>
      <c r="N42" s="35">
        <v>0.37436820100466017</v>
      </c>
      <c r="O42" s="193">
        <v>0.41428392952942272</v>
      </c>
      <c r="P42" s="193">
        <v>0.29338078938387741</v>
      </c>
      <c r="Q42" s="191">
        <v>0.2746486216838539</v>
      </c>
    </row>
    <row r="43" spans="1:17" x14ac:dyDescent="0.25">
      <c r="A43" s="15" t="s">
        <v>73</v>
      </c>
      <c r="B43" s="4" t="s">
        <v>74</v>
      </c>
      <c r="C43" s="35">
        <v>1.4635936359551203</v>
      </c>
      <c r="D43" s="35">
        <v>1.0086764940132</v>
      </c>
      <c r="E43" s="35">
        <v>1.0811101327648724</v>
      </c>
      <c r="F43" s="35">
        <v>0.96638917408943681</v>
      </c>
      <c r="G43" s="35">
        <v>1.2648494102471042</v>
      </c>
      <c r="H43" s="35">
        <v>0.4200594736114579</v>
      </c>
      <c r="I43" s="35">
        <v>1.0836822461777467</v>
      </c>
      <c r="J43" s="35">
        <v>0.22857960236931063</v>
      </c>
      <c r="K43" s="35">
        <v>4.9937509770555104E-2</v>
      </c>
      <c r="L43" s="35">
        <v>0.1224383573118281</v>
      </c>
      <c r="M43" s="35">
        <v>0.21743687152081531</v>
      </c>
      <c r="N43" s="35">
        <v>0.29624958343894003</v>
      </c>
      <c r="O43" s="193">
        <v>0.28322507561592464</v>
      </c>
      <c r="P43" s="193">
        <v>0.23726111165886446</v>
      </c>
      <c r="Q43" s="191">
        <v>0.14059561488235986</v>
      </c>
    </row>
    <row r="44" spans="1:17" ht="15.75" thickBot="1" x14ac:dyDescent="0.3">
      <c r="A44" s="17" t="s">
        <v>75</v>
      </c>
      <c r="B44" s="80" t="s">
        <v>76</v>
      </c>
      <c r="C44" s="88">
        <v>4.8754590829864801</v>
      </c>
      <c r="D44" s="88">
        <v>6.8090653145588913</v>
      </c>
      <c r="E44" s="88">
        <v>5.8203705045618142</v>
      </c>
      <c r="F44" s="88">
        <v>5.9790631166224042</v>
      </c>
      <c r="G44" s="88">
        <v>6.0784385310474818</v>
      </c>
      <c r="H44" s="88">
        <v>1.7579832744955406</v>
      </c>
      <c r="I44" s="88">
        <v>3.7196180421526384</v>
      </c>
      <c r="J44" s="88">
        <v>0.82155446418396616</v>
      </c>
      <c r="K44" s="88">
        <v>0.10390562185740963</v>
      </c>
      <c r="L44" s="88">
        <v>0.27460684132901603</v>
      </c>
      <c r="M44" s="88">
        <v>0.58272890773043806</v>
      </c>
      <c r="N44" s="88">
        <v>0.91250720268112318</v>
      </c>
      <c r="O44" s="194">
        <v>0.89093984216455246</v>
      </c>
      <c r="P44" s="194">
        <v>0.61460608069025424</v>
      </c>
      <c r="Q44" s="192">
        <v>0.33373340542951918</v>
      </c>
    </row>
  </sheetData>
  <mergeCells count="11">
    <mergeCell ref="S13:U13"/>
    <mergeCell ref="A1:M1"/>
    <mergeCell ref="A2:M2"/>
    <mergeCell ref="A3:M3"/>
    <mergeCell ref="S6:U10"/>
    <mergeCell ref="S12:U12"/>
    <mergeCell ref="S14:U14"/>
    <mergeCell ref="S15:U15"/>
    <mergeCell ref="S16:U16"/>
    <mergeCell ref="S17:U17"/>
    <mergeCell ref="S27:U32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4">
    <tabColor theme="3" tint="0.59999389629810485"/>
  </sheetPr>
  <dimension ref="A1:T41"/>
  <sheetViews>
    <sheetView showGridLines="0" zoomScale="70" zoomScaleNormal="70" workbookViewId="0">
      <selection activeCell="A2" sqref="A2:M2"/>
    </sheetView>
  </sheetViews>
  <sheetFormatPr defaultRowHeight="15" x14ac:dyDescent="0.25"/>
  <cols>
    <col min="1" max="1" width="11.25" customWidth="1"/>
    <col min="2" max="13" width="9.25" bestFit="1" customWidth="1"/>
    <col min="14" max="14" width="3.125" customWidth="1"/>
    <col min="15" max="15" width="7.375" bestFit="1" customWidth="1"/>
    <col min="16" max="16" width="24.625" bestFit="1" customWidth="1"/>
    <col min="17" max="17" width="2.125" customWidth="1"/>
    <col min="20" max="20" width="11.75" customWidth="1"/>
  </cols>
  <sheetData>
    <row r="1" spans="1:20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R1" s="186" t="s">
        <v>263</v>
      </c>
    </row>
    <row r="2" spans="1:20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0" x14ac:dyDescent="0.25">
      <c r="A3" s="223" t="s">
        <v>106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20" ht="15.75" thickBot="1" x14ac:dyDescent="0.3"/>
    <row r="5" spans="1:20" x14ac:dyDescent="0.25">
      <c r="A5" s="7" t="s">
        <v>235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R5" s="28" t="s">
        <v>31</v>
      </c>
      <c r="S5" s="29"/>
      <c r="T5" s="30"/>
    </row>
    <row r="6" spans="1:20" x14ac:dyDescent="0.25">
      <c r="A6" s="10"/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1"/>
      <c r="O6" s="11"/>
      <c r="P6" s="12"/>
      <c r="R6" s="224" t="s">
        <v>32</v>
      </c>
      <c r="S6" s="225"/>
      <c r="T6" s="226"/>
    </row>
    <row r="7" spans="1:20" x14ac:dyDescent="0.25">
      <c r="A7" s="1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11"/>
      <c r="O7" s="6" t="s">
        <v>4</v>
      </c>
      <c r="P7" s="14" t="s">
        <v>116</v>
      </c>
      <c r="R7" s="224"/>
      <c r="S7" s="225"/>
      <c r="T7" s="226"/>
    </row>
    <row r="8" spans="1:20" x14ac:dyDescent="0.25">
      <c r="A8" s="15" t="s">
        <v>18</v>
      </c>
      <c r="B8" s="52">
        <v>0.32995997399999999</v>
      </c>
      <c r="C8" s="52">
        <v>0.33395886400000002</v>
      </c>
      <c r="D8" s="52">
        <v>0.33257809999999999</v>
      </c>
      <c r="E8" s="52">
        <v>0.30334640400000001</v>
      </c>
      <c r="F8" s="52">
        <v>0.30225567599999997</v>
      </c>
      <c r="G8" s="52">
        <v>0.32606032800000001</v>
      </c>
      <c r="H8" s="52">
        <v>0.407867496</v>
      </c>
      <c r="I8" s="52">
        <v>0.43958913799999999</v>
      </c>
      <c r="J8" s="52">
        <v>0.43957913399999998</v>
      </c>
      <c r="K8" s="52">
        <v>0.49433940999999998</v>
      </c>
      <c r="L8" s="52">
        <v>0.52708280299999999</v>
      </c>
      <c r="M8" s="52">
        <v>0.55260494900000001</v>
      </c>
      <c r="N8" s="11"/>
      <c r="O8" s="4" t="s">
        <v>18</v>
      </c>
      <c r="P8" s="57">
        <v>0.39301542763803754</v>
      </c>
      <c r="R8" s="224"/>
      <c r="S8" s="225"/>
      <c r="T8" s="226"/>
    </row>
    <row r="9" spans="1:20" x14ac:dyDescent="0.25">
      <c r="A9" s="15" t="s">
        <v>19</v>
      </c>
      <c r="B9" s="52">
        <v>0.48835570499999997</v>
      </c>
      <c r="C9" s="52">
        <v>0.43383376299999998</v>
      </c>
      <c r="D9" s="52">
        <v>0.39935114700000002</v>
      </c>
      <c r="E9" s="52">
        <v>0.46808693699999998</v>
      </c>
      <c r="F9" s="52">
        <v>0.51728428699999995</v>
      </c>
      <c r="G9" s="52">
        <v>0.51227301800000002</v>
      </c>
      <c r="H9" s="52">
        <v>0.511024272</v>
      </c>
      <c r="I9" s="52">
        <v>0.51629317100000005</v>
      </c>
      <c r="J9" s="52">
        <v>0.52481736400000001</v>
      </c>
      <c r="K9" s="52">
        <v>0.52628723499999996</v>
      </c>
      <c r="L9" s="52">
        <v>0.51602229399999999</v>
      </c>
      <c r="M9" s="52">
        <v>0.49809582200000002</v>
      </c>
      <c r="N9" s="11"/>
      <c r="O9" s="4" t="s">
        <v>19</v>
      </c>
      <c r="P9" s="57">
        <v>0.49323521649173452</v>
      </c>
      <c r="R9" s="224"/>
      <c r="S9" s="225"/>
      <c r="T9" s="226"/>
    </row>
    <row r="10" spans="1:20" x14ac:dyDescent="0.25">
      <c r="A10" s="15" t="s">
        <v>20</v>
      </c>
      <c r="B10" s="52">
        <v>0.51065753000000003</v>
      </c>
      <c r="C10" s="52">
        <v>0.51946226200000001</v>
      </c>
      <c r="D10" s="52">
        <v>0.50136882699999996</v>
      </c>
      <c r="E10" s="52">
        <v>0.45302513599999999</v>
      </c>
      <c r="F10" s="53">
        <v>0.413119442</v>
      </c>
      <c r="G10" s="53">
        <v>0.46864399000000001</v>
      </c>
      <c r="H10" s="53">
        <v>0.47943926599999998</v>
      </c>
      <c r="I10" s="53">
        <v>0.43864104599999998</v>
      </c>
      <c r="J10" s="53">
        <v>0.48925371299999998</v>
      </c>
      <c r="K10" s="53">
        <v>0.52845372499999999</v>
      </c>
      <c r="L10" s="53">
        <v>0.52923546600000004</v>
      </c>
      <c r="M10" s="53">
        <v>0.53444636499999998</v>
      </c>
      <c r="N10" s="11"/>
      <c r="O10" s="4" t="s">
        <v>20</v>
      </c>
      <c r="P10" s="58">
        <v>0.48742677653025213</v>
      </c>
      <c r="R10" s="224"/>
      <c r="S10" s="225"/>
      <c r="T10" s="226"/>
    </row>
    <row r="11" spans="1:20" x14ac:dyDescent="0.25">
      <c r="A11" s="15" t="s">
        <v>21</v>
      </c>
      <c r="B11" s="53">
        <v>0.55569076799999995</v>
      </c>
      <c r="C11" s="53">
        <v>0.53000569799999997</v>
      </c>
      <c r="D11" s="53">
        <v>0.48090855100000002</v>
      </c>
      <c r="E11" s="53">
        <v>0.47023029399999999</v>
      </c>
      <c r="F11" s="53">
        <v>0.43940237300000001</v>
      </c>
      <c r="G11" s="53">
        <v>0.42842224099999998</v>
      </c>
      <c r="H11" s="53">
        <v>0.48297152799999998</v>
      </c>
      <c r="I11" s="53">
        <v>0.44947986400000001</v>
      </c>
      <c r="J11" s="53">
        <v>0.42277179799999998</v>
      </c>
      <c r="K11" s="53">
        <v>0.47400462500000001</v>
      </c>
      <c r="L11" s="53">
        <v>0.52763712399999996</v>
      </c>
      <c r="M11" s="53">
        <v>0.55800868100000001</v>
      </c>
      <c r="N11" s="11"/>
      <c r="O11" s="4" t="s">
        <v>21</v>
      </c>
      <c r="P11" s="59">
        <v>0.48321417546618028</v>
      </c>
      <c r="R11" s="31"/>
      <c r="S11" s="32"/>
      <c r="T11" s="33"/>
    </row>
    <row r="12" spans="1:20" x14ac:dyDescent="0.25">
      <c r="A12" s="15" t="s">
        <v>22</v>
      </c>
      <c r="B12" s="53">
        <v>0.55873944499999995</v>
      </c>
      <c r="C12" s="53">
        <v>0.549321791</v>
      </c>
      <c r="D12" s="53">
        <v>0.38773181899999998</v>
      </c>
      <c r="E12" s="53">
        <v>0.436289072</v>
      </c>
      <c r="F12" s="53">
        <v>0.371832575</v>
      </c>
      <c r="G12" s="53">
        <v>0.38402313100000002</v>
      </c>
      <c r="H12" s="53">
        <v>0.49126663100000001</v>
      </c>
      <c r="I12" s="53">
        <v>0.49603375</v>
      </c>
      <c r="J12" s="53">
        <v>0.44561223900000002</v>
      </c>
      <c r="K12" s="53">
        <v>0.48158008000000002</v>
      </c>
      <c r="L12" s="53">
        <v>0.31424817199999999</v>
      </c>
      <c r="M12" s="53">
        <v>0.36973022</v>
      </c>
      <c r="N12" s="11"/>
      <c r="O12" s="4" t="s">
        <v>22</v>
      </c>
      <c r="P12" s="59">
        <v>0.43822941587275699</v>
      </c>
      <c r="R12" s="233" t="s">
        <v>33</v>
      </c>
      <c r="S12" s="234"/>
      <c r="T12" s="235"/>
    </row>
    <row r="13" spans="1:20" x14ac:dyDescent="0.25">
      <c r="A13" s="15" t="s">
        <v>23</v>
      </c>
      <c r="B13" s="53">
        <v>0.29741317699999997</v>
      </c>
      <c r="C13" s="53">
        <v>0.302385187</v>
      </c>
      <c r="D13" s="53">
        <v>0.279469421</v>
      </c>
      <c r="E13" s="53">
        <v>0.256044618</v>
      </c>
      <c r="F13" s="53">
        <v>0.26208781399999997</v>
      </c>
      <c r="G13" s="53">
        <v>0.34188273600000002</v>
      </c>
      <c r="H13" s="53">
        <v>0.36176456299999998</v>
      </c>
      <c r="I13" s="53">
        <v>0.43341655099999998</v>
      </c>
      <c r="J13" s="53">
        <v>0.31454991599999998</v>
      </c>
      <c r="K13" s="53">
        <v>0.37175551200000001</v>
      </c>
      <c r="L13" s="53">
        <v>0.37767070000000003</v>
      </c>
      <c r="M13" s="53">
        <v>0.38244749300000003</v>
      </c>
      <c r="N13" s="11"/>
      <c r="O13" s="4" t="s">
        <v>23</v>
      </c>
      <c r="P13" s="59">
        <v>0.32757675035498518</v>
      </c>
      <c r="R13" s="233" t="s">
        <v>36</v>
      </c>
      <c r="S13" s="234"/>
      <c r="T13" s="235"/>
    </row>
    <row r="14" spans="1:20" x14ac:dyDescent="0.25">
      <c r="A14" s="15" t="s">
        <v>24</v>
      </c>
      <c r="B14" s="53">
        <v>0.36825575799999999</v>
      </c>
      <c r="C14" s="53">
        <v>0.39784421199999997</v>
      </c>
      <c r="D14" s="53">
        <v>0.45917380800000002</v>
      </c>
      <c r="E14" s="53">
        <v>0.50125093200000004</v>
      </c>
      <c r="F14" s="53">
        <v>0.57588333800000002</v>
      </c>
      <c r="G14" s="53">
        <v>0.449057339</v>
      </c>
      <c r="H14" s="53">
        <v>0.59815328300000004</v>
      </c>
      <c r="I14" s="53">
        <v>0.46969585600000002</v>
      </c>
      <c r="J14" s="53">
        <v>0.41324749</v>
      </c>
      <c r="K14" s="53">
        <v>0.44778000400000001</v>
      </c>
      <c r="L14" s="53">
        <v>0.43954958300000002</v>
      </c>
      <c r="M14" s="53">
        <v>0.41844903900000002</v>
      </c>
      <c r="N14" s="11"/>
      <c r="O14" s="4" t="s">
        <v>24</v>
      </c>
      <c r="P14" s="59">
        <v>0.46016303741525399</v>
      </c>
      <c r="R14" s="236" t="s">
        <v>34</v>
      </c>
      <c r="S14" s="237"/>
      <c r="T14" s="238"/>
    </row>
    <row r="15" spans="1:20" x14ac:dyDescent="0.25">
      <c r="A15" s="15" t="s">
        <v>25</v>
      </c>
      <c r="B15" s="53">
        <v>0.40634452100000001</v>
      </c>
      <c r="C15" s="53">
        <v>0.36518885899999998</v>
      </c>
      <c r="D15" s="53">
        <v>0.35491291800000002</v>
      </c>
      <c r="E15" s="53">
        <v>0.35511256299999999</v>
      </c>
      <c r="F15" s="53">
        <v>0.339464353</v>
      </c>
      <c r="G15" s="53">
        <v>0.29529111299999999</v>
      </c>
      <c r="H15" s="53">
        <v>0.35687483399999997</v>
      </c>
      <c r="I15" s="53">
        <v>0.34637237399999998</v>
      </c>
      <c r="J15" s="53">
        <v>0.300110565</v>
      </c>
      <c r="K15" s="53">
        <v>0.33483454400000001</v>
      </c>
      <c r="L15" s="53">
        <v>0.36300258200000002</v>
      </c>
      <c r="M15" s="53">
        <v>0.32297513100000003</v>
      </c>
      <c r="N15" s="11"/>
      <c r="O15" s="4" t="s">
        <v>25</v>
      </c>
      <c r="P15" s="59">
        <v>0.3461019627009862</v>
      </c>
      <c r="R15" s="236" t="s">
        <v>35</v>
      </c>
      <c r="S15" s="237"/>
      <c r="T15" s="238"/>
    </row>
    <row r="16" spans="1:20" x14ac:dyDescent="0.25">
      <c r="A16" s="15" t="s">
        <v>26</v>
      </c>
      <c r="B16" s="53">
        <v>0.304386408</v>
      </c>
      <c r="C16" s="53">
        <v>0.26535108200000002</v>
      </c>
      <c r="D16" s="53">
        <v>0.304634978</v>
      </c>
      <c r="E16" s="53">
        <v>0.28474028299999998</v>
      </c>
      <c r="F16" s="53">
        <v>0.30284023300000001</v>
      </c>
      <c r="G16" s="53">
        <v>0.275218138</v>
      </c>
      <c r="H16" s="54">
        <v>0.25103076200000002</v>
      </c>
      <c r="I16" s="54">
        <v>0.23372084600000001</v>
      </c>
      <c r="J16" s="54">
        <v>0.25415963400000002</v>
      </c>
      <c r="K16" s="54">
        <v>0.25208772099999999</v>
      </c>
      <c r="L16" s="54">
        <v>0.275138679</v>
      </c>
      <c r="M16" s="54">
        <v>0.28046663199999999</v>
      </c>
      <c r="N16" s="11"/>
      <c r="O16" s="4" t="s">
        <v>26</v>
      </c>
      <c r="P16" s="58">
        <v>0.26537891336604102</v>
      </c>
      <c r="R16" s="230" t="s">
        <v>37</v>
      </c>
      <c r="S16" s="231"/>
      <c r="T16" s="232"/>
    </row>
    <row r="17" spans="1:20" ht="15.75" thickBot="1" x14ac:dyDescent="0.3">
      <c r="A17" s="15" t="s">
        <v>27</v>
      </c>
      <c r="B17" s="54">
        <v>0.24042756900000001</v>
      </c>
      <c r="C17" s="54">
        <v>0.272327767</v>
      </c>
      <c r="D17" s="54">
        <v>0.229408633</v>
      </c>
      <c r="E17" s="54">
        <v>0.24146347600000001</v>
      </c>
      <c r="F17" s="54">
        <v>0.26126970100000002</v>
      </c>
      <c r="G17" s="54">
        <v>0.26713768799999998</v>
      </c>
      <c r="H17" s="54">
        <v>0.212945888</v>
      </c>
      <c r="I17" s="54">
        <v>0.23735231600000001</v>
      </c>
      <c r="J17" s="54">
        <v>0.28478387900000002</v>
      </c>
      <c r="K17" s="54">
        <v>0.297450987</v>
      </c>
      <c r="L17" s="54">
        <v>0.317041711</v>
      </c>
      <c r="M17" s="54">
        <v>0.29763885699999998</v>
      </c>
      <c r="N17" s="11"/>
      <c r="O17" s="4" t="s">
        <v>27</v>
      </c>
      <c r="P17" s="60">
        <v>0.26174543512865212</v>
      </c>
      <c r="R17" s="239" t="s">
        <v>38</v>
      </c>
      <c r="S17" s="240"/>
      <c r="T17" s="241"/>
    </row>
    <row r="18" spans="1:20" x14ac:dyDescent="0.25">
      <c r="A18" s="15" t="s">
        <v>28</v>
      </c>
      <c r="B18" s="54">
        <v>0.28149668500000002</v>
      </c>
      <c r="C18" s="54">
        <v>0.29997087</v>
      </c>
      <c r="D18" s="54">
        <v>0.25082212199999998</v>
      </c>
      <c r="E18" s="54">
        <v>0.24656836300000001</v>
      </c>
      <c r="F18" s="54">
        <v>0.24936802899999999</v>
      </c>
      <c r="G18" s="54">
        <v>0.25164303799999999</v>
      </c>
      <c r="H18" s="54">
        <v>0.25711709100000002</v>
      </c>
      <c r="I18" s="54">
        <v>0.24639662600000001</v>
      </c>
      <c r="J18" s="54">
        <v>0.26407587100000002</v>
      </c>
      <c r="K18" s="54">
        <v>0.29965931699999998</v>
      </c>
      <c r="L18" s="54">
        <v>0.356203298</v>
      </c>
      <c r="M18" s="54">
        <v>0.372203275</v>
      </c>
      <c r="N18" s="11"/>
      <c r="O18" s="4" t="s">
        <v>28</v>
      </c>
      <c r="P18" s="60">
        <v>0.27655030605186898</v>
      </c>
    </row>
    <row r="19" spans="1:20" x14ac:dyDescent="0.25">
      <c r="A19" s="15" t="s">
        <v>29</v>
      </c>
      <c r="B19" s="54">
        <v>0.314161839</v>
      </c>
      <c r="C19" s="54">
        <v>0.305754531</v>
      </c>
      <c r="D19" s="54">
        <v>0.30715484599999998</v>
      </c>
      <c r="E19" s="54">
        <v>0.23736041199999999</v>
      </c>
      <c r="F19" s="54">
        <v>0.262821521</v>
      </c>
      <c r="G19" s="54">
        <v>0.29118382799999998</v>
      </c>
      <c r="H19" s="54">
        <v>0.32469407700000003</v>
      </c>
      <c r="I19" s="54">
        <v>0.32464314500000002</v>
      </c>
      <c r="J19" s="54">
        <v>0.311901871</v>
      </c>
      <c r="K19" s="54">
        <v>0.33522328000000001</v>
      </c>
      <c r="L19" s="54">
        <v>0.28427921099999998</v>
      </c>
      <c r="M19" s="54">
        <v>0.324290998</v>
      </c>
      <c r="N19" s="11"/>
      <c r="O19" s="4" t="s">
        <v>29</v>
      </c>
      <c r="P19" s="60">
        <v>0.29925597522729008</v>
      </c>
    </row>
    <row r="20" spans="1:20" x14ac:dyDescent="0.25">
      <c r="A20" s="15" t="s">
        <v>30</v>
      </c>
      <c r="B20" s="54">
        <v>0.30133457000000002</v>
      </c>
      <c r="C20" s="54">
        <v>0.34715163700000001</v>
      </c>
      <c r="D20" s="54">
        <v>0.32466568499999998</v>
      </c>
      <c r="E20" s="54">
        <v>0.28865405100000002</v>
      </c>
      <c r="F20" s="54">
        <v>0.28285969599999999</v>
      </c>
      <c r="G20" s="54">
        <v>0.28206729200000002</v>
      </c>
      <c r="H20" s="54">
        <v>0.29115649700000001</v>
      </c>
      <c r="I20" s="54">
        <v>0.31142862700000001</v>
      </c>
      <c r="J20" s="54">
        <v>0.291240322</v>
      </c>
      <c r="K20" s="54">
        <v>0.30124220499999999</v>
      </c>
      <c r="L20" s="54">
        <v>0.30911058400000002</v>
      </c>
      <c r="M20" s="54">
        <v>0.29876308499999998</v>
      </c>
      <c r="N20" s="11"/>
      <c r="O20" s="4">
        <v>2014</v>
      </c>
      <c r="P20" s="60">
        <v>0.30156061935525336</v>
      </c>
    </row>
    <row r="21" spans="1:20" x14ac:dyDescent="0.25">
      <c r="A21" s="199" t="s">
        <v>262</v>
      </c>
      <c r="B21" s="54">
        <v>0.27399336800000001</v>
      </c>
      <c r="C21" s="54">
        <v>0.25907450199999998</v>
      </c>
      <c r="D21" s="54">
        <v>0.24128534700000001</v>
      </c>
      <c r="E21" s="54">
        <v>0.23440393800000001</v>
      </c>
      <c r="F21" s="54">
        <v>0.264747813</v>
      </c>
      <c r="G21" s="54">
        <v>0.28962163699999999</v>
      </c>
      <c r="H21" s="54">
        <v>0.31536011400000002</v>
      </c>
      <c r="I21" s="54">
        <v>0.32046809799999998</v>
      </c>
      <c r="J21" s="54">
        <v>0.33953354000000002</v>
      </c>
      <c r="K21" s="54">
        <v>0.35035825599999998</v>
      </c>
      <c r="L21" s="54">
        <v>0.31630766799999999</v>
      </c>
      <c r="M21" s="54">
        <v>0.31932487700000001</v>
      </c>
      <c r="N21" s="11"/>
      <c r="O21" s="183" t="s">
        <v>262</v>
      </c>
      <c r="P21" s="60">
        <v>0.29013956350923925</v>
      </c>
    </row>
    <row r="22" spans="1:20" ht="15.75" thickBot="1" x14ac:dyDescent="0.3">
      <c r="A22" s="179" t="s">
        <v>264</v>
      </c>
      <c r="B22" s="55">
        <v>0.28941439899999999</v>
      </c>
      <c r="C22" s="55">
        <v>0.29712284799999999</v>
      </c>
      <c r="D22" s="55">
        <v>0.29405614899999999</v>
      </c>
      <c r="E22" s="55">
        <v>0.27059308999999998</v>
      </c>
      <c r="F22" s="55">
        <v>0.27261006700000001</v>
      </c>
      <c r="G22" s="55">
        <v>0.280180663</v>
      </c>
      <c r="H22" s="55">
        <v>0.30489015200000003</v>
      </c>
      <c r="I22" s="55">
        <v>0.30630017900000001</v>
      </c>
      <c r="J22" s="55">
        <v>0.33146277099999999</v>
      </c>
      <c r="K22" s="55">
        <v>0.34555199800000003</v>
      </c>
      <c r="L22" s="55">
        <v>0.33209090299999999</v>
      </c>
      <c r="M22" s="55">
        <v>0.31166754800000002</v>
      </c>
      <c r="N22" s="19"/>
      <c r="O22" s="81" t="s">
        <v>264</v>
      </c>
      <c r="P22" s="175">
        <v>0.30258142193557264</v>
      </c>
    </row>
    <row r="23" spans="1:20" ht="15.75" thickBot="1" x14ac:dyDescent="0.3"/>
    <row r="24" spans="1:20" x14ac:dyDescent="0.25">
      <c r="A24" s="24" t="s">
        <v>236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R24" s="28" t="s">
        <v>31</v>
      </c>
      <c r="S24" s="29"/>
      <c r="T24" s="30"/>
    </row>
    <row r="25" spans="1:20" x14ac:dyDescent="0.25">
      <c r="A25" s="10"/>
      <c r="B25" s="2" t="s">
        <v>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1"/>
      <c r="O25" s="11"/>
      <c r="P25" s="12"/>
      <c r="R25" s="224" t="s">
        <v>39</v>
      </c>
      <c r="S25" s="225"/>
      <c r="T25" s="226"/>
    </row>
    <row r="26" spans="1:20" x14ac:dyDescent="0.25">
      <c r="A26" s="1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F26" s="3" t="s">
        <v>9</v>
      </c>
      <c r="G26" s="3" t="s">
        <v>10</v>
      </c>
      <c r="H26" s="3" t="s">
        <v>11</v>
      </c>
      <c r="I26" s="3" t="s">
        <v>12</v>
      </c>
      <c r="J26" s="3" t="s">
        <v>13</v>
      </c>
      <c r="K26" s="3" t="s">
        <v>14</v>
      </c>
      <c r="L26" s="3" t="s">
        <v>15</v>
      </c>
      <c r="M26" s="3" t="s">
        <v>16</v>
      </c>
      <c r="N26" s="11"/>
      <c r="O26" s="6" t="s">
        <v>4</v>
      </c>
      <c r="P26" s="14" t="s">
        <v>116</v>
      </c>
      <c r="R26" s="224"/>
      <c r="S26" s="225"/>
      <c r="T26" s="226"/>
    </row>
    <row r="27" spans="1:20" x14ac:dyDescent="0.25">
      <c r="A27" s="15" t="s">
        <v>18</v>
      </c>
      <c r="B27" s="61">
        <v>0.32996219999999998</v>
      </c>
      <c r="C27" s="61">
        <v>0.33366386399999998</v>
      </c>
      <c r="D27" s="61">
        <v>0.33298807800000002</v>
      </c>
      <c r="E27" s="61">
        <v>0.30336265200000001</v>
      </c>
      <c r="F27" s="61">
        <v>0.30198640700000001</v>
      </c>
      <c r="G27" s="61">
        <v>0.326669194</v>
      </c>
      <c r="H27" s="61">
        <v>0.40996987400000001</v>
      </c>
      <c r="I27" s="61">
        <v>0.442031165</v>
      </c>
      <c r="J27" s="61">
        <v>0.44239515000000001</v>
      </c>
      <c r="K27" s="61">
        <v>0.49508955599999999</v>
      </c>
      <c r="L27" s="61">
        <v>0.528666737</v>
      </c>
      <c r="M27" s="61">
        <v>0.55391157000000002</v>
      </c>
      <c r="N27" s="11"/>
      <c r="O27" s="4" t="s">
        <v>18</v>
      </c>
      <c r="P27" s="58">
        <v>0.39388429408948533</v>
      </c>
      <c r="R27" s="224"/>
      <c r="S27" s="225"/>
      <c r="T27" s="226"/>
    </row>
    <row r="28" spans="1:20" x14ac:dyDescent="0.25">
      <c r="A28" s="15" t="s">
        <v>19</v>
      </c>
      <c r="B28" s="61">
        <v>0.488284724</v>
      </c>
      <c r="C28" s="61">
        <v>0.433752576</v>
      </c>
      <c r="D28" s="61">
        <v>0.40190163600000001</v>
      </c>
      <c r="E28" s="61">
        <v>0.473065454</v>
      </c>
      <c r="F28" s="61">
        <v>0.52339819200000004</v>
      </c>
      <c r="G28" s="61">
        <v>0.51719785699999998</v>
      </c>
      <c r="H28" s="61">
        <v>0.51620091499999998</v>
      </c>
      <c r="I28" s="61">
        <v>0.52094776799999998</v>
      </c>
      <c r="J28" s="61">
        <v>0.53118913400000001</v>
      </c>
      <c r="K28" s="61">
        <v>0.53373378999999999</v>
      </c>
      <c r="L28" s="61">
        <v>0.52190764099999998</v>
      </c>
      <c r="M28" s="61">
        <v>0.50627597300000005</v>
      </c>
      <c r="N28" s="11"/>
      <c r="O28" s="4" t="s">
        <v>19</v>
      </c>
      <c r="P28" s="58">
        <v>0.49797352843286907</v>
      </c>
      <c r="R28" s="224"/>
      <c r="S28" s="225"/>
      <c r="T28" s="226"/>
    </row>
    <row r="29" spans="1:20" x14ac:dyDescent="0.25">
      <c r="A29" s="15" t="s">
        <v>20</v>
      </c>
      <c r="B29" s="61">
        <v>0.51547275999999997</v>
      </c>
      <c r="C29" s="61">
        <v>0.52499042299999998</v>
      </c>
      <c r="D29" s="61">
        <v>0.50800861500000005</v>
      </c>
      <c r="E29" s="61">
        <v>0.45731986299999999</v>
      </c>
      <c r="F29" s="61">
        <v>0.44310979900000003</v>
      </c>
      <c r="G29" s="61">
        <v>0.48706648200000002</v>
      </c>
      <c r="H29" s="61">
        <v>0.50141279900000002</v>
      </c>
      <c r="I29" s="61">
        <v>0.45528274099999999</v>
      </c>
      <c r="J29" s="61">
        <v>0.52046032600000003</v>
      </c>
      <c r="K29" s="61">
        <v>0.56712700599999999</v>
      </c>
      <c r="L29" s="61">
        <v>0.57229070500000001</v>
      </c>
      <c r="M29" s="61">
        <v>0.57108728900000005</v>
      </c>
      <c r="N29" s="11"/>
      <c r="O29" s="4" t="s">
        <v>20</v>
      </c>
      <c r="P29" s="58">
        <v>0.50878485170389742</v>
      </c>
      <c r="R29" s="224"/>
      <c r="S29" s="225"/>
      <c r="T29" s="226"/>
    </row>
    <row r="30" spans="1:20" ht="15.75" thickBot="1" x14ac:dyDescent="0.3">
      <c r="A30" s="15" t="s">
        <v>21</v>
      </c>
      <c r="B30" s="61">
        <v>0.60130867399999999</v>
      </c>
      <c r="C30" s="61">
        <v>0.57815316100000003</v>
      </c>
      <c r="D30" s="61">
        <v>0.52837416800000003</v>
      </c>
      <c r="E30" s="61">
        <v>0.52311468500000002</v>
      </c>
      <c r="F30" s="61">
        <v>0.48684470899999999</v>
      </c>
      <c r="G30" s="61">
        <v>0.49288313099999997</v>
      </c>
      <c r="H30" s="61">
        <v>0.51915442499999997</v>
      </c>
      <c r="I30" s="61">
        <v>0.48254422600000002</v>
      </c>
      <c r="J30" s="61">
        <v>0.46556790199999998</v>
      </c>
      <c r="K30" s="61">
        <v>0.516865986</v>
      </c>
      <c r="L30" s="61">
        <v>0.58044519100000003</v>
      </c>
      <c r="M30" s="61">
        <v>0.603753541</v>
      </c>
      <c r="N30" s="11"/>
      <c r="O30" s="4" t="s">
        <v>21</v>
      </c>
      <c r="P30" s="58">
        <v>0.52946676868220044</v>
      </c>
      <c r="R30" s="227"/>
      <c r="S30" s="228"/>
      <c r="T30" s="229"/>
    </row>
    <row r="31" spans="1:20" x14ac:dyDescent="0.25">
      <c r="A31" s="15" t="s">
        <v>22</v>
      </c>
      <c r="B31" s="61">
        <v>0.60595952099999995</v>
      </c>
      <c r="C31" s="61">
        <v>0.59612293800000005</v>
      </c>
      <c r="D31" s="61">
        <v>0.43920872599999999</v>
      </c>
      <c r="E31" s="61">
        <v>0.48093140000000001</v>
      </c>
      <c r="F31" s="61">
        <v>0.40856157500000001</v>
      </c>
      <c r="G31" s="61">
        <v>0.43013021499999998</v>
      </c>
      <c r="H31" s="61">
        <v>0.54470007399999998</v>
      </c>
      <c r="I31" s="61">
        <v>0.5796171</v>
      </c>
      <c r="J31" s="61">
        <v>0.498606459</v>
      </c>
      <c r="K31" s="61">
        <v>0.54690892700000004</v>
      </c>
      <c r="L31" s="61">
        <v>0.33895413299999999</v>
      </c>
      <c r="M31" s="61">
        <v>0.40944218100000002</v>
      </c>
      <c r="N31" s="11"/>
      <c r="O31" s="4" t="s">
        <v>22</v>
      </c>
      <c r="P31" s="58">
        <v>0.49026332366534053</v>
      </c>
    </row>
    <row r="32" spans="1:20" x14ac:dyDescent="0.25">
      <c r="A32" s="15" t="s">
        <v>23</v>
      </c>
      <c r="B32" s="61">
        <v>0.31967535499999999</v>
      </c>
      <c r="C32" s="61">
        <v>0.33083323399999998</v>
      </c>
      <c r="D32" s="61">
        <v>0.30982004000000002</v>
      </c>
      <c r="E32" s="61">
        <v>0.28677488000000001</v>
      </c>
      <c r="F32" s="61">
        <v>0.29821893900000002</v>
      </c>
      <c r="G32" s="61">
        <v>0.37671710600000002</v>
      </c>
      <c r="H32" s="61">
        <v>0.40138528899999998</v>
      </c>
      <c r="I32" s="61">
        <v>0.480837503</v>
      </c>
      <c r="J32" s="61">
        <v>0.35810391600000002</v>
      </c>
      <c r="K32" s="61">
        <v>0.41339779399999999</v>
      </c>
      <c r="L32" s="61">
        <v>0.41494096499999999</v>
      </c>
      <c r="M32" s="61">
        <v>0.422137761</v>
      </c>
      <c r="N32" s="11"/>
      <c r="O32" s="4" t="s">
        <v>23</v>
      </c>
      <c r="P32" s="58">
        <v>0.36382103342726424</v>
      </c>
    </row>
    <row r="33" spans="1:16" x14ac:dyDescent="0.25">
      <c r="A33" s="15" t="s">
        <v>24</v>
      </c>
      <c r="B33" s="61">
        <v>0.40972563000000001</v>
      </c>
      <c r="C33" s="61">
        <v>0.44071243700000001</v>
      </c>
      <c r="D33" s="61">
        <v>0.51728348300000004</v>
      </c>
      <c r="E33" s="61">
        <v>0.54667407700000004</v>
      </c>
      <c r="F33" s="61">
        <v>0.64690469699999997</v>
      </c>
      <c r="G33" s="61">
        <v>0.49791191600000001</v>
      </c>
      <c r="H33" s="61">
        <v>0.67100192700000005</v>
      </c>
      <c r="I33" s="61">
        <v>0.523014859</v>
      </c>
      <c r="J33" s="61">
        <v>0.46382395300000001</v>
      </c>
      <c r="K33" s="61">
        <v>0.49326476899999999</v>
      </c>
      <c r="L33" s="61">
        <v>0.47689355900000002</v>
      </c>
      <c r="M33" s="61">
        <v>0.46039810199999998</v>
      </c>
      <c r="N33" s="11"/>
      <c r="O33" s="4" t="s">
        <v>24</v>
      </c>
      <c r="P33" s="58">
        <v>0.51158144298302755</v>
      </c>
    </row>
    <row r="34" spans="1:16" x14ac:dyDescent="0.25">
      <c r="A34" s="15" t="s">
        <v>25</v>
      </c>
      <c r="B34" s="61">
        <v>0.43942936500000002</v>
      </c>
      <c r="C34" s="61">
        <v>0.40646469499999999</v>
      </c>
      <c r="D34" s="61">
        <v>0.397977951</v>
      </c>
      <c r="E34" s="61">
        <v>0.39582101400000003</v>
      </c>
      <c r="F34" s="61">
        <v>0.38331369799999998</v>
      </c>
      <c r="G34" s="61">
        <v>0.32914958300000002</v>
      </c>
      <c r="H34" s="61">
        <v>0.39880172800000002</v>
      </c>
      <c r="I34" s="61">
        <v>0.38923028399999998</v>
      </c>
      <c r="J34" s="61">
        <v>0.33859054199999999</v>
      </c>
      <c r="K34" s="61">
        <v>0.37472438499999999</v>
      </c>
      <c r="L34" s="61">
        <v>0.40184364500000003</v>
      </c>
      <c r="M34" s="61">
        <v>0.35945777099999998</v>
      </c>
      <c r="N34" s="11"/>
      <c r="O34" s="4" t="s">
        <v>25</v>
      </c>
      <c r="P34" s="58">
        <v>0.38509970402862009</v>
      </c>
    </row>
    <row r="35" spans="1:16" x14ac:dyDescent="0.25">
      <c r="A35" s="15" t="s">
        <v>26</v>
      </c>
      <c r="B35" s="61">
        <v>0.339169834</v>
      </c>
      <c r="C35" s="61">
        <v>0.30017419299999998</v>
      </c>
      <c r="D35" s="61">
        <v>0.34639784400000001</v>
      </c>
      <c r="E35" s="61">
        <v>0.32141566700000002</v>
      </c>
      <c r="F35" s="61">
        <v>0.33337741700000001</v>
      </c>
      <c r="G35" s="61">
        <v>0.30029122899999999</v>
      </c>
      <c r="H35" s="61">
        <v>0.27803169700000002</v>
      </c>
      <c r="I35" s="61">
        <v>0.25958850999999999</v>
      </c>
      <c r="J35" s="61">
        <v>0.28829791700000001</v>
      </c>
      <c r="K35" s="61">
        <v>0.28067626899999998</v>
      </c>
      <c r="L35" s="61">
        <v>0.319263254</v>
      </c>
      <c r="M35" s="61">
        <v>0.31503900000000001</v>
      </c>
      <c r="N35" s="11"/>
      <c r="O35" s="4" t="s">
        <v>26</v>
      </c>
      <c r="P35" s="58">
        <v>0.30466831269880035</v>
      </c>
    </row>
    <row r="36" spans="1:16" x14ac:dyDescent="0.25">
      <c r="A36" s="15" t="s">
        <v>27</v>
      </c>
      <c r="B36" s="61">
        <v>0.27480775099999999</v>
      </c>
      <c r="C36" s="61">
        <v>0.31661946600000002</v>
      </c>
      <c r="D36" s="61">
        <v>0.26533926299999999</v>
      </c>
      <c r="E36" s="61">
        <v>0.27761166999999998</v>
      </c>
      <c r="F36" s="61">
        <v>0.300968707</v>
      </c>
      <c r="G36" s="61">
        <v>0.29504434099999999</v>
      </c>
      <c r="H36" s="61">
        <v>0.22628109299999999</v>
      </c>
      <c r="I36" s="61">
        <v>0.260822357</v>
      </c>
      <c r="J36" s="61">
        <v>0.31870707799999998</v>
      </c>
      <c r="K36" s="61">
        <v>0.33350163900000002</v>
      </c>
      <c r="L36" s="61">
        <v>0.36537987599999999</v>
      </c>
      <c r="M36" s="61">
        <v>0.336693731</v>
      </c>
      <c r="N36" s="11"/>
      <c r="O36" s="4" t="s">
        <v>27</v>
      </c>
      <c r="P36" s="58">
        <v>0.29528305818209538</v>
      </c>
    </row>
    <row r="37" spans="1:16" x14ac:dyDescent="0.25">
      <c r="A37" s="15" t="s">
        <v>28</v>
      </c>
      <c r="B37" s="61">
        <v>0.31892467299999999</v>
      </c>
      <c r="C37" s="61">
        <v>0.34505244499999999</v>
      </c>
      <c r="D37" s="61">
        <v>0.29538747599999998</v>
      </c>
      <c r="E37" s="61">
        <v>0.28394573000000001</v>
      </c>
      <c r="F37" s="61">
        <v>0.280455128</v>
      </c>
      <c r="G37" s="61">
        <v>0.27544653299999999</v>
      </c>
      <c r="H37" s="61">
        <v>0.28603567099999999</v>
      </c>
      <c r="I37" s="61">
        <v>0.271969138</v>
      </c>
      <c r="J37" s="61">
        <v>0.28072779399999997</v>
      </c>
      <c r="K37" s="61">
        <v>0.33731544099999999</v>
      </c>
      <c r="L37" s="61">
        <v>0.40347190100000002</v>
      </c>
      <c r="M37" s="61">
        <v>0.44042494100000001</v>
      </c>
      <c r="N37" s="11"/>
      <c r="O37" s="4" t="s">
        <v>28</v>
      </c>
      <c r="P37" s="58">
        <v>0.31215261972949571</v>
      </c>
    </row>
    <row r="38" spans="1:16" x14ac:dyDescent="0.25">
      <c r="A38" s="15" t="s">
        <v>29</v>
      </c>
      <c r="B38" s="61">
        <v>0.35514326200000002</v>
      </c>
      <c r="C38" s="61">
        <v>0.35737357800000003</v>
      </c>
      <c r="D38" s="61">
        <v>0.37727523000000002</v>
      </c>
      <c r="E38" s="61">
        <v>0.282356367</v>
      </c>
      <c r="F38" s="61">
        <v>0.32075916599999998</v>
      </c>
      <c r="G38" s="61">
        <v>0.36375308499999998</v>
      </c>
      <c r="H38" s="61">
        <v>0.37826112000000001</v>
      </c>
      <c r="I38" s="61">
        <v>0.37060933000000001</v>
      </c>
      <c r="J38" s="61">
        <v>0.348885538</v>
      </c>
      <c r="K38" s="61">
        <v>0.381545984</v>
      </c>
      <c r="L38" s="61">
        <v>0.34689923099999997</v>
      </c>
      <c r="M38" s="61">
        <v>0.37411351199999998</v>
      </c>
      <c r="N38" s="11"/>
      <c r="O38" s="4" t="s">
        <v>29</v>
      </c>
      <c r="P38" s="58">
        <v>0.35244329949086317</v>
      </c>
    </row>
    <row r="39" spans="1:16" x14ac:dyDescent="0.25">
      <c r="A39" s="15" t="s">
        <v>30</v>
      </c>
      <c r="B39" s="61">
        <v>0.35409791200000001</v>
      </c>
      <c r="C39" s="61">
        <v>0.39524553200000001</v>
      </c>
      <c r="D39" s="61">
        <v>0.364685388</v>
      </c>
      <c r="E39" s="61">
        <v>0.33929717399999998</v>
      </c>
      <c r="F39" s="61">
        <v>0.34012160499999999</v>
      </c>
      <c r="G39" s="61">
        <v>0.34027321799999999</v>
      </c>
      <c r="H39" s="61">
        <v>0.34353219000000002</v>
      </c>
      <c r="I39" s="61">
        <v>0.35038533999999999</v>
      </c>
      <c r="J39" s="61">
        <v>0.32178077399999999</v>
      </c>
      <c r="K39" s="61">
        <v>0.34658664900000002</v>
      </c>
      <c r="L39" s="61">
        <v>0.35306796699999998</v>
      </c>
      <c r="M39" s="61">
        <v>0.32988357299999999</v>
      </c>
      <c r="N39" s="11"/>
      <c r="O39" s="4">
        <v>2014</v>
      </c>
      <c r="P39" s="58">
        <v>0.34779862540650314</v>
      </c>
    </row>
    <row r="40" spans="1:16" x14ac:dyDescent="0.25">
      <c r="A40" s="199" t="s">
        <v>262</v>
      </c>
      <c r="B40" s="61">
        <v>0.31108411800000002</v>
      </c>
      <c r="C40" s="61">
        <v>0.29326096699999998</v>
      </c>
      <c r="D40" s="61">
        <v>0.26665396899999999</v>
      </c>
      <c r="E40" s="61">
        <v>0.252086635</v>
      </c>
      <c r="F40" s="61">
        <v>0.28342988299999999</v>
      </c>
      <c r="G40" s="61">
        <v>0.32342253900000001</v>
      </c>
      <c r="H40" s="61">
        <v>0.36026137499999999</v>
      </c>
      <c r="I40" s="61">
        <v>0.38005178499999998</v>
      </c>
      <c r="J40" s="61">
        <v>0.40687141300000002</v>
      </c>
      <c r="K40" s="61">
        <v>0.39649116200000001</v>
      </c>
      <c r="L40" s="61">
        <v>0.35352781599999999</v>
      </c>
      <c r="M40" s="61">
        <v>0.35481372500000002</v>
      </c>
      <c r="N40" s="11"/>
      <c r="O40" s="183" t="s">
        <v>262</v>
      </c>
      <c r="P40" s="58">
        <v>0.32670819618878211</v>
      </c>
    </row>
    <row r="41" spans="1:16" ht="15.75" thickBot="1" x14ac:dyDescent="0.3">
      <c r="A41" s="179" t="s">
        <v>264</v>
      </c>
      <c r="B41" s="56">
        <v>0.31327274300000002</v>
      </c>
      <c r="C41" s="56">
        <v>0.33929202800000002</v>
      </c>
      <c r="D41" s="56">
        <v>0.31549558300000002</v>
      </c>
      <c r="E41" s="56">
        <v>0.299092144</v>
      </c>
      <c r="F41" s="56">
        <v>0.29030561900000001</v>
      </c>
      <c r="G41" s="56">
        <v>0.307159972</v>
      </c>
      <c r="H41" s="56">
        <v>0.32581166700000003</v>
      </c>
      <c r="I41" s="56">
        <v>0.33201689600000001</v>
      </c>
      <c r="J41" s="56">
        <v>0.37428535200000002</v>
      </c>
      <c r="K41" s="56">
        <v>0.41635032799999999</v>
      </c>
      <c r="L41" s="56">
        <v>0.40658915299999998</v>
      </c>
      <c r="M41" s="56">
        <v>0.35651974800000003</v>
      </c>
      <c r="N41" s="19"/>
      <c r="O41" s="81" t="s">
        <v>264</v>
      </c>
      <c r="P41" s="176">
        <v>0.33713027559586806</v>
      </c>
    </row>
  </sheetData>
  <mergeCells count="11">
    <mergeCell ref="R13:T13"/>
    <mergeCell ref="A1:M1"/>
    <mergeCell ref="A2:M2"/>
    <mergeCell ref="A3:M3"/>
    <mergeCell ref="R6:T10"/>
    <mergeCell ref="R12:T12"/>
    <mergeCell ref="R14:T14"/>
    <mergeCell ref="R15:T15"/>
    <mergeCell ref="R16:T16"/>
    <mergeCell ref="R17:T17"/>
    <mergeCell ref="R25:T30"/>
  </mergeCells>
  <hyperlinks>
    <hyperlink ref="R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>
    <tabColor theme="3" tint="0.59999389629810485"/>
  </sheetPr>
  <dimension ref="A1:T41"/>
  <sheetViews>
    <sheetView showGridLines="0" zoomScale="70" zoomScaleNormal="70" workbookViewId="0">
      <selection activeCell="A2" sqref="A2:M2"/>
    </sheetView>
  </sheetViews>
  <sheetFormatPr defaultRowHeight="15" x14ac:dyDescent="0.25"/>
  <cols>
    <col min="1" max="1" width="8.625" customWidth="1"/>
    <col min="2" max="13" width="9.25" bestFit="1" customWidth="1"/>
    <col min="14" max="14" width="2.25" customWidth="1"/>
    <col min="15" max="15" width="7.375" bestFit="1" customWidth="1"/>
    <col min="16" max="16" width="20.625" bestFit="1" customWidth="1"/>
    <col min="17" max="17" width="2.375" customWidth="1"/>
    <col min="20" max="20" width="12.75" customWidth="1"/>
  </cols>
  <sheetData>
    <row r="1" spans="1:20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R1" s="186" t="s">
        <v>263</v>
      </c>
    </row>
    <row r="2" spans="1:20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0" x14ac:dyDescent="0.25">
      <c r="A3" s="223" t="s">
        <v>108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20" ht="15.75" thickBot="1" x14ac:dyDescent="0.3"/>
    <row r="5" spans="1:20" x14ac:dyDescent="0.25">
      <c r="A5" s="7" t="s">
        <v>233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R5" s="28" t="s">
        <v>31</v>
      </c>
      <c r="S5" s="29"/>
      <c r="T5" s="30"/>
    </row>
    <row r="6" spans="1:20" x14ac:dyDescent="0.25">
      <c r="A6" s="10"/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1"/>
      <c r="O6" s="11"/>
      <c r="P6" s="12"/>
      <c r="R6" s="224" t="s">
        <v>32</v>
      </c>
      <c r="S6" s="225"/>
      <c r="T6" s="226"/>
    </row>
    <row r="7" spans="1:20" x14ac:dyDescent="0.25">
      <c r="A7" s="1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11"/>
      <c r="O7" s="6"/>
      <c r="P7" s="14" t="s">
        <v>78</v>
      </c>
      <c r="R7" s="224"/>
      <c r="S7" s="225"/>
      <c r="T7" s="226"/>
    </row>
    <row r="8" spans="1:20" x14ac:dyDescent="0.25">
      <c r="A8" s="15" t="s">
        <v>18</v>
      </c>
      <c r="B8" s="52">
        <v>0.86483022200000004</v>
      </c>
      <c r="C8" s="52">
        <v>0.872171311</v>
      </c>
      <c r="D8" s="52">
        <v>0.86338584299999999</v>
      </c>
      <c r="E8" s="52">
        <v>0.78124790099999997</v>
      </c>
      <c r="F8" s="52">
        <v>0.77680922200000002</v>
      </c>
      <c r="G8" s="52">
        <v>0.83448532499999994</v>
      </c>
      <c r="H8" s="52">
        <v>1.031576026</v>
      </c>
      <c r="I8" s="52">
        <v>1.1046281739999999</v>
      </c>
      <c r="J8" s="52">
        <v>1.09670881</v>
      </c>
      <c r="K8" s="52">
        <v>1.2173801959999999</v>
      </c>
      <c r="L8" s="52">
        <v>1.2599617299999999</v>
      </c>
      <c r="M8" s="52">
        <v>1.293803966</v>
      </c>
      <c r="N8" s="11"/>
      <c r="O8" s="4" t="s">
        <v>18</v>
      </c>
      <c r="P8" s="57">
        <v>0.98728801829939716</v>
      </c>
      <c r="R8" s="224"/>
      <c r="S8" s="225"/>
      <c r="T8" s="226"/>
    </row>
    <row r="9" spans="1:20" x14ac:dyDescent="0.25">
      <c r="A9" s="15" t="s">
        <v>19</v>
      </c>
      <c r="B9" s="52">
        <v>1.118215805</v>
      </c>
      <c r="C9" s="52">
        <v>0.97801669199999997</v>
      </c>
      <c r="D9" s="52">
        <v>0.88934025000000005</v>
      </c>
      <c r="E9" s="52">
        <v>1.032398795</v>
      </c>
      <c r="F9" s="52">
        <v>1.1339887850000001</v>
      </c>
      <c r="G9" s="52">
        <v>1.124691299</v>
      </c>
      <c r="H9" s="52">
        <v>1.119710502</v>
      </c>
      <c r="I9" s="52">
        <v>1.1274223000000001</v>
      </c>
      <c r="J9" s="52">
        <v>1.1371658010000001</v>
      </c>
      <c r="K9" s="52">
        <v>1.1370541380000001</v>
      </c>
      <c r="L9" s="52">
        <v>1.1110965349999999</v>
      </c>
      <c r="M9" s="52">
        <v>1.066950834</v>
      </c>
      <c r="N9" s="11"/>
      <c r="O9" s="4" t="s">
        <v>19</v>
      </c>
      <c r="P9" s="57">
        <v>1.0808206144029584</v>
      </c>
      <c r="R9" s="224"/>
      <c r="S9" s="225"/>
      <c r="T9" s="226"/>
    </row>
    <row r="10" spans="1:20" x14ac:dyDescent="0.25">
      <c r="A10" s="15" t="s">
        <v>20</v>
      </c>
      <c r="B10" s="52">
        <v>1.0856101309999999</v>
      </c>
      <c r="C10" s="52">
        <v>1.097634174</v>
      </c>
      <c r="D10" s="52">
        <v>1.0544476970000001</v>
      </c>
      <c r="E10" s="52">
        <v>0.94926272599999995</v>
      </c>
      <c r="F10" s="53">
        <v>0.86125386599999998</v>
      </c>
      <c r="G10" s="53">
        <v>0.97012310400000001</v>
      </c>
      <c r="H10" s="53">
        <v>0.98352166299999999</v>
      </c>
      <c r="I10" s="53">
        <v>0.89366320399999999</v>
      </c>
      <c r="J10" s="53">
        <v>0.99349820799999999</v>
      </c>
      <c r="K10" s="53">
        <v>1.068397472</v>
      </c>
      <c r="L10" s="53">
        <v>1.0626452369999999</v>
      </c>
      <c r="M10" s="53">
        <v>1.0639602429999999</v>
      </c>
      <c r="N10" s="11"/>
      <c r="O10" s="4" t="s">
        <v>20</v>
      </c>
      <c r="P10" s="58">
        <v>1.0015120117964498</v>
      </c>
      <c r="R10" s="224"/>
      <c r="S10" s="225"/>
      <c r="T10" s="226"/>
    </row>
    <row r="11" spans="1:20" x14ac:dyDescent="0.25">
      <c r="A11" s="15" t="s">
        <v>21</v>
      </c>
      <c r="B11" s="53">
        <v>1.0998754150000001</v>
      </c>
      <c r="C11" s="53">
        <v>1.0428822470000001</v>
      </c>
      <c r="D11" s="53">
        <v>0.94053940999999996</v>
      </c>
      <c r="E11" s="53">
        <v>0.91172494000000004</v>
      </c>
      <c r="F11" s="53">
        <v>0.84779850899999998</v>
      </c>
      <c r="G11" s="53">
        <v>0.82678006599999998</v>
      </c>
      <c r="H11" s="53">
        <v>0.929725107</v>
      </c>
      <c r="I11" s="53">
        <v>0.86378400200000005</v>
      </c>
      <c r="J11" s="53">
        <v>0.80962361500000002</v>
      </c>
      <c r="K11" s="53">
        <v>0.90098025699999995</v>
      </c>
      <c r="L11" s="53">
        <v>0.99743761200000003</v>
      </c>
      <c r="M11" s="53">
        <v>1.051069676</v>
      </c>
      <c r="N11" s="11"/>
      <c r="O11" s="4" t="s">
        <v>21</v>
      </c>
      <c r="P11" s="59">
        <v>0.93202434967139947</v>
      </c>
      <c r="R11" s="31"/>
      <c r="S11" s="32"/>
      <c r="T11" s="33"/>
    </row>
    <row r="12" spans="1:20" x14ac:dyDescent="0.25">
      <c r="A12" s="15" t="s">
        <v>22</v>
      </c>
      <c r="B12" s="53">
        <v>1.0462726710000001</v>
      </c>
      <c r="C12" s="53">
        <v>1.0244359519999999</v>
      </c>
      <c r="D12" s="53">
        <v>0.71998959699999998</v>
      </c>
      <c r="E12" s="53">
        <v>0.80845936200000001</v>
      </c>
      <c r="F12" s="53">
        <v>0.68833008200000001</v>
      </c>
      <c r="G12" s="53">
        <v>0.71239372000000001</v>
      </c>
      <c r="H12" s="53">
        <v>0.90961122900000002</v>
      </c>
      <c r="I12" s="53">
        <v>0.91797873299999999</v>
      </c>
      <c r="J12" s="53">
        <v>0.82293835999999998</v>
      </c>
      <c r="K12" s="53">
        <v>0.88643833500000002</v>
      </c>
      <c r="L12" s="53">
        <v>0.57664568599999999</v>
      </c>
      <c r="M12" s="53">
        <v>0.67521485699999995</v>
      </c>
      <c r="N12" s="11"/>
      <c r="O12" s="4" t="s">
        <v>22</v>
      </c>
      <c r="P12" s="59">
        <v>0.81134680711125884</v>
      </c>
      <c r="R12" s="233" t="s">
        <v>33</v>
      </c>
      <c r="S12" s="234"/>
      <c r="T12" s="235"/>
    </row>
    <row r="13" spans="1:20" x14ac:dyDescent="0.25">
      <c r="A13" s="15" t="s">
        <v>23</v>
      </c>
      <c r="B13" s="53">
        <v>0.54076667199999995</v>
      </c>
      <c r="C13" s="53">
        <v>0.54739774500000005</v>
      </c>
      <c r="D13" s="53">
        <v>0.50404932000000002</v>
      </c>
      <c r="E13" s="53">
        <v>0.46064881600000002</v>
      </c>
      <c r="F13" s="53">
        <v>0.47020499100000002</v>
      </c>
      <c r="G13" s="53">
        <v>0.61165116399999997</v>
      </c>
      <c r="H13" s="53">
        <v>0.64567063400000002</v>
      </c>
      <c r="I13" s="53">
        <v>0.76993398300000004</v>
      </c>
      <c r="J13" s="53">
        <v>0.55777159300000001</v>
      </c>
      <c r="K13" s="53">
        <v>0.65723887400000003</v>
      </c>
      <c r="L13" s="53">
        <v>0.66517009199999999</v>
      </c>
      <c r="M13" s="53">
        <v>0.66863417800000002</v>
      </c>
      <c r="N13" s="11"/>
      <c r="O13" s="4" t="s">
        <v>23</v>
      </c>
      <c r="P13" s="59">
        <v>0.58429113485610973</v>
      </c>
      <c r="R13" s="233" t="s">
        <v>36</v>
      </c>
      <c r="S13" s="234"/>
      <c r="T13" s="235"/>
    </row>
    <row r="14" spans="1:20" x14ac:dyDescent="0.25">
      <c r="A14" s="15" t="s">
        <v>24</v>
      </c>
      <c r="B14" s="53">
        <v>0.64036492700000003</v>
      </c>
      <c r="C14" s="53">
        <v>0.68844262199999995</v>
      </c>
      <c r="D14" s="53">
        <v>0.79077284299999995</v>
      </c>
      <c r="E14" s="53">
        <v>0.85851533899999999</v>
      </c>
      <c r="F14" s="53">
        <v>0.97860987799999999</v>
      </c>
      <c r="G14" s="53">
        <v>0.75748567200000005</v>
      </c>
      <c r="H14" s="53">
        <v>1.0036683230000001</v>
      </c>
      <c r="I14" s="53">
        <v>0.78592303100000005</v>
      </c>
      <c r="J14" s="53">
        <v>0.689677286</v>
      </c>
      <c r="K14" s="53">
        <v>0.74396070400000003</v>
      </c>
      <c r="L14" s="53">
        <v>0.72766621499999995</v>
      </c>
      <c r="M14" s="53">
        <v>0.69079978799999997</v>
      </c>
      <c r="N14" s="11"/>
      <c r="O14" s="4" t="s">
        <v>24</v>
      </c>
      <c r="P14" s="59">
        <v>0.7761172479851618</v>
      </c>
      <c r="R14" s="236" t="s">
        <v>34</v>
      </c>
      <c r="S14" s="237"/>
      <c r="T14" s="238"/>
    </row>
    <row r="15" spans="1:20" x14ac:dyDescent="0.25">
      <c r="A15" s="15" t="s">
        <v>25</v>
      </c>
      <c r="B15" s="53">
        <v>0.66761372799999996</v>
      </c>
      <c r="C15" s="53">
        <v>0.59671349600000001</v>
      </c>
      <c r="D15" s="53">
        <v>0.57876629999999996</v>
      </c>
      <c r="E15" s="53">
        <v>0.57632494300000003</v>
      </c>
      <c r="F15" s="53">
        <v>0.54835171500000002</v>
      </c>
      <c r="G15" s="53">
        <v>0.47528622799999998</v>
      </c>
      <c r="H15" s="53">
        <v>0.57303331400000002</v>
      </c>
      <c r="I15" s="53">
        <v>0.55533677599999998</v>
      </c>
      <c r="J15" s="53">
        <v>0.48001327199999999</v>
      </c>
      <c r="K15" s="53">
        <v>0.53405740099999999</v>
      </c>
      <c r="L15" s="53">
        <v>0.57662023200000001</v>
      </c>
      <c r="M15" s="53">
        <v>0.51114708499999995</v>
      </c>
      <c r="N15" s="11"/>
      <c r="O15" s="4" t="s">
        <v>25</v>
      </c>
      <c r="P15" s="59">
        <v>0.55789328295079121</v>
      </c>
      <c r="R15" s="236" t="s">
        <v>35</v>
      </c>
      <c r="S15" s="237"/>
      <c r="T15" s="238"/>
    </row>
    <row r="16" spans="1:20" x14ac:dyDescent="0.25">
      <c r="A16" s="15" t="s">
        <v>26</v>
      </c>
      <c r="B16" s="53">
        <v>0.47814242699999998</v>
      </c>
      <c r="C16" s="53">
        <v>0.41359860100000001</v>
      </c>
      <c r="D16" s="53">
        <v>0.47237383100000002</v>
      </c>
      <c r="E16" s="53">
        <v>0.439021563</v>
      </c>
      <c r="F16" s="53">
        <v>0.46492927699999997</v>
      </c>
      <c r="G16" s="53">
        <v>0.42252302000000003</v>
      </c>
      <c r="H16" s="54">
        <v>0.38535144399999999</v>
      </c>
      <c r="I16" s="54">
        <v>0.35863645199999999</v>
      </c>
      <c r="J16" s="54">
        <v>0.38825258200000001</v>
      </c>
      <c r="K16" s="54">
        <v>0.382220542</v>
      </c>
      <c r="L16" s="54">
        <v>0.41373722899999998</v>
      </c>
      <c r="M16" s="54">
        <v>0.41910844800000002</v>
      </c>
      <c r="N16" s="11"/>
      <c r="O16" s="4" t="s">
        <v>26</v>
      </c>
      <c r="P16" s="58">
        <v>0.40495594850982292</v>
      </c>
      <c r="R16" s="230" t="s">
        <v>37</v>
      </c>
      <c r="S16" s="231"/>
      <c r="T16" s="232"/>
    </row>
    <row r="17" spans="1:20" ht="15.75" thickBot="1" x14ac:dyDescent="0.3">
      <c r="A17" s="15" t="s">
        <v>27</v>
      </c>
      <c r="B17" s="54">
        <v>0.356319145</v>
      </c>
      <c r="C17" s="54">
        <v>0.40039274600000002</v>
      </c>
      <c r="D17" s="54">
        <v>0.33464681099999999</v>
      </c>
      <c r="E17" s="54">
        <v>0.34954005799999999</v>
      </c>
      <c r="F17" s="54">
        <v>0.376441574</v>
      </c>
      <c r="G17" s="54">
        <v>0.38431999900000002</v>
      </c>
      <c r="H17" s="54">
        <v>0.30586721700000002</v>
      </c>
      <c r="I17" s="54">
        <v>0.33966709899999997</v>
      </c>
      <c r="J17" s="54">
        <v>0.40539587999999999</v>
      </c>
      <c r="K17" s="54">
        <v>0.42161431399999999</v>
      </c>
      <c r="L17" s="54">
        <v>0.44705801899999997</v>
      </c>
      <c r="M17" s="54">
        <v>0.41761064799999997</v>
      </c>
      <c r="N17" s="11"/>
      <c r="O17" s="4" t="s">
        <v>27</v>
      </c>
      <c r="P17" s="60">
        <v>0.37593580754844258</v>
      </c>
      <c r="R17" s="239" t="s">
        <v>38</v>
      </c>
      <c r="S17" s="240"/>
      <c r="T17" s="241"/>
    </row>
    <row r="18" spans="1:20" x14ac:dyDescent="0.25">
      <c r="A18" s="15" t="s">
        <v>28</v>
      </c>
      <c r="B18" s="54">
        <v>0.39276254700000002</v>
      </c>
      <c r="C18" s="54">
        <v>0.41666425800000001</v>
      </c>
      <c r="D18" s="54">
        <v>0.347665795</v>
      </c>
      <c r="E18" s="54">
        <v>0.33959628400000003</v>
      </c>
      <c r="F18" s="54">
        <v>0.342220525</v>
      </c>
      <c r="G18" s="54">
        <v>0.345066975</v>
      </c>
      <c r="H18" s="54">
        <v>0.35106329600000002</v>
      </c>
      <c r="I18" s="54">
        <v>0.33505209699999999</v>
      </c>
      <c r="J18" s="54">
        <v>0.35705711000000001</v>
      </c>
      <c r="K18" s="54">
        <v>0.40279292900000002</v>
      </c>
      <c r="L18" s="54">
        <v>0.47594162899999998</v>
      </c>
      <c r="M18" s="54">
        <v>0.49342149000000002</v>
      </c>
      <c r="N18" s="11"/>
      <c r="O18" s="4" t="s">
        <v>28</v>
      </c>
      <c r="P18" s="60">
        <v>0.37718978510220541</v>
      </c>
    </row>
    <row r="19" spans="1:20" x14ac:dyDescent="0.25">
      <c r="A19" s="15" t="s">
        <v>29</v>
      </c>
      <c r="B19" s="54">
        <v>0.412926234</v>
      </c>
      <c r="C19" s="54">
        <v>0.39947907999999999</v>
      </c>
      <c r="D19" s="54">
        <v>0.399431274</v>
      </c>
      <c r="E19" s="54">
        <v>0.30698044200000002</v>
      </c>
      <c r="F19" s="54">
        <v>0.33865675000000001</v>
      </c>
      <c r="G19" s="54">
        <v>0.374229425</v>
      </c>
      <c r="H19" s="54">
        <v>0.41717217899999998</v>
      </c>
      <c r="I19" s="54">
        <v>0.416108178</v>
      </c>
      <c r="J19" s="54">
        <v>0.398382923</v>
      </c>
      <c r="K19" s="54">
        <v>0.42574417399999998</v>
      </c>
      <c r="L19" s="54">
        <v>0.35910401400000003</v>
      </c>
      <c r="M19" s="54">
        <v>0.40591303099999998</v>
      </c>
      <c r="N19" s="11"/>
      <c r="O19" s="4" t="s">
        <v>29</v>
      </c>
      <c r="P19" s="60">
        <v>0.38406808328221193</v>
      </c>
    </row>
    <row r="20" spans="1:20" x14ac:dyDescent="0.25">
      <c r="A20" s="15" t="s">
        <v>30</v>
      </c>
      <c r="B20" s="54">
        <v>0.375114954</v>
      </c>
      <c r="C20" s="54">
        <v>0.42918994100000002</v>
      </c>
      <c r="D20" s="54">
        <v>0.39773082999999998</v>
      </c>
      <c r="E20" s="54">
        <v>0.35126134599999997</v>
      </c>
      <c r="F20" s="54">
        <v>0.34263434799999998</v>
      </c>
      <c r="G20" s="54">
        <v>0.34031325600000001</v>
      </c>
      <c r="H20" s="54">
        <v>0.35124385699999999</v>
      </c>
      <c r="I20" s="54">
        <v>0.374762435</v>
      </c>
      <c r="J20" s="54">
        <v>0.34848227700000001</v>
      </c>
      <c r="K20" s="54">
        <v>0.358942714</v>
      </c>
      <c r="L20" s="54">
        <v>0.36644939799999998</v>
      </c>
      <c r="M20" s="54">
        <v>0.35144139600000002</v>
      </c>
      <c r="N20" s="11"/>
      <c r="O20" s="183" t="s">
        <v>30</v>
      </c>
      <c r="P20" s="60">
        <v>0.3643472936612237</v>
      </c>
    </row>
    <row r="21" spans="1:20" x14ac:dyDescent="0.25">
      <c r="A21" s="199" t="s">
        <v>262</v>
      </c>
      <c r="B21" s="54">
        <v>0.31835680199999999</v>
      </c>
      <c r="C21" s="54">
        <v>0.297394467</v>
      </c>
      <c r="D21" s="54">
        <v>0.27336544699999998</v>
      </c>
      <c r="E21" s="54">
        <v>0.263696769</v>
      </c>
      <c r="F21" s="54">
        <v>0.29564517000000001</v>
      </c>
      <c r="G21" s="54">
        <v>0.32088652099999998</v>
      </c>
      <c r="H21" s="54">
        <v>0.34725088799999998</v>
      </c>
      <c r="I21" s="54">
        <v>0.35210092700000001</v>
      </c>
      <c r="J21" s="54">
        <v>0.371044806</v>
      </c>
      <c r="K21" s="54">
        <v>0.37976053399999998</v>
      </c>
      <c r="L21" s="54">
        <v>0.339424222</v>
      </c>
      <c r="M21" s="54">
        <v>0.33940398799999999</v>
      </c>
      <c r="N21" s="11"/>
      <c r="O21" s="183" t="s">
        <v>262</v>
      </c>
      <c r="P21" s="60">
        <v>0.32167327561883235</v>
      </c>
    </row>
    <row r="22" spans="1:20" ht="15.75" thickBot="1" x14ac:dyDescent="0.3">
      <c r="A22" s="179" t="s">
        <v>264</v>
      </c>
      <c r="B22" s="55">
        <v>0.30375527099999999</v>
      </c>
      <c r="C22" s="55">
        <v>0.30906424599999999</v>
      </c>
      <c r="D22" s="55">
        <v>0.30456480499999999</v>
      </c>
      <c r="E22" s="55">
        <v>0.278563805</v>
      </c>
      <c r="F22" s="55">
        <v>0.27846841700000002</v>
      </c>
      <c r="G22" s="55">
        <v>0.28520369200000001</v>
      </c>
      <c r="H22" s="55">
        <v>0.308750421</v>
      </c>
      <c r="I22" s="55">
        <v>0.30881951800000002</v>
      </c>
      <c r="J22" s="55">
        <v>0.333921894</v>
      </c>
      <c r="K22" s="55">
        <v>0.347212558</v>
      </c>
      <c r="L22" s="55">
        <v>0.333086879</v>
      </c>
      <c r="M22" s="55">
        <v>0.31166754800000002</v>
      </c>
      <c r="N22" s="19"/>
      <c r="O22" s="81" t="s">
        <v>264</v>
      </c>
      <c r="P22" s="175">
        <v>0.30840040373874378</v>
      </c>
    </row>
    <row r="23" spans="1:20" ht="15.75" thickBot="1" x14ac:dyDescent="0.3"/>
    <row r="24" spans="1:20" x14ac:dyDescent="0.25">
      <c r="A24" s="24" t="s">
        <v>234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R24" s="28" t="s">
        <v>31</v>
      </c>
      <c r="S24" s="29"/>
      <c r="T24" s="30"/>
    </row>
    <row r="25" spans="1:20" x14ac:dyDescent="0.25">
      <c r="A25" s="10"/>
      <c r="B25" s="2" t="s">
        <v>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1"/>
      <c r="O25" s="11"/>
      <c r="P25" s="12"/>
      <c r="R25" s="224" t="s">
        <v>39</v>
      </c>
      <c r="S25" s="225"/>
      <c r="T25" s="226"/>
    </row>
    <row r="26" spans="1:20" x14ac:dyDescent="0.25">
      <c r="A26" s="1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F26" s="3" t="s">
        <v>9</v>
      </c>
      <c r="G26" s="3" t="s">
        <v>10</v>
      </c>
      <c r="H26" s="3" t="s">
        <v>11</v>
      </c>
      <c r="I26" s="3" t="s">
        <v>12</v>
      </c>
      <c r="J26" s="3" t="s">
        <v>13</v>
      </c>
      <c r="K26" s="3" t="s">
        <v>14</v>
      </c>
      <c r="L26" s="3" t="s">
        <v>15</v>
      </c>
      <c r="M26" s="3" t="s">
        <v>16</v>
      </c>
      <c r="N26" s="11"/>
      <c r="O26" s="6"/>
      <c r="P26" s="14" t="s">
        <v>78</v>
      </c>
      <c r="R26" s="224"/>
      <c r="S26" s="225"/>
      <c r="T26" s="226"/>
    </row>
    <row r="27" spans="1:20" x14ac:dyDescent="0.25">
      <c r="A27" s="15" t="s">
        <v>18</v>
      </c>
      <c r="B27" s="61">
        <v>0.86483605500000005</v>
      </c>
      <c r="C27" s="61">
        <v>0.87140088699999996</v>
      </c>
      <c r="D27" s="61">
        <v>0.86445016200000002</v>
      </c>
      <c r="E27" s="61">
        <v>0.78128974699999998</v>
      </c>
      <c r="F27" s="61">
        <v>0.77611718900000004</v>
      </c>
      <c r="G27" s="61">
        <v>0.836043596</v>
      </c>
      <c r="H27" s="61">
        <v>1.036893348</v>
      </c>
      <c r="I27" s="61">
        <v>1.1107646600000001</v>
      </c>
      <c r="J27" s="61">
        <v>1.1037345059999999</v>
      </c>
      <c r="K27" s="61">
        <v>1.2192275370000001</v>
      </c>
      <c r="L27" s="61">
        <v>1.2637480350000001</v>
      </c>
      <c r="M27" s="61">
        <v>1.2968631340000001</v>
      </c>
      <c r="N27" s="11"/>
      <c r="O27" s="4" t="s">
        <v>18</v>
      </c>
      <c r="P27" s="110">
        <v>0.98944949735303034</v>
      </c>
      <c r="R27" s="224"/>
      <c r="S27" s="225"/>
      <c r="T27" s="226"/>
    </row>
    <row r="28" spans="1:20" x14ac:dyDescent="0.25">
      <c r="A28" s="15" t="s">
        <v>19</v>
      </c>
      <c r="B28" s="61">
        <v>1.118053277</v>
      </c>
      <c r="C28" s="61">
        <v>0.97783366699999996</v>
      </c>
      <c r="D28" s="61">
        <v>0.89502009500000002</v>
      </c>
      <c r="E28" s="61">
        <v>1.043379265</v>
      </c>
      <c r="F28" s="61">
        <v>1.1473916669999999</v>
      </c>
      <c r="G28" s="61">
        <v>1.135503742</v>
      </c>
      <c r="H28" s="61">
        <v>1.1310530969999999</v>
      </c>
      <c r="I28" s="61">
        <v>1.1375864790000001</v>
      </c>
      <c r="J28" s="61">
        <v>1.15097205</v>
      </c>
      <c r="K28" s="61">
        <v>1.15314257</v>
      </c>
      <c r="L28" s="61">
        <v>1.123768834</v>
      </c>
      <c r="M28" s="61">
        <v>1.084473204</v>
      </c>
      <c r="N28" s="11"/>
      <c r="O28" s="4" t="s">
        <v>19</v>
      </c>
      <c r="P28" s="110">
        <v>1.091217445357564</v>
      </c>
      <c r="R28" s="224"/>
      <c r="S28" s="225"/>
      <c r="T28" s="226"/>
    </row>
    <row r="29" spans="1:20" x14ac:dyDescent="0.25">
      <c r="A29" s="15" t="s">
        <v>20</v>
      </c>
      <c r="B29" s="61">
        <v>1.0958468589999999</v>
      </c>
      <c r="C29" s="61">
        <v>1.1093152879999999</v>
      </c>
      <c r="D29" s="61">
        <v>1.0684120859999999</v>
      </c>
      <c r="E29" s="61">
        <v>0.95826183799999998</v>
      </c>
      <c r="F29" s="61">
        <v>0.92377648999999995</v>
      </c>
      <c r="G29" s="61">
        <v>1.0082588429999999</v>
      </c>
      <c r="H29" s="61">
        <v>1.028598168</v>
      </c>
      <c r="I29" s="61">
        <v>0.92756808000000002</v>
      </c>
      <c r="J29" s="61">
        <v>1.056867609</v>
      </c>
      <c r="K29" s="61">
        <v>1.1465848949999999</v>
      </c>
      <c r="L29" s="61">
        <v>1.1490953079999999</v>
      </c>
      <c r="M29" s="61">
        <v>1.136903926</v>
      </c>
      <c r="N29" s="11"/>
      <c r="O29" s="4" t="s">
        <v>20</v>
      </c>
      <c r="P29" s="110">
        <v>1.0472191284481833</v>
      </c>
      <c r="R29" s="224"/>
      <c r="S29" s="225"/>
      <c r="T29" s="226"/>
    </row>
    <row r="30" spans="1:20" ht="15.75" thickBot="1" x14ac:dyDescent="0.3">
      <c r="A30" s="15" t="s">
        <v>21</v>
      </c>
      <c r="B30" s="61">
        <v>1.190166665</v>
      </c>
      <c r="C30" s="61">
        <v>1.1376211030000001</v>
      </c>
      <c r="D30" s="61">
        <v>1.033370538</v>
      </c>
      <c r="E30" s="61">
        <v>1.014261971</v>
      </c>
      <c r="F30" s="61">
        <v>0.939335433</v>
      </c>
      <c r="G30" s="61">
        <v>0.95117832099999999</v>
      </c>
      <c r="H30" s="61">
        <v>0.99937755299999997</v>
      </c>
      <c r="I30" s="61">
        <v>0.92732515199999999</v>
      </c>
      <c r="J30" s="61">
        <v>0.89157973599999996</v>
      </c>
      <c r="K30" s="61">
        <v>0.98245043300000001</v>
      </c>
      <c r="L30" s="61">
        <v>1.097265221</v>
      </c>
      <c r="M30" s="61">
        <v>1.1372350659999999</v>
      </c>
      <c r="N30" s="11"/>
      <c r="O30" s="4" t="s">
        <v>21</v>
      </c>
      <c r="P30" s="110">
        <v>1.0207125996585102</v>
      </c>
      <c r="R30" s="227"/>
      <c r="S30" s="228"/>
      <c r="T30" s="229"/>
    </row>
    <row r="31" spans="1:20" x14ac:dyDescent="0.25">
      <c r="A31" s="15" t="s">
        <v>22</v>
      </c>
      <c r="B31" s="61">
        <v>1.1346950570000001</v>
      </c>
      <c r="C31" s="61">
        <v>1.111715901</v>
      </c>
      <c r="D31" s="61">
        <v>0.81557844499999999</v>
      </c>
      <c r="E31" s="61">
        <v>0.89118320299999998</v>
      </c>
      <c r="F31" s="61">
        <v>0.75632217599999996</v>
      </c>
      <c r="G31" s="61">
        <v>0.79792605999999999</v>
      </c>
      <c r="H31" s="61">
        <v>1.008546626</v>
      </c>
      <c r="I31" s="61">
        <v>1.072661227</v>
      </c>
      <c r="J31" s="61">
        <v>0.92080590600000001</v>
      </c>
      <c r="K31" s="61">
        <v>1.006688314</v>
      </c>
      <c r="L31" s="61">
        <v>0.62198114599999998</v>
      </c>
      <c r="M31" s="61">
        <v>0.74773829400000003</v>
      </c>
      <c r="N31" s="11"/>
      <c r="O31" s="4" t="s">
        <v>22</v>
      </c>
      <c r="P31" s="110">
        <v>0.90787398712054079</v>
      </c>
    </row>
    <row r="32" spans="1:20" x14ac:dyDescent="0.25">
      <c r="A32" s="15" t="s">
        <v>23</v>
      </c>
      <c r="B32" s="61">
        <v>0.58124451499999996</v>
      </c>
      <c r="C32" s="61">
        <v>0.59889628800000005</v>
      </c>
      <c r="D32" s="61">
        <v>0.55878950800000005</v>
      </c>
      <c r="E32" s="61">
        <v>0.51593550300000002</v>
      </c>
      <c r="F32" s="61">
        <v>0.53502691199999997</v>
      </c>
      <c r="G32" s="61">
        <v>0.673972189</v>
      </c>
      <c r="H32" s="61">
        <v>0.71638496500000004</v>
      </c>
      <c r="I32" s="61">
        <v>0.85417396599999995</v>
      </c>
      <c r="J32" s="61">
        <v>0.63500316400000001</v>
      </c>
      <c r="K32" s="61">
        <v>0.73085964299999995</v>
      </c>
      <c r="L32" s="61">
        <v>0.73081210600000002</v>
      </c>
      <c r="M32" s="61">
        <v>0.73802480000000004</v>
      </c>
      <c r="N32" s="11"/>
      <c r="O32" s="4" t="s">
        <v>23</v>
      </c>
      <c r="P32" s="110">
        <v>0.64888966954403504</v>
      </c>
    </row>
    <row r="33" spans="1:16" x14ac:dyDescent="0.25">
      <c r="A33" s="15" t="s">
        <v>24</v>
      </c>
      <c r="B33" s="61">
        <v>0.71247744899999998</v>
      </c>
      <c r="C33" s="61">
        <v>0.76262319899999997</v>
      </c>
      <c r="D33" s="61">
        <v>0.89084726299999994</v>
      </c>
      <c r="E33" s="61">
        <v>0.93631363300000003</v>
      </c>
      <c r="F33" s="61">
        <v>1.0992978689999999</v>
      </c>
      <c r="G33" s="61">
        <v>0.83989528599999996</v>
      </c>
      <c r="H33" s="61">
        <v>1.1259043419999999</v>
      </c>
      <c r="I33" s="61">
        <v>0.87513955700000001</v>
      </c>
      <c r="J33" s="61">
        <v>0.77408539099999996</v>
      </c>
      <c r="K33" s="61">
        <v>0.81953102200000005</v>
      </c>
      <c r="L33" s="61">
        <v>0.78948847799999999</v>
      </c>
      <c r="M33" s="61">
        <v>0.76005171900000001</v>
      </c>
      <c r="N33" s="11"/>
      <c r="O33" s="4" t="s">
        <v>24</v>
      </c>
      <c r="P33" s="110">
        <v>0.86305058348407448</v>
      </c>
    </row>
    <row r="34" spans="1:16" x14ac:dyDescent="0.25">
      <c r="A34" s="15" t="s">
        <v>25</v>
      </c>
      <c r="B34" s="61">
        <v>0.72197128700000002</v>
      </c>
      <c r="C34" s="61">
        <v>0.66415763400000005</v>
      </c>
      <c r="D34" s="61">
        <v>0.64899363799999998</v>
      </c>
      <c r="E34" s="61">
        <v>0.64239215100000002</v>
      </c>
      <c r="F34" s="61">
        <v>0.619183492</v>
      </c>
      <c r="G34" s="61">
        <v>0.52978317600000002</v>
      </c>
      <c r="H34" s="61">
        <v>0.64035525699999996</v>
      </c>
      <c r="I34" s="61">
        <v>0.62405060899999998</v>
      </c>
      <c r="J34" s="61">
        <v>0.54156025299999999</v>
      </c>
      <c r="K34" s="61">
        <v>0.59768125800000005</v>
      </c>
      <c r="L34" s="61">
        <v>0.63831825900000005</v>
      </c>
      <c r="M34" s="61">
        <v>0.56888526100000003</v>
      </c>
      <c r="N34" s="11"/>
      <c r="O34" s="4" t="s">
        <v>25</v>
      </c>
      <c r="P34" s="110">
        <v>0.62056736671622226</v>
      </c>
    </row>
    <row r="35" spans="1:16" x14ac:dyDescent="0.25">
      <c r="A35" s="15" t="s">
        <v>26</v>
      </c>
      <c r="B35" s="61">
        <v>0.53278163300000003</v>
      </c>
      <c r="C35" s="61">
        <v>0.46787684200000001</v>
      </c>
      <c r="D35" s="61">
        <v>0.53713226700000005</v>
      </c>
      <c r="E35" s="61">
        <v>0.49556882899999999</v>
      </c>
      <c r="F35" s="61">
        <v>0.51181086499999995</v>
      </c>
      <c r="G35" s="61">
        <v>0.46101597100000002</v>
      </c>
      <c r="H35" s="61">
        <v>0.42679994799999998</v>
      </c>
      <c r="I35" s="61">
        <v>0.39832947699999999</v>
      </c>
      <c r="J35" s="61">
        <v>0.44040199800000002</v>
      </c>
      <c r="K35" s="61">
        <v>0.42556708100000001</v>
      </c>
      <c r="L35" s="61">
        <v>0.48008914800000002</v>
      </c>
      <c r="M35" s="61">
        <v>0.47077081999999998</v>
      </c>
      <c r="N35" s="11"/>
      <c r="O35" s="4" t="s">
        <v>26</v>
      </c>
      <c r="P35" s="110">
        <v>0.46676778663011392</v>
      </c>
    </row>
    <row r="36" spans="1:16" x14ac:dyDescent="0.25">
      <c r="A36" s="15" t="s">
        <v>27</v>
      </c>
      <c r="B36" s="61">
        <v>0.40727136000000003</v>
      </c>
      <c r="C36" s="61">
        <v>0.46551308000000002</v>
      </c>
      <c r="D36" s="61">
        <v>0.387060142</v>
      </c>
      <c r="E36" s="61">
        <v>0.40186781500000002</v>
      </c>
      <c r="F36" s="61">
        <v>0.43364053800000002</v>
      </c>
      <c r="G36" s="61">
        <v>0.42446815300000001</v>
      </c>
      <c r="H36" s="61">
        <v>0.32502138899999999</v>
      </c>
      <c r="I36" s="61">
        <v>0.37325430300000001</v>
      </c>
      <c r="J36" s="61">
        <v>0.45368627299999997</v>
      </c>
      <c r="K36" s="61">
        <v>0.47271339200000001</v>
      </c>
      <c r="L36" s="61">
        <v>0.51521928500000003</v>
      </c>
      <c r="M36" s="61">
        <v>0.47240769799999999</v>
      </c>
      <c r="N36" s="11"/>
      <c r="O36" s="4" t="s">
        <v>27</v>
      </c>
      <c r="P36" s="110">
        <v>0.42412347191282557</v>
      </c>
    </row>
    <row r="37" spans="1:16" x14ac:dyDescent="0.25">
      <c r="A37" s="15" t="s">
        <v>28</v>
      </c>
      <c r="B37" s="61">
        <v>0.444984518</v>
      </c>
      <c r="C37" s="61">
        <v>0.47928327500000001</v>
      </c>
      <c r="D37" s="61">
        <v>0.40943805599999999</v>
      </c>
      <c r="E37" s="61">
        <v>0.39107577999999998</v>
      </c>
      <c r="F37" s="61">
        <v>0.38488294499999998</v>
      </c>
      <c r="G37" s="61">
        <v>0.377707656</v>
      </c>
      <c r="H37" s="61">
        <v>0.39054823300000002</v>
      </c>
      <c r="I37" s="61">
        <v>0.36982580199999998</v>
      </c>
      <c r="J37" s="61">
        <v>0.37957218399999998</v>
      </c>
      <c r="K37" s="61">
        <v>0.45340914500000001</v>
      </c>
      <c r="L37" s="61">
        <v>0.53909965199999998</v>
      </c>
      <c r="M37" s="61">
        <v>0.58386141400000002</v>
      </c>
      <c r="N37" s="11"/>
      <c r="O37" s="4" t="s">
        <v>28</v>
      </c>
      <c r="P37" s="110">
        <v>0.42573681506532179</v>
      </c>
    </row>
    <row r="38" spans="1:16" x14ac:dyDescent="0.25">
      <c r="A38" s="15" t="s">
        <v>29</v>
      </c>
      <c r="B38" s="61">
        <v>0.46679116100000001</v>
      </c>
      <c r="C38" s="61">
        <v>0.46692118700000002</v>
      </c>
      <c r="D38" s="61">
        <v>0.49061744400000001</v>
      </c>
      <c r="E38" s="61">
        <v>0.36517413199999998</v>
      </c>
      <c r="F38" s="61">
        <v>0.41331187899999999</v>
      </c>
      <c r="G38" s="61">
        <v>0.46749542700000002</v>
      </c>
      <c r="H38" s="61">
        <v>0.485995978</v>
      </c>
      <c r="I38" s="61">
        <v>0.47502488700000001</v>
      </c>
      <c r="J38" s="61">
        <v>0.44562105299999999</v>
      </c>
      <c r="K38" s="61">
        <v>0.48457547400000001</v>
      </c>
      <c r="L38" s="61">
        <v>0.438206178</v>
      </c>
      <c r="M38" s="61">
        <v>0.46827556199999998</v>
      </c>
      <c r="N38" s="11"/>
      <c r="O38" s="4" t="s">
        <v>29</v>
      </c>
      <c r="P38" s="110">
        <v>0.45238550692202384</v>
      </c>
    </row>
    <row r="39" spans="1:16" x14ac:dyDescent="0.25">
      <c r="A39" s="15" t="s">
        <v>30</v>
      </c>
      <c r="B39" s="61">
        <v>0.44079715800000002</v>
      </c>
      <c r="C39" s="61">
        <v>0.48864930600000001</v>
      </c>
      <c r="D39" s="61">
        <v>0.44675685999999998</v>
      </c>
      <c r="E39" s="61">
        <v>0.412888651</v>
      </c>
      <c r="F39" s="61">
        <v>0.41199699400000001</v>
      </c>
      <c r="G39" s="61">
        <v>0.41053851299999999</v>
      </c>
      <c r="H39" s="61">
        <v>0.414428572</v>
      </c>
      <c r="I39" s="61">
        <v>0.42164159499999998</v>
      </c>
      <c r="J39" s="61">
        <v>0.38502531600000001</v>
      </c>
      <c r="K39" s="61">
        <v>0.41297252000000001</v>
      </c>
      <c r="L39" s="61">
        <v>0.418560706</v>
      </c>
      <c r="M39" s="61">
        <v>0.38804908999999999</v>
      </c>
      <c r="N39" s="11"/>
      <c r="O39" s="4">
        <v>2014</v>
      </c>
      <c r="P39" s="110">
        <v>0.42039675766040407</v>
      </c>
    </row>
    <row r="40" spans="1:16" x14ac:dyDescent="0.25">
      <c r="A40" s="199" t="s">
        <v>262</v>
      </c>
      <c r="B40" s="61">
        <v>0.36145307399999999</v>
      </c>
      <c r="C40" s="61">
        <v>0.33663748599999999</v>
      </c>
      <c r="D40" s="61">
        <v>0.30210695399999998</v>
      </c>
      <c r="E40" s="61">
        <v>0.283589225</v>
      </c>
      <c r="F40" s="61">
        <v>0.31650752799999998</v>
      </c>
      <c r="G40" s="61">
        <v>0.35833625699999999</v>
      </c>
      <c r="H40" s="61">
        <v>0.39669278600000002</v>
      </c>
      <c r="I40" s="61">
        <v>0.41756601300000001</v>
      </c>
      <c r="J40" s="61">
        <v>0.44463214000000001</v>
      </c>
      <c r="K40" s="61">
        <v>0.42976494199999998</v>
      </c>
      <c r="L40" s="61">
        <v>0.37936451199999999</v>
      </c>
      <c r="M40" s="61">
        <v>0.37712436999999999</v>
      </c>
      <c r="N40" s="11"/>
      <c r="O40" s="183" t="s">
        <v>262</v>
      </c>
      <c r="P40" s="110">
        <v>0.36213739582334137</v>
      </c>
    </row>
    <row r="41" spans="1:16" ht="15.75" thickBot="1" x14ac:dyDescent="0.3">
      <c r="A41" s="179" t="s">
        <v>264</v>
      </c>
      <c r="B41" s="56">
        <v>0.32879582800000001</v>
      </c>
      <c r="C41" s="56">
        <v>0.35292821000000002</v>
      </c>
      <c r="D41" s="56">
        <v>0.32677041800000001</v>
      </c>
      <c r="E41" s="56">
        <v>0.30790234</v>
      </c>
      <c r="F41" s="56">
        <v>0.29654424400000001</v>
      </c>
      <c r="G41" s="56">
        <v>0.31266668199999997</v>
      </c>
      <c r="H41" s="56">
        <v>0.32993682699999999</v>
      </c>
      <c r="I41" s="56">
        <v>0.33474775699999998</v>
      </c>
      <c r="J41" s="56">
        <v>0.37706217600000003</v>
      </c>
      <c r="K41" s="56">
        <v>0.418351111</v>
      </c>
      <c r="L41" s="56">
        <v>0.40780855599999999</v>
      </c>
      <c r="M41" s="56">
        <v>0.35651974800000003</v>
      </c>
      <c r="N41" s="19"/>
      <c r="O41" s="81" t="s">
        <v>264</v>
      </c>
      <c r="P41" s="177">
        <v>0.34371375238063456</v>
      </c>
    </row>
  </sheetData>
  <mergeCells count="11">
    <mergeCell ref="R13:T13"/>
    <mergeCell ref="A1:M1"/>
    <mergeCell ref="A2:M2"/>
    <mergeCell ref="A3:M3"/>
    <mergeCell ref="R6:T10"/>
    <mergeCell ref="R12:T12"/>
    <mergeCell ref="R14:T14"/>
    <mergeCell ref="R15:T15"/>
    <mergeCell ref="R16:T16"/>
    <mergeCell ref="R17:T17"/>
    <mergeCell ref="R25:T30"/>
  </mergeCells>
  <hyperlinks>
    <hyperlink ref="R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6">
    <tabColor theme="3" tint="0.59999389629810485"/>
  </sheetPr>
  <dimension ref="A1:T41"/>
  <sheetViews>
    <sheetView showGridLines="0" zoomScale="70" zoomScaleNormal="70" workbookViewId="0">
      <selection activeCell="A2" sqref="A2:M2"/>
    </sheetView>
  </sheetViews>
  <sheetFormatPr defaultRowHeight="15" x14ac:dyDescent="0.25"/>
  <cols>
    <col min="1" max="1" width="7.875" customWidth="1"/>
    <col min="2" max="13" width="7.125" bestFit="1" customWidth="1"/>
    <col min="14" max="14" width="4.375" customWidth="1"/>
    <col min="15" max="15" width="7.375" bestFit="1" customWidth="1"/>
    <col min="16" max="16" width="28.625" bestFit="1" customWidth="1"/>
    <col min="17" max="17" width="1.75" customWidth="1"/>
    <col min="20" max="20" width="10.75" customWidth="1"/>
  </cols>
  <sheetData>
    <row r="1" spans="1:20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R1" s="186" t="s">
        <v>263</v>
      </c>
    </row>
    <row r="2" spans="1:20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0" x14ac:dyDescent="0.25">
      <c r="A3" s="223" t="s">
        <v>107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</row>
    <row r="4" spans="1:20" ht="15.75" thickBot="1" x14ac:dyDescent="0.3"/>
    <row r="5" spans="1:20" x14ac:dyDescent="0.25">
      <c r="A5" s="7" t="s">
        <v>231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R5" s="28" t="s">
        <v>31</v>
      </c>
      <c r="S5" s="29"/>
      <c r="T5" s="30"/>
    </row>
    <row r="6" spans="1:20" x14ac:dyDescent="0.25">
      <c r="A6" s="10"/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1"/>
      <c r="O6" s="11"/>
      <c r="P6" s="12"/>
      <c r="R6" s="224" t="s">
        <v>32</v>
      </c>
      <c r="S6" s="225"/>
      <c r="T6" s="226"/>
    </row>
    <row r="7" spans="1:20" x14ac:dyDescent="0.25">
      <c r="A7" s="1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11"/>
      <c r="O7" s="6" t="s">
        <v>4</v>
      </c>
      <c r="P7" s="14" t="s">
        <v>79</v>
      </c>
      <c r="R7" s="224"/>
      <c r="S7" s="225"/>
      <c r="T7" s="226"/>
    </row>
    <row r="8" spans="1:20" x14ac:dyDescent="0.25">
      <c r="A8" s="15" t="s">
        <v>18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1"/>
      <c r="O8" s="4" t="s">
        <v>18</v>
      </c>
      <c r="P8" s="62"/>
      <c r="R8" s="224"/>
      <c r="S8" s="225"/>
      <c r="T8" s="226"/>
    </row>
    <row r="9" spans="1:20" x14ac:dyDescent="0.25">
      <c r="A9" s="15" t="s">
        <v>19</v>
      </c>
      <c r="B9" s="158">
        <v>29.298881624883812</v>
      </c>
      <c r="C9" s="158">
        <v>12.135847586942706</v>
      </c>
      <c r="D9" s="158">
        <v>3.006119130910978</v>
      </c>
      <c r="E9" s="158">
        <v>32.147400803064684</v>
      </c>
      <c r="F9" s="158">
        <v>45.98034535177031</v>
      </c>
      <c r="G9" s="158">
        <v>34.776641997868566</v>
      </c>
      <c r="H9" s="158">
        <v>8.5436723788305571</v>
      </c>
      <c r="I9" s="158">
        <v>2.0635111919570015</v>
      </c>
      <c r="J9" s="158">
        <v>3.6889455643198676</v>
      </c>
      <c r="K9" s="158">
        <v>-6.5982721144906664</v>
      </c>
      <c r="L9" s="158">
        <v>-11.815056874783014</v>
      </c>
      <c r="M9" s="158">
        <v>-17.533810218664925</v>
      </c>
      <c r="N9" s="11"/>
      <c r="O9" s="4" t="s">
        <v>19</v>
      </c>
      <c r="P9" s="164">
        <v>9.4736889711951591</v>
      </c>
      <c r="R9" s="224"/>
      <c r="S9" s="225"/>
      <c r="T9" s="226"/>
    </row>
    <row r="10" spans="1:20" x14ac:dyDescent="0.25">
      <c r="A10" s="15" t="s">
        <v>20</v>
      </c>
      <c r="B10" s="158">
        <v>-2.9158659584497704</v>
      </c>
      <c r="C10" s="158">
        <v>12.230617634489205</v>
      </c>
      <c r="D10" s="158">
        <v>18.565160746969454</v>
      </c>
      <c r="E10" s="158">
        <v>-8.0527088371892255</v>
      </c>
      <c r="F10" s="157"/>
      <c r="G10" s="157"/>
      <c r="H10" s="157"/>
      <c r="I10" s="157"/>
      <c r="J10" s="157"/>
      <c r="K10" s="157"/>
      <c r="L10" s="157"/>
      <c r="M10" s="157"/>
      <c r="N10" s="11"/>
      <c r="O10" s="4" t="s">
        <v>20</v>
      </c>
      <c r="P10" s="165"/>
      <c r="R10" s="224"/>
      <c r="S10" s="225"/>
      <c r="T10" s="226"/>
    </row>
    <row r="11" spans="1:20" x14ac:dyDescent="0.25">
      <c r="A11" s="15" t="s">
        <v>21</v>
      </c>
      <c r="B11" s="157"/>
      <c r="C11" s="157"/>
      <c r="D11" s="157"/>
      <c r="E11" s="157"/>
      <c r="F11" s="159">
        <v>-1.5622985894382047</v>
      </c>
      <c r="G11" s="159">
        <v>-14.775757572309089</v>
      </c>
      <c r="H11" s="159">
        <v>-5.4697886202024648</v>
      </c>
      <c r="I11" s="159">
        <v>-3.3434521938759287</v>
      </c>
      <c r="J11" s="159">
        <v>-18.507793121253414</v>
      </c>
      <c r="K11" s="159">
        <v>-15.669937395733569</v>
      </c>
      <c r="L11" s="159">
        <v>-6.1363494353101622</v>
      </c>
      <c r="M11" s="159">
        <v>-1.2115647257319506</v>
      </c>
      <c r="N11" s="11"/>
      <c r="O11" s="4" t="s">
        <v>21</v>
      </c>
      <c r="P11" s="165"/>
      <c r="R11" s="31"/>
      <c r="S11" s="32"/>
      <c r="T11" s="33"/>
    </row>
    <row r="12" spans="1:20" x14ac:dyDescent="0.25">
      <c r="A12" s="15" t="s">
        <v>22</v>
      </c>
      <c r="B12" s="159">
        <v>-4.873528698702656</v>
      </c>
      <c r="C12" s="159">
        <v>-1.7687802293177013</v>
      </c>
      <c r="D12" s="159">
        <v>-23.449289913327497</v>
      </c>
      <c r="E12" s="159">
        <v>-11.326396094857294</v>
      </c>
      <c r="F12" s="159">
        <v>-18.809708357248354</v>
      </c>
      <c r="G12" s="159">
        <v>-13.835160123466251</v>
      </c>
      <c r="H12" s="159">
        <v>-2.1634220533102155</v>
      </c>
      <c r="I12" s="159">
        <v>6.2741068223673757</v>
      </c>
      <c r="J12" s="159">
        <v>1.6445598613128443</v>
      </c>
      <c r="K12" s="159">
        <v>-1.6140111713901728</v>
      </c>
      <c r="L12" s="159">
        <v>-42.18729281285615</v>
      </c>
      <c r="M12" s="159">
        <v>-35.759267685313766</v>
      </c>
      <c r="N12" s="11"/>
      <c r="O12" s="4" t="s">
        <v>22</v>
      </c>
      <c r="P12" s="166">
        <v>-12.94789590021843</v>
      </c>
      <c r="R12" s="233" t="s">
        <v>33</v>
      </c>
      <c r="S12" s="234"/>
      <c r="T12" s="235"/>
    </row>
    <row r="13" spans="1:20" x14ac:dyDescent="0.25">
      <c r="A13" s="15" t="s">
        <v>23</v>
      </c>
      <c r="B13" s="159">
        <v>-48.314938639929373</v>
      </c>
      <c r="C13" s="159">
        <v>-46.565937681968414</v>
      </c>
      <c r="D13" s="159">
        <v>-29.992138483634221</v>
      </c>
      <c r="E13" s="159">
        <v>-43.021401241439271</v>
      </c>
      <c r="F13" s="159">
        <v>-31.689024888498185</v>
      </c>
      <c r="G13" s="159">
        <v>-14.141415508266974</v>
      </c>
      <c r="H13" s="159">
        <v>-29.016857596422664</v>
      </c>
      <c r="I13" s="159">
        <v>-16.127252699654861</v>
      </c>
      <c r="J13" s="159">
        <v>-32.221947583048625</v>
      </c>
      <c r="K13" s="159">
        <v>-25.856221685177903</v>
      </c>
      <c r="L13" s="159">
        <v>15.351611596032999</v>
      </c>
      <c r="M13" s="159">
        <v>-0.97460518407993524</v>
      </c>
      <c r="N13" s="11"/>
      <c r="O13" s="4" t="s">
        <v>23</v>
      </c>
      <c r="P13" s="166">
        <v>-27.985033066632049</v>
      </c>
      <c r="R13" s="233" t="s">
        <v>36</v>
      </c>
      <c r="S13" s="234"/>
      <c r="T13" s="235"/>
    </row>
    <row r="14" spans="1:20" x14ac:dyDescent="0.25">
      <c r="A14" s="15" t="s">
        <v>24</v>
      </c>
      <c r="B14" s="159">
        <v>18.417972141596795</v>
      </c>
      <c r="C14" s="159">
        <v>25.766433692561129</v>
      </c>
      <c r="D14" s="159">
        <v>56.884021389018024</v>
      </c>
      <c r="E14" s="159">
        <v>86.370898867131785</v>
      </c>
      <c r="F14" s="159">
        <v>108.1240941145178</v>
      </c>
      <c r="G14" s="159">
        <v>23.842758190189617</v>
      </c>
      <c r="H14" s="159">
        <v>55.445868241237072</v>
      </c>
      <c r="I14" s="159">
        <v>2.0766777870616426</v>
      </c>
      <c r="J14" s="159">
        <v>23.648693238488395</v>
      </c>
      <c r="K14" s="159">
        <v>13.194872280181036</v>
      </c>
      <c r="L14" s="159">
        <v>9.3955100735346964</v>
      </c>
      <c r="M14" s="159">
        <v>3.3150578790783758</v>
      </c>
      <c r="N14" s="11"/>
      <c r="O14" s="4" t="s">
        <v>24</v>
      </c>
      <c r="P14" s="166">
        <v>32.830570529928039</v>
      </c>
      <c r="R14" s="236" t="s">
        <v>34</v>
      </c>
      <c r="S14" s="237"/>
      <c r="T14" s="238"/>
    </row>
    <row r="15" spans="1:20" x14ac:dyDescent="0.25">
      <c r="A15" s="15" t="s">
        <v>25</v>
      </c>
      <c r="B15" s="159">
        <v>4.2551988485153069</v>
      </c>
      <c r="C15" s="159">
        <v>-13.324149764800575</v>
      </c>
      <c r="D15" s="159">
        <v>-26.810043475405486</v>
      </c>
      <c r="E15" s="159">
        <v>-32.86958114559674</v>
      </c>
      <c r="F15" s="159">
        <v>-43.966259964524902</v>
      </c>
      <c r="G15" s="159">
        <v>-37.254756681391079</v>
      </c>
      <c r="H15" s="159">
        <v>-42.906107439240174</v>
      </c>
      <c r="I15" s="159">
        <v>-29.339546737370014</v>
      </c>
      <c r="J15" s="159">
        <v>-30.400307253268021</v>
      </c>
      <c r="K15" s="159">
        <v>-28.214299743444514</v>
      </c>
      <c r="L15" s="159">
        <v>-20.757591858239554</v>
      </c>
      <c r="M15" s="159">
        <v>-26.006479173962926</v>
      </c>
      <c r="N15" s="11"/>
      <c r="O15" s="4" t="s">
        <v>25</v>
      </c>
      <c r="P15" s="166">
        <v>-28.117396643469871</v>
      </c>
      <c r="R15" s="236" t="s">
        <v>35</v>
      </c>
      <c r="S15" s="237"/>
      <c r="T15" s="238"/>
    </row>
    <row r="16" spans="1:20" x14ac:dyDescent="0.25">
      <c r="A16" s="15" t="s">
        <v>26</v>
      </c>
      <c r="B16" s="159">
        <v>-28.380378211755406</v>
      </c>
      <c r="C16" s="159">
        <v>-30.687238721344421</v>
      </c>
      <c r="D16" s="159">
        <v>-18.382630260262211</v>
      </c>
      <c r="E16" s="159">
        <v>-23.823952384445047</v>
      </c>
      <c r="F16" s="159">
        <v>-15.213308487600885</v>
      </c>
      <c r="G16" s="159">
        <v>-11.101354276985266</v>
      </c>
      <c r="H16" s="157"/>
      <c r="I16" s="157"/>
      <c r="J16" s="157"/>
      <c r="K16" s="157"/>
      <c r="L16" s="157"/>
      <c r="M16" s="157"/>
      <c r="N16" s="11"/>
      <c r="O16" s="4" t="s">
        <v>26</v>
      </c>
      <c r="P16" s="165"/>
      <c r="R16" s="230" t="s">
        <v>37</v>
      </c>
      <c r="S16" s="231"/>
      <c r="T16" s="232"/>
    </row>
    <row r="17" spans="1:20" ht="15.75" thickBot="1" x14ac:dyDescent="0.3">
      <c r="A17" s="15" t="s">
        <v>27</v>
      </c>
      <c r="B17" s="157"/>
      <c r="C17" s="157"/>
      <c r="D17" s="157"/>
      <c r="E17" s="157"/>
      <c r="F17" s="157"/>
      <c r="G17" s="157"/>
      <c r="H17" s="160">
        <v>-20.626425108192915</v>
      </c>
      <c r="I17" s="160">
        <v>-5.2892986460840952</v>
      </c>
      <c r="J17" s="160">
        <v>4.4155013500978946</v>
      </c>
      <c r="K17" s="160">
        <v>10.306555423177644</v>
      </c>
      <c r="L17" s="160">
        <v>8.0536117285205719</v>
      </c>
      <c r="M17" s="160">
        <v>-0.35737766851219321</v>
      </c>
      <c r="N17" s="11"/>
      <c r="O17" s="4" t="s">
        <v>27</v>
      </c>
      <c r="P17" s="165"/>
      <c r="R17" s="239" t="s">
        <v>38</v>
      </c>
      <c r="S17" s="240"/>
      <c r="T17" s="241"/>
    </row>
    <row r="18" spans="1:20" x14ac:dyDescent="0.25">
      <c r="A18" s="15" t="s">
        <v>28</v>
      </c>
      <c r="B18" s="160">
        <v>10.227741762233977</v>
      </c>
      <c r="C18" s="160">
        <v>4.063887810794653</v>
      </c>
      <c r="D18" s="160">
        <v>3.8903654754982808</v>
      </c>
      <c r="E18" s="160">
        <v>-2.8448167162574478</v>
      </c>
      <c r="F18" s="160">
        <v>-9.0906667497889124</v>
      </c>
      <c r="G18" s="160">
        <v>-10.213630334652457</v>
      </c>
      <c r="H18" s="160">
        <v>14.776372389068415</v>
      </c>
      <c r="I18" s="160">
        <v>-1.3586838447370408</v>
      </c>
      <c r="J18" s="160">
        <v>-11.92384342929188</v>
      </c>
      <c r="K18" s="160">
        <v>-4.4641238153029006</v>
      </c>
      <c r="L18" s="160">
        <v>6.4608191269241111</v>
      </c>
      <c r="M18" s="160">
        <v>18.153474381716439</v>
      </c>
      <c r="N18" s="11"/>
      <c r="O18" s="4" t="s">
        <v>28</v>
      </c>
      <c r="P18" s="167">
        <v>0.33356161572910548</v>
      </c>
    </row>
    <row r="19" spans="1:20" x14ac:dyDescent="0.25">
      <c r="A19" s="15" t="s">
        <v>29</v>
      </c>
      <c r="B19" s="160">
        <v>5.133811040287406</v>
      </c>
      <c r="C19" s="160">
        <v>-4.1244665627163108</v>
      </c>
      <c r="D19" s="160">
        <v>14.889436851272642</v>
      </c>
      <c r="E19" s="160">
        <v>-9.6042988503372442</v>
      </c>
      <c r="F19" s="160">
        <v>-1.0413679892519623</v>
      </c>
      <c r="G19" s="160">
        <v>8.4512434144125237</v>
      </c>
      <c r="H19" s="160">
        <v>18.831043789892512</v>
      </c>
      <c r="I19" s="160">
        <v>24.192082880770638</v>
      </c>
      <c r="J19" s="160">
        <v>11.574006466360508</v>
      </c>
      <c r="K19" s="160">
        <v>5.6980257962770731</v>
      </c>
      <c r="L19" s="160">
        <v>-24.548727802080951</v>
      </c>
      <c r="M19" s="160">
        <v>-17.735031970334337</v>
      </c>
      <c r="N19" s="11"/>
      <c r="O19" s="4" t="s">
        <v>29</v>
      </c>
      <c r="P19" s="167">
        <v>1.823564277633527</v>
      </c>
    </row>
    <row r="20" spans="1:20" x14ac:dyDescent="0.25">
      <c r="A20" s="15" t="s">
        <v>30</v>
      </c>
      <c r="B20" s="160">
        <v>-9.156909124838986</v>
      </c>
      <c r="C20" s="160">
        <v>7.4374009772927296</v>
      </c>
      <c r="D20" s="160">
        <v>-0.42571628980659915</v>
      </c>
      <c r="E20" s="160">
        <v>14.424666181176438</v>
      </c>
      <c r="F20" s="160">
        <v>1.1745219901862169</v>
      </c>
      <c r="G20" s="160">
        <v>-9.0629348560712479</v>
      </c>
      <c r="H20" s="160">
        <v>-15.803623855750937</v>
      </c>
      <c r="I20" s="160">
        <v>-9.9362966617781758</v>
      </c>
      <c r="J20" s="160">
        <v>-12.525799455515319</v>
      </c>
      <c r="K20" s="160">
        <v>-15.690516530708887</v>
      </c>
      <c r="L20" s="160">
        <v>2.0454753257088232</v>
      </c>
      <c r="M20" s="160">
        <v>-13.419533456663025</v>
      </c>
      <c r="N20" s="11"/>
      <c r="O20" s="183" t="s">
        <v>30</v>
      </c>
      <c r="P20" s="167">
        <v>-5.1347119116111113</v>
      </c>
    </row>
    <row r="21" spans="1:20" x14ac:dyDescent="0.25">
      <c r="A21" s="199" t="s">
        <v>262</v>
      </c>
      <c r="B21" s="160">
        <v>-15.130868922916896</v>
      </c>
      <c r="C21" s="160">
        <v>-30.707959672335384</v>
      </c>
      <c r="D21" s="160">
        <v>-31.268730915327836</v>
      </c>
      <c r="E21" s="160">
        <v>-24.92861170098687</v>
      </c>
      <c r="F21" s="160">
        <v>-13.714088582852757</v>
      </c>
      <c r="G21" s="160">
        <v>-5.7084861249131036</v>
      </c>
      <c r="H21" s="160">
        <v>-1.1368082090044918</v>
      </c>
      <c r="I21" s="160">
        <v>-6.0468995511783312</v>
      </c>
      <c r="J21" s="160">
        <v>6.4745126191883884</v>
      </c>
      <c r="K21" s="160">
        <v>5.7997611284568373</v>
      </c>
      <c r="L21" s="160">
        <v>-7.3748725328783298</v>
      </c>
      <c r="M21" s="160">
        <v>-3.4251537061388282</v>
      </c>
      <c r="N21" s="11"/>
      <c r="O21" s="183" t="s">
        <v>262</v>
      </c>
      <c r="P21" s="167">
        <v>-11.712456435060115</v>
      </c>
    </row>
    <row r="22" spans="1:20" ht="15.75" thickBot="1" x14ac:dyDescent="0.3">
      <c r="A22" s="179" t="s">
        <v>264</v>
      </c>
      <c r="B22" s="161">
        <v>-4.5865302416249314</v>
      </c>
      <c r="C22" s="161">
        <v>3.9240067637169584</v>
      </c>
      <c r="D22" s="161">
        <v>11.413058359200745</v>
      </c>
      <c r="E22" s="161">
        <v>5.6379287680995427</v>
      </c>
      <c r="F22" s="161">
        <v>-5.8099217382783568</v>
      </c>
      <c r="G22" s="161">
        <v>-11.120077243755578</v>
      </c>
      <c r="H22" s="161">
        <v>-11.087219163569129</v>
      </c>
      <c r="I22" s="161">
        <v>-12.292330318119271</v>
      </c>
      <c r="J22" s="161">
        <v>-10.004967432423783</v>
      </c>
      <c r="K22" s="161">
        <v>-8.5706578451356314</v>
      </c>
      <c r="L22" s="161">
        <v>-1.8670862564428292</v>
      </c>
      <c r="M22" s="161">
        <v>-8.1721019730622508</v>
      </c>
      <c r="N22" s="19"/>
      <c r="O22" s="81" t="s">
        <v>264</v>
      </c>
      <c r="P22" s="173">
        <v>-4.1261966368061902</v>
      </c>
    </row>
    <row r="23" spans="1:20" ht="15.75" thickBot="1" x14ac:dyDescent="0.3"/>
    <row r="24" spans="1:20" x14ac:dyDescent="0.25">
      <c r="A24" s="24" t="s">
        <v>232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R24" s="28" t="s">
        <v>31</v>
      </c>
      <c r="S24" s="29"/>
      <c r="T24" s="30"/>
    </row>
    <row r="25" spans="1:20" x14ac:dyDescent="0.25">
      <c r="A25" s="10"/>
      <c r="B25" s="2" t="s">
        <v>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1"/>
      <c r="O25" s="11"/>
      <c r="P25" s="12"/>
      <c r="R25" s="224" t="s">
        <v>39</v>
      </c>
      <c r="S25" s="225"/>
      <c r="T25" s="226"/>
    </row>
    <row r="26" spans="1:20" x14ac:dyDescent="0.25">
      <c r="A26" s="1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F26" s="3" t="s">
        <v>9</v>
      </c>
      <c r="G26" s="3" t="s">
        <v>10</v>
      </c>
      <c r="H26" s="3" t="s">
        <v>11</v>
      </c>
      <c r="I26" s="3" t="s">
        <v>12</v>
      </c>
      <c r="J26" s="3" t="s">
        <v>13</v>
      </c>
      <c r="K26" s="3" t="s">
        <v>14</v>
      </c>
      <c r="L26" s="3" t="s">
        <v>15</v>
      </c>
      <c r="M26" s="3" t="s">
        <v>16</v>
      </c>
      <c r="N26" s="11"/>
      <c r="O26" s="6" t="s">
        <v>4</v>
      </c>
      <c r="P26" s="14" t="s">
        <v>79</v>
      </c>
      <c r="R26" s="224"/>
      <c r="S26" s="225"/>
      <c r="T26" s="226"/>
    </row>
    <row r="27" spans="1:20" x14ac:dyDescent="0.25">
      <c r="A27" s="15" t="s">
        <v>18</v>
      </c>
      <c r="B27" s="163">
        <v>0</v>
      </c>
      <c r="C27" s="163">
        <v>0</v>
      </c>
      <c r="D27" s="163">
        <v>0</v>
      </c>
      <c r="E27" s="163">
        <v>0</v>
      </c>
      <c r="F27" s="163">
        <v>0</v>
      </c>
      <c r="G27" s="163">
        <v>0</v>
      </c>
      <c r="H27" s="163">
        <v>0</v>
      </c>
      <c r="I27" s="163">
        <v>0</v>
      </c>
      <c r="J27" s="163">
        <v>0</v>
      </c>
      <c r="K27" s="163">
        <v>0</v>
      </c>
      <c r="L27" s="163">
        <v>0</v>
      </c>
      <c r="M27" s="163">
        <v>0</v>
      </c>
      <c r="N27" s="11"/>
      <c r="O27" s="4" t="s">
        <v>18</v>
      </c>
      <c r="P27" s="58"/>
      <c r="R27" s="224"/>
      <c r="S27" s="225"/>
      <c r="T27" s="226"/>
    </row>
    <row r="28" spans="1:20" x14ac:dyDescent="0.25">
      <c r="A28" s="15" t="s">
        <v>19</v>
      </c>
      <c r="B28" s="163">
        <v>29.27921662562969</v>
      </c>
      <c r="C28" s="163">
        <v>12.213985731230959</v>
      </c>
      <c r="D28" s="163">
        <v>3.5363441808227591</v>
      </c>
      <c r="E28" s="163">
        <v>33.545751624973022</v>
      </c>
      <c r="F28" s="163">
        <v>47.837424974232846</v>
      </c>
      <c r="G28" s="163">
        <v>35.818723740334725</v>
      </c>
      <c r="H28" s="163">
        <v>9.0809483136929039</v>
      </c>
      <c r="I28" s="163">
        <v>2.414716633134506</v>
      </c>
      <c r="J28" s="163">
        <v>4.2797922637384911</v>
      </c>
      <c r="K28" s="163">
        <v>-5.4202324828232733</v>
      </c>
      <c r="L28" s="163">
        <v>-11.07651186179689</v>
      </c>
      <c r="M28" s="163">
        <v>-16.377204689666204</v>
      </c>
      <c r="N28" s="11"/>
      <c r="O28" s="4" t="s">
        <v>19</v>
      </c>
      <c r="P28" s="168">
        <v>10.285309990735536</v>
      </c>
      <c r="R28" s="224"/>
      <c r="S28" s="225"/>
      <c r="T28" s="226"/>
    </row>
    <row r="29" spans="1:20" x14ac:dyDescent="0.25">
      <c r="A29" s="15" t="s">
        <v>20</v>
      </c>
      <c r="B29" s="163">
        <v>-1.9861681421466049</v>
      </c>
      <c r="C29" s="163">
        <v>13.446215387877402</v>
      </c>
      <c r="D29" s="163">
        <v>19.372971843721555</v>
      </c>
      <c r="E29" s="163">
        <v>-8.1578606989089479</v>
      </c>
      <c r="F29" s="163">
        <v>-19.489001308913988</v>
      </c>
      <c r="G29" s="163">
        <v>-11.206030794392586</v>
      </c>
      <c r="H29" s="163">
        <v>-9.0583659840330117</v>
      </c>
      <c r="I29" s="163">
        <v>-18.461752392188913</v>
      </c>
      <c r="J29" s="163">
        <v>-8.1760839457396095</v>
      </c>
      <c r="K29" s="163">
        <v>-0.56867859799851761</v>
      </c>
      <c r="L29" s="163">
        <v>2.2537085238297117</v>
      </c>
      <c r="M29" s="163">
        <v>4.834671968529336</v>
      </c>
      <c r="N29" s="11"/>
      <c r="O29" s="4" t="s">
        <v>20</v>
      </c>
      <c r="P29" s="168">
        <v>-4.0320393608593408</v>
      </c>
      <c r="R29" s="224"/>
      <c r="S29" s="225"/>
      <c r="T29" s="226"/>
    </row>
    <row r="30" spans="1:20" ht="15.75" thickBot="1" x14ac:dyDescent="0.3">
      <c r="A30" s="15" t="s">
        <v>21</v>
      </c>
      <c r="B30" s="163">
        <v>8.6070243506533686</v>
      </c>
      <c r="C30" s="163">
        <v>2.5516474266782385</v>
      </c>
      <c r="D30" s="163">
        <v>-3.2797783232863864</v>
      </c>
      <c r="E30" s="163">
        <v>5.8439281185274528</v>
      </c>
      <c r="F30" s="163">
        <v>1.6842757061288793</v>
      </c>
      <c r="G30" s="163">
        <v>-5.6612964415130751</v>
      </c>
      <c r="H30" s="163">
        <v>-2.8408192731683046</v>
      </c>
      <c r="I30" s="163">
        <v>-2.6189775741314314E-2</v>
      </c>
      <c r="J30" s="163">
        <v>-15.639411369262623</v>
      </c>
      <c r="K30" s="163">
        <v>-14.315072762231008</v>
      </c>
      <c r="L30" s="163">
        <v>-4.5105124561173433</v>
      </c>
      <c r="M30" s="163">
        <v>2.9126471676899079E-2</v>
      </c>
      <c r="N30" s="11"/>
      <c r="O30" s="4" t="s">
        <v>21</v>
      </c>
      <c r="P30" s="168">
        <v>-2.5311348952297696</v>
      </c>
      <c r="R30" s="227"/>
      <c r="S30" s="228"/>
      <c r="T30" s="229"/>
    </row>
    <row r="31" spans="1:20" x14ac:dyDescent="0.25">
      <c r="A31" s="15" t="s">
        <v>22</v>
      </c>
      <c r="B31" s="163">
        <v>-4.6608268935174664</v>
      </c>
      <c r="C31" s="163">
        <v>-2.2771379619880405</v>
      </c>
      <c r="D31" s="163">
        <v>-21.075895333876836</v>
      </c>
      <c r="E31" s="163">
        <v>-12.134810484775638</v>
      </c>
      <c r="F31" s="163">
        <v>-19.483269827850734</v>
      </c>
      <c r="G31" s="163">
        <v>-16.111832830555016</v>
      </c>
      <c r="H31" s="163">
        <v>0.91747838166622575</v>
      </c>
      <c r="I31" s="163">
        <v>15.672612210134474</v>
      </c>
      <c r="J31" s="163">
        <v>3.2780208903267383</v>
      </c>
      <c r="K31" s="163">
        <v>2.4670843623110228</v>
      </c>
      <c r="L31" s="163">
        <v>-43.315332146119303</v>
      </c>
      <c r="M31" s="163">
        <v>-34.249451467406644</v>
      </c>
      <c r="N31" s="11"/>
      <c r="O31" s="4" t="s">
        <v>22</v>
      </c>
      <c r="P31" s="168">
        <v>-11.05488582934322</v>
      </c>
    </row>
    <row r="32" spans="1:20" x14ac:dyDescent="0.25">
      <c r="A32" s="15" t="s">
        <v>23</v>
      </c>
      <c r="B32" s="163">
        <v>-48.775266851277031</v>
      </c>
      <c r="C32" s="163">
        <v>-46.128656839280012</v>
      </c>
      <c r="D32" s="163">
        <v>-31.485498246584964</v>
      </c>
      <c r="E32" s="163">
        <v>-42.106684544412353</v>
      </c>
      <c r="F32" s="163">
        <v>-29.259391172473038</v>
      </c>
      <c r="G32" s="163">
        <v>-15.534505916500585</v>
      </c>
      <c r="H32" s="163">
        <v>-28.968582459964519</v>
      </c>
      <c r="I32" s="163">
        <v>-20.368710595707963</v>
      </c>
      <c r="J32" s="163">
        <v>-31.038326333237055</v>
      </c>
      <c r="K32" s="163">
        <v>-27.399609905474687</v>
      </c>
      <c r="L32" s="163">
        <v>17.497469288241096</v>
      </c>
      <c r="M32" s="163">
        <v>-1.2990499587814286</v>
      </c>
      <c r="N32" s="11"/>
      <c r="O32" s="4" t="s">
        <v>23</v>
      </c>
      <c r="P32" s="168">
        <v>-28.526460858066173</v>
      </c>
    </row>
    <row r="33" spans="1:16" x14ac:dyDescent="0.25">
      <c r="A33" s="15" t="s">
        <v>24</v>
      </c>
      <c r="B33" s="163">
        <v>22.577922133166297</v>
      </c>
      <c r="C33" s="163">
        <v>27.338107495500097</v>
      </c>
      <c r="D33" s="163">
        <v>59.424479208367643</v>
      </c>
      <c r="E33" s="163">
        <v>81.478814223025068</v>
      </c>
      <c r="F33" s="163">
        <v>105.46590168533427</v>
      </c>
      <c r="G33" s="163">
        <v>24.618686009312473</v>
      </c>
      <c r="H33" s="163">
        <v>57.164708502781011</v>
      </c>
      <c r="I33" s="163">
        <v>2.454487239663794</v>
      </c>
      <c r="J33" s="163">
        <v>21.902603779782105</v>
      </c>
      <c r="K33" s="163">
        <v>12.132477124612562</v>
      </c>
      <c r="L33" s="163">
        <v>8.0289272055380945</v>
      </c>
      <c r="M33" s="163">
        <v>2.9845770765426716</v>
      </c>
      <c r="N33" s="11"/>
      <c r="O33" s="4" t="s">
        <v>24</v>
      </c>
      <c r="P33" s="168">
        <v>33.004210729772751</v>
      </c>
    </row>
    <row r="34" spans="1:16" x14ac:dyDescent="0.25">
      <c r="A34" s="15" t="s">
        <v>25</v>
      </c>
      <c r="B34" s="163">
        <v>1.3325106658919728</v>
      </c>
      <c r="C34" s="163">
        <v>-12.911430589721661</v>
      </c>
      <c r="D34" s="163">
        <v>-27.148719544306445</v>
      </c>
      <c r="E34" s="163">
        <v>-31.391349184808892</v>
      </c>
      <c r="F34" s="163">
        <v>-43.674639107300948</v>
      </c>
      <c r="G34" s="163">
        <v>-36.922711100916928</v>
      </c>
      <c r="H34" s="163">
        <v>-43.125252020744057</v>
      </c>
      <c r="I34" s="163">
        <v>-28.691303688835546</v>
      </c>
      <c r="J34" s="163">
        <v>-30.038693496025427</v>
      </c>
      <c r="K34" s="163">
        <v>-27.070331451101548</v>
      </c>
      <c r="L34" s="163">
        <v>-19.147868931913649</v>
      </c>
      <c r="M34" s="163">
        <v>-25.151769704766625</v>
      </c>
      <c r="N34" s="11"/>
      <c r="O34" s="4" t="s">
        <v>25</v>
      </c>
      <c r="P34" s="168">
        <v>-28.096060811286925</v>
      </c>
    </row>
    <row r="35" spans="1:16" x14ac:dyDescent="0.25">
      <c r="A35" s="15" t="s">
        <v>26</v>
      </c>
      <c r="B35" s="163">
        <v>-26.20459530823419</v>
      </c>
      <c r="C35" s="163">
        <v>-29.553344259233494</v>
      </c>
      <c r="D35" s="163">
        <v>-17.236127513471857</v>
      </c>
      <c r="E35" s="163">
        <v>-22.855715433546763</v>
      </c>
      <c r="F35" s="163">
        <v>-17.341002850896427</v>
      </c>
      <c r="G35" s="163">
        <v>-12.980254586264927</v>
      </c>
      <c r="H35" s="163">
        <v>-33.349505085737121</v>
      </c>
      <c r="I35" s="163">
        <v>-36.170324769284854</v>
      </c>
      <c r="J35" s="163">
        <v>-18.679039763281878</v>
      </c>
      <c r="K35" s="163">
        <v>-28.796984127616732</v>
      </c>
      <c r="L35" s="163">
        <v>-24.788435669674303</v>
      </c>
      <c r="M35" s="163">
        <v>-17.24678906736521</v>
      </c>
      <c r="N35" s="11"/>
      <c r="O35" s="4" t="s">
        <v>26</v>
      </c>
      <c r="P35" s="168">
        <v>-24.783704128683091</v>
      </c>
    </row>
    <row r="36" spans="1:16" x14ac:dyDescent="0.25">
      <c r="A36" s="15" t="s">
        <v>27</v>
      </c>
      <c r="B36" s="163">
        <v>-23.557545010189941</v>
      </c>
      <c r="C36" s="163">
        <v>-0.50521030062009586</v>
      </c>
      <c r="D36" s="163">
        <v>-27.939510288254578</v>
      </c>
      <c r="E36" s="163">
        <v>-18.907769923519535</v>
      </c>
      <c r="F36" s="163">
        <v>-15.273284008927778</v>
      </c>
      <c r="G36" s="163">
        <v>-7.9276685188852225</v>
      </c>
      <c r="H36" s="163">
        <v>-23.846900515554893</v>
      </c>
      <c r="I36" s="163">
        <v>-6.2950837052915265</v>
      </c>
      <c r="J36" s="163">
        <v>3.0163975323290737</v>
      </c>
      <c r="K36" s="163">
        <v>11.078467556563654</v>
      </c>
      <c r="L36" s="163">
        <v>7.3174195139274367</v>
      </c>
      <c r="M36" s="163">
        <v>0.34770166936004543</v>
      </c>
      <c r="N36" s="11"/>
      <c r="O36" s="4" t="s">
        <v>27</v>
      </c>
      <c r="P36" s="168">
        <v>-9.1360877804280598</v>
      </c>
    </row>
    <row r="37" spans="1:16" x14ac:dyDescent="0.25">
      <c r="A37" s="15" t="s">
        <v>28</v>
      </c>
      <c r="B37" s="163">
        <v>9.2599582745027664</v>
      </c>
      <c r="C37" s="163">
        <v>2.9580683318286116</v>
      </c>
      <c r="D37" s="163">
        <v>5.7815082390994421</v>
      </c>
      <c r="E37" s="163">
        <v>-2.6854688524882375</v>
      </c>
      <c r="F37" s="163">
        <v>-11.243781133764763</v>
      </c>
      <c r="G37" s="163">
        <v>-11.016255676547782</v>
      </c>
      <c r="H37" s="163">
        <v>20.160779018761765</v>
      </c>
      <c r="I37" s="163">
        <v>-0.91854292701885054</v>
      </c>
      <c r="J37" s="163">
        <v>-16.33597783550308</v>
      </c>
      <c r="K37" s="163">
        <v>-4.0837106218475805</v>
      </c>
      <c r="L37" s="163">
        <v>4.6349909048920779</v>
      </c>
      <c r="M37" s="163">
        <v>23.592696831963988</v>
      </c>
      <c r="N37" s="11"/>
      <c r="O37" s="4" t="s">
        <v>28</v>
      </c>
      <c r="P37" s="168">
        <v>0.38039468676891453</v>
      </c>
    </row>
    <row r="38" spans="1:16" x14ac:dyDescent="0.25">
      <c r="A38" s="15" t="s">
        <v>29</v>
      </c>
      <c r="B38" s="163">
        <v>4.9005397082152014</v>
      </c>
      <c r="C38" s="163">
        <v>-2.5792863312411596</v>
      </c>
      <c r="D38" s="163">
        <v>19.827025556217471</v>
      </c>
      <c r="E38" s="163">
        <v>-6.6231787609040911</v>
      </c>
      <c r="F38" s="163">
        <v>7.3863844499526987</v>
      </c>
      <c r="G38" s="163">
        <v>23.771763577913816</v>
      </c>
      <c r="H38" s="163">
        <v>24.439425641953918</v>
      </c>
      <c r="I38" s="163">
        <v>28.44557746676637</v>
      </c>
      <c r="J38" s="163">
        <v>17.400871766725668</v>
      </c>
      <c r="K38" s="163">
        <v>6.8737760020257221</v>
      </c>
      <c r="L38" s="163">
        <v>-18.715180695386536</v>
      </c>
      <c r="M38" s="163">
        <v>-19.796795819769663</v>
      </c>
      <c r="N38" s="11"/>
      <c r="O38" s="4" t="s">
        <v>29</v>
      </c>
      <c r="P38" s="168">
        <v>6.2594285750489531</v>
      </c>
    </row>
    <row r="39" spans="1:16" x14ac:dyDescent="0.25">
      <c r="A39" s="15" t="s">
        <v>30</v>
      </c>
      <c r="B39" s="163">
        <v>-5.5686579292361538</v>
      </c>
      <c r="C39" s="163">
        <v>4.6534874846019703</v>
      </c>
      <c r="D39" s="163">
        <v>-8.9398745471431003</v>
      </c>
      <c r="E39" s="163">
        <v>13.066237397122094</v>
      </c>
      <c r="F39" s="163">
        <v>-0.3181338516524912</v>
      </c>
      <c r="G39" s="163">
        <v>-12.183416288262439</v>
      </c>
      <c r="H39" s="163">
        <v>-14.725925571342902</v>
      </c>
      <c r="I39" s="163">
        <v>-11.237998989303488</v>
      </c>
      <c r="J39" s="163">
        <v>-13.598041787312054</v>
      </c>
      <c r="K39" s="163">
        <v>-14.776429646540468</v>
      </c>
      <c r="L39" s="163">
        <v>-4.4831572411103693</v>
      </c>
      <c r="M39" s="163">
        <v>-17.132320904672792</v>
      </c>
      <c r="N39" s="11"/>
      <c r="O39" s="183" t="s">
        <v>30</v>
      </c>
      <c r="P39" s="168">
        <v>-7.0711260135779668</v>
      </c>
    </row>
    <row r="40" spans="1:16" x14ac:dyDescent="0.25">
      <c r="A40" s="199" t="s">
        <v>262</v>
      </c>
      <c r="B40" s="163">
        <v>-18.000135109764038</v>
      </c>
      <c r="C40" s="163">
        <v>-31.108571757595005</v>
      </c>
      <c r="D40" s="163">
        <v>-32.377769420261394</v>
      </c>
      <c r="E40" s="163">
        <v>-31.315810131095123</v>
      </c>
      <c r="F40" s="163">
        <v>-23.177223958095194</v>
      </c>
      <c r="G40" s="163">
        <v>-12.715556359994906</v>
      </c>
      <c r="H40" s="163">
        <v>-4.279576071313917</v>
      </c>
      <c r="I40" s="163">
        <v>-0.9665986582751529</v>
      </c>
      <c r="J40" s="163">
        <v>15.481273963813846</v>
      </c>
      <c r="K40" s="163">
        <v>4.0662323003961554</v>
      </c>
      <c r="L40" s="163">
        <v>-9.3645183215072318</v>
      </c>
      <c r="M40" s="163">
        <v>-2.8152932918873774</v>
      </c>
      <c r="N40" s="11"/>
      <c r="O40" s="183" t="s">
        <v>262</v>
      </c>
      <c r="P40" s="168">
        <v>-13.858185339318085</v>
      </c>
    </row>
    <row r="41" spans="1:16" ht="15.75" thickBot="1" x14ac:dyDescent="0.3">
      <c r="A41" s="179" t="s">
        <v>264</v>
      </c>
      <c r="B41" s="162">
        <v>-9.0349891449532862</v>
      </c>
      <c r="C41" s="162">
        <v>4.8392483539400066</v>
      </c>
      <c r="D41" s="162">
        <v>8.1638186984600338</v>
      </c>
      <c r="E41" s="162">
        <v>8.5733564101386328</v>
      </c>
      <c r="F41" s="162">
        <v>-6.3073646703278303</v>
      </c>
      <c r="G41" s="162">
        <v>-12.744893687941827</v>
      </c>
      <c r="H41" s="162">
        <v>-16.828125278789418</v>
      </c>
      <c r="I41" s="162">
        <v>-19.833572039302926</v>
      </c>
      <c r="J41" s="162">
        <v>-15.196824053249946</v>
      </c>
      <c r="K41" s="162">
        <v>-2.6558311031335768</v>
      </c>
      <c r="L41" s="162">
        <v>7.4978136067719525</v>
      </c>
      <c r="M41" s="162">
        <v>-5.4636145630153727</v>
      </c>
      <c r="N41" s="19"/>
      <c r="O41" s="81" t="s">
        <v>264</v>
      </c>
      <c r="P41" s="174">
        <v>-5.0874733333793216</v>
      </c>
    </row>
  </sheetData>
  <mergeCells count="11">
    <mergeCell ref="R13:T13"/>
    <mergeCell ref="A3:O3"/>
    <mergeCell ref="A1:M1"/>
    <mergeCell ref="A2:M2"/>
    <mergeCell ref="R6:T10"/>
    <mergeCell ref="R12:T12"/>
    <mergeCell ref="R14:T14"/>
    <mergeCell ref="R15:T15"/>
    <mergeCell ref="R16:T16"/>
    <mergeCell ref="R17:T17"/>
    <mergeCell ref="R25:T30"/>
  </mergeCells>
  <hyperlinks>
    <hyperlink ref="R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7">
    <tabColor theme="3" tint="0.59999389629810485"/>
  </sheetPr>
  <dimension ref="A1:N41"/>
  <sheetViews>
    <sheetView showGridLines="0" zoomScale="70" zoomScaleNormal="70" workbookViewId="0">
      <selection activeCell="A2" sqref="A2:J2"/>
    </sheetView>
  </sheetViews>
  <sheetFormatPr defaultRowHeight="15" x14ac:dyDescent="0.25"/>
  <cols>
    <col min="1" max="1" width="19" customWidth="1"/>
    <col min="2" max="2" width="12.125" bestFit="1" customWidth="1"/>
    <col min="3" max="5" width="9.75" bestFit="1" customWidth="1"/>
    <col min="6" max="6" width="7" customWidth="1"/>
    <col min="9" max="9" width="11.125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4" x14ac:dyDescent="0.25">
      <c r="A3" s="223" t="s">
        <v>109</v>
      </c>
      <c r="B3" s="223"/>
      <c r="C3" s="223"/>
      <c r="D3" s="223"/>
      <c r="E3" s="223"/>
      <c r="F3" s="223"/>
      <c r="G3" s="223"/>
      <c r="H3" s="223"/>
      <c r="I3" s="223"/>
      <c r="J3" s="223"/>
    </row>
    <row r="5" spans="1:14" ht="15.75" thickBot="1" x14ac:dyDescent="0.3">
      <c r="A5" s="45" t="s">
        <v>229</v>
      </c>
      <c r="B5" s="5"/>
      <c r="C5" s="5"/>
      <c r="D5" s="5"/>
      <c r="E5" s="5"/>
      <c r="F5" s="5"/>
      <c r="G5" s="5"/>
      <c r="H5" s="5"/>
      <c r="I5" s="5"/>
    </row>
    <row r="6" spans="1:14" x14ac:dyDescent="0.25">
      <c r="A6" s="2"/>
      <c r="B6" s="2" t="s">
        <v>46</v>
      </c>
      <c r="C6" s="2"/>
      <c r="D6" s="2"/>
      <c r="E6" s="2"/>
      <c r="G6" s="28" t="s">
        <v>31</v>
      </c>
      <c r="H6" s="29"/>
      <c r="I6" s="30"/>
    </row>
    <row r="7" spans="1:14" x14ac:dyDescent="0.2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G7" s="224" t="s">
        <v>32</v>
      </c>
      <c r="H7" s="225"/>
      <c r="I7" s="226"/>
    </row>
    <row r="8" spans="1:14" x14ac:dyDescent="0.25">
      <c r="A8" s="4" t="s">
        <v>18</v>
      </c>
      <c r="B8" s="63">
        <v>0.86667221400000005</v>
      </c>
      <c r="C8" s="63">
        <v>0.79804981900000005</v>
      </c>
      <c r="D8" s="63">
        <v>1.0737057189999999</v>
      </c>
      <c r="E8" s="63">
        <v>1.256633815</v>
      </c>
      <c r="G8" s="224"/>
      <c r="H8" s="225"/>
      <c r="I8" s="226"/>
    </row>
    <row r="9" spans="1:14" x14ac:dyDescent="0.25">
      <c r="A9" s="4" t="s">
        <v>19</v>
      </c>
      <c r="B9" s="63">
        <v>0.97818956899999998</v>
      </c>
      <c r="C9" s="63">
        <v>1.0982643569999999</v>
      </c>
      <c r="D9" s="63">
        <v>1.127951607</v>
      </c>
      <c r="E9" s="63">
        <v>1.1051550029999999</v>
      </c>
      <c r="G9" s="224"/>
      <c r="H9" s="225"/>
      <c r="I9" s="226"/>
    </row>
    <row r="10" spans="1:14" x14ac:dyDescent="0.25">
      <c r="A10" s="4" t="s">
        <v>20</v>
      </c>
      <c r="B10" s="63">
        <v>1.0773581189999999</v>
      </c>
      <c r="C10" s="39">
        <v>0.91890827100000005</v>
      </c>
      <c r="D10" s="64">
        <v>0.954670397</v>
      </c>
      <c r="E10" s="64">
        <v>1.065044681</v>
      </c>
      <c r="G10" s="224"/>
      <c r="H10" s="225"/>
      <c r="I10" s="226"/>
    </row>
    <row r="11" spans="1:14" x14ac:dyDescent="0.25">
      <c r="A11" s="4" t="s">
        <v>21</v>
      </c>
      <c r="B11" s="64">
        <v>1.0226872199999999</v>
      </c>
      <c r="C11" s="64">
        <v>0.860332863</v>
      </c>
      <c r="D11" s="64">
        <v>0.86579943999999998</v>
      </c>
      <c r="E11" s="64">
        <v>0.97626060299999995</v>
      </c>
      <c r="G11" s="224"/>
      <c r="H11" s="225"/>
      <c r="I11" s="226"/>
    </row>
    <row r="12" spans="1:14" x14ac:dyDescent="0.25">
      <c r="A12" s="4" t="s">
        <v>22</v>
      </c>
      <c r="B12" s="64">
        <v>0.90247039799999995</v>
      </c>
      <c r="C12" s="64">
        <v>0.74041152099999996</v>
      </c>
      <c r="D12" s="64">
        <v>0.88513359700000005</v>
      </c>
      <c r="E12" s="64">
        <v>0.70485477500000004</v>
      </c>
      <c r="G12" s="31"/>
      <c r="H12" s="32"/>
      <c r="I12" s="33"/>
    </row>
    <row r="13" spans="1:14" x14ac:dyDescent="0.25">
      <c r="A13" s="4" t="s">
        <v>23</v>
      </c>
      <c r="B13" s="64">
        <v>0.528492611</v>
      </c>
      <c r="C13" s="64">
        <v>0.50463067299999997</v>
      </c>
      <c r="D13" s="64">
        <v>0.65177771100000004</v>
      </c>
      <c r="E13" s="64">
        <v>0.66324654199999999</v>
      </c>
      <c r="G13" s="233" t="s">
        <v>33</v>
      </c>
      <c r="H13" s="234"/>
      <c r="I13" s="235"/>
    </row>
    <row r="14" spans="1:14" x14ac:dyDescent="0.25">
      <c r="A14" s="4" t="s">
        <v>24</v>
      </c>
      <c r="B14" s="64">
        <v>0.70156818099999996</v>
      </c>
      <c r="C14" s="64">
        <v>0.87102394599999999</v>
      </c>
      <c r="D14" s="64">
        <v>0.82113090899999996</v>
      </c>
      <c r="E14" s="64">
        <v>0.72175313100000005</v>
      </c>
      <c r="G14" s="233" t="s">
        <v>36</v>
      </c>
      <c r="H14" s="234"/>
      <c r="I14" s="235"/>
    </row>
    <row r="15" spans="1:14" x14ac:dyDescent="0.25">
      <c r="A15" s="4" t="s">
        <v>25</v>
      </c>
      <c r="B15" s="64">
        <v>0.61646640500000005</v>
      </c>
      <c r="C15" s="64">
        <v>0.53607210900000002</v>
      </c>
      <c r="D15" s="64">
        <v>0.54134819599999995</v>
      </c>
      <c r="E15" s="64">
        <v>0.53710564500000002</v>
      </c>
      <c r="G15" s="236" t="s">
        <v>34</v>
      </c>
      <c r="H15" s="237"/>
      <c r="I15" s="238"/>
    </row>
    <row r="16" spans="1:14" x14ac:dyDescent="0.25">
      <c r="A16" s="4" t="s">
        <v>26</v>
      </c>
      <c r="B16" s="64">
        <v>0.45431051500000003</v>
      </c>
      <c r="C16" s="64">
        <v>0.44306975199999998</v>
      </c>
      <c r="D16" s="65">
        <v>0.37776520200000002</v>
      </c>
      <c r="E16" s="65">
        <v>0.40383544500000002</v>
      </c>
      <c r="G16" s="236" t="s">
        <v>35</v>
      </c>
      <c r="H16" s="237"/>
      <c r="I16" s="238"/>
    </row>
    <row r="17" spans="1:10" x14ac:dyDescent="0.25">
      <c r="A17" s="4" t="s">
        <v>27</v>
      </c>
      <c r="B17" s="65">
        <v>0.361421671</v>
      </c>
      <c r="C17" s="65">
        <v>0.37085719099999997</v>
      </c>
      <c r="D17" s="65">
        <v>0.346731558</v>
      </c>
      <c r="E17" s="65">
        <v>0.42920963400000001</v>
      </c>
      <c r="G17" s="230" t="s">
        <v>37</v>
      </c>
      <c r="H17" s="231"/>
      <c r="I17" s="232"/>
    </row>
    <row r="18" spans="1:10" ht="15.75" thickBot="1" x14ac:dyDescent="0.3">
      <c r="A18" s="4" t="s">
        <v>28</v>
      </c>
      <c r="B18" s="65">
        <v>0.38115503899999997</v>
      </c>
      <c r="C18" s="65">
        <v>0.34238492799999998</v>
      </c>
      <c r="D18" s="65">
        <v>0.347489398</v>
      </c>
      <c r="E18" s="65">
        <v>0.45145895899999999</v>
      </c>
      <c r="G18" s="239" t="s">
        <v>38</v>
      </c>
      <c r="H18" s="240"/>
      <c r="I18" s="241"/>
    </row>
    <row r="19" spans="1:10" x14ac:dyDescent="0.25">
      <c r="A19" s="4" t="s">
        <v>29</v>
      </c>
      <c r="B19" s="65">
        <v>0.40412098800000001</v>
      </c>
      <c r="C19" s="65">
        <v>0.337305572</v>
      </c>
      <c r="D19" s="65">
        <v>0.41080994500000001</v>
      </c>
      <c r="E19" s="65">
        <v>0.39312080599999999</v>
      </c>
    </row>
    <row r="20" spans="1:10" x14ac:dyDescent="0.25">
      <c r="A20" s="4" t="s">
        <v>30</v>
      </c>
      <c r="B20" s="65">
        <v>0.39818941699999999</v>
      </c>
      <c r="C20" s="65">
        <v>0.34516344900000001</v>
      </c>
      <c r="D20" s="65">
        <v>0.35772076800000002</v>
      </c>
      <c r="E20" s="65">
        <v>0.35953400299999999</v>
      </c>
    </row>
    <row r="21" spans="1:10" x14ac:dyDescent="0.25">
      <c r="A21" s="183" t="s">
        <v>262</v>
      </c>
      <c r="B21" s="65">
        <v>0.29539716999999999</v>
      </c>
      <c r="C21" s="65">
        <v>0.29251956299999998</v>
      </c>
      <c r="D21" s="65">
        <v>0.35642901300000002</v>
      </c>
      <c r="E21" s="65">
        <v>0.352455201</v>
      </c>
    </row>
    <row r="22" spans="1:10" x14ac:dyDescent="0.25">
      <c r="A22" s="180" t="s">
        <v>264</v>
      </c>
      <c r="B22" s="66">
        <v>0.30561159500000001</v>
      </c>
      <c r="C22" s="66">
        <v>0.28078150499999999</v>
      </c>
      <c r="D22" s="66">
        <v>0.31797485800000003</v>
      </c>
      <c r="E22" s="66">
        <v>0.33129080300000002</v>
      </c>
    </row>
    <row r="24" spans="1:10" ht="15.75" thickBot="1" x14ac:dyDescent="0.3">
      <c r="A24" s="45" t="s">
        <v>230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5">
      <c r="A25" s="2"/>
      <c r="B25" s="2" t="s">
        <v>46</v>
      </c>
      <c r="C25" s="2"/>
      <c r="D25" s="2"/>
      <c r="E25" s="2"/>
      <c r="G25" s="28" t="s">
        <v>31</v>
      </c>
      <c r="H25" s="29"/>
      <c r="I25" s="30"/>
    </row>
    <row r="26" spans="1:10" ht="14.45" customHeight="1" x14ac:dyDescent="0.25">
      <c r="A26" s="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G26" s="224" t="s">
        <v>39</v>
      </c>
      <c r="H26" s="225"/>
      <c r="I26" s="226"/>
    </row>
    <row r="27" spans="1:10" x14ac:dyDescent="0.25">
      <c r="A27" s="4" t="s">
        <v>18</v>
      </c>
      <c r="B27" s="39">
        <v>0.86676203699999999</v>
      </c>
      <c r="C27" s="39">
        <v>0.79837607899999996</v>
      </c>
      <c r="D27" s="39">
        <v>1.079812373</v>
      </c>
      <c r="E27" s="39">
        <v>1.259419949</v>
      </c>
      <c r="G27" s="224"/>
      <c r="H27" s="225"/>
      <c r="I27" s="226"/>
    </row>
    <row r="28" spans="1:10" x14ac:dyDescent="0.25">
      <c r="A28" s="4" t="s">
        <v>19</v>
      </c>
      <c r="B28" s="39">
        <v>0.98056586400000001</v>
      </c>
      <c r="C28" s="39">
        <v>1.109955596</v>
      </c>
      <c r="D28" s="39">
        <v>1.139683037</v>
      </c>
      <c r="E28" s="39">
        <v>1.1206689320000001</v>
      </c>
      <c r="G28" s="224"/>
      <c r="H28" s="225"/>
      <c r="I28" s="226"/>
    </row>
    <row r="29" spans="1:10" x14ac:dyDescent="0.25">
      <c r="A29" s="4" t="s">
        <v>20</v>
      </c>
      <c r="B29" s="39">
        <v>1.089467124</v>
      </c>
      <c r="C29" s="39">
        <v>0.95943529599999999</v>
      </c>
      <c r="D29" s="39">
        <v>0.99799696999999998</v>
      </c>
      <c r="E29" s="39">
        <v>1.144420298</v>
      </c>
      <c r="G29" s="224"/>
      <c r="H29" s="225"/>
      <c r="I29" s="226"/>
    </row>
    <row r="30" spans="1:10" x14ac:dyDescent="0.25">
      <c r="A30" s="4" t="s">
        <v>21</v>
      </c>
      <c r="B30" s="39">
        <v>1.1145927250000001</v>
      </c>
      <c r="C30" s="39">
        <v>0.96728447100000003</v>
      </c>
      <c r="D30" s="39">
        <v>0.93569973399999995</v>
      </c>
      <c r="E30" s="39">
        <v>1.0640977570000001</v>
      </c>
      <c r="G30" s="224"/>
      <c r="H30" s="225"/>
      <c r="I30" s="226"/>
    </row>
    <row r="31" spans="1:10" ht="15.75" thickBot="1" x14ac:dyDescent="0.3">
      <c r="A31" s="4" t="s">
        <v>22</v>
      </c>
      <c r="B31" s="39">
        <v>0.99657549099999998</v>
      </c>
      <c r="C31" s="39">
        <v>0.82159343799999995</v>
      </c>
      <c r="D31" s="39">
        <v>1.0033239629999999</v>
      </c>
      <c r="E31" s="39">
        <v>0.78343673899999999</v>
      </c>
      <c r="G31" s="227"/>
      <c r="H31" s="228"/>
      <c r="I31" s="229"/>
    </row>
    <row r="32" spans="1:10" x14ac:dyDescent="0.25">
      <c r="A32" s="4" t="s">
        <v>23</v>
      </c>
      <c r="B32" s="39">
        <v>0.57753237700000004</v>
      </c>
      <c r="C32" s="39">
        <v>0.56635396599999999</v>
      </c>
      <c r="D32" s="39">
        <v>0.73042240999999997</v>
      </c>
      <c r="E32" s="39">
        <v>0.73292709700000003</v>
      </c>
    </row>
    <row r="33" spans="1:5" x14ac:dyDescent="0.25">
      <c r="A33" s="4" t="s">
        <v>24</v>
      </c>
      <c r="B33" s="39">
        <v>0.78353100099999995</v>
      </c>
      <c r="C33" s="39">
        <v>0.96508976199999996</v>
      </c>
      <c r="D33" s="39">
        <v>0.92083889200000002</v>
      </c>
      <c r="E33" s="39">
        <v>0.79071467600000001</v>
      </c>
    </row>
    <row r="34" spans="1:5" x14ac:dyDescent="0.25">
      <c r="A34" s="4" t="s">
        <v>25</v>
      </c>
      <c r="B34" s="39">
        <v>0.67891243300000004</v>
      </c>
      <c r="C34" s="39">
        <v>0.60016849699999997</v>
      </c>
      <c r="D34" s="39">
        <v>0.60735308700000001</v>
      </c>
      <c r="E34" s="39">
        <v>0.59830067799999997</v>
      </c>
    </row>
    <row r="35" spans="1:5" x14ac:dyDescent="0.25">
      <c r="A35" s="4" t="s">
        <v>26</v>
      </c>
      <c r="B35" s="39">
        <v>0.51286179899999995</v>
      </c>
      <c r="C35" s="39">
        <v>0.49073814399999999</v>
      </c>
      <c r="D35" s="39">
        <v>0.42216531000000002</v>
      </c>
      <c r="E35" s="39">
        <v>0.45721261699999999</v>
      </c>
    </row>
    <row r="36" spans="1:5" x14ac:dyDescent="0.25">
      <c r="A36" s="4" t="s">
        <v>27</v>
      </c>
      <c r="B36" s="39">
        <v>0.41749241100000001</v>
      </c>
      <c r="C36" s="39">
        <v>0.42071962899999998</v>
      </c>
      <c r="D36" s="39">
        <v>0.38028110700000001</v>
      </c>
      <c r="E36" s="39">
        <v>0.48726921899999998</v>
      </c>
    </row>
    <row r="37" spans="1:5" x14ac:dyDescent="0.25">
      <c r="A37" s="4" t="s">
        <v>28</v>
      </c>
      <c r="B37" s="39">
        <v>0.43993913400000001</v>
      </c>
      <c r="C37" s="39">
        <v>0.38435132999999999</v>
      </c>
      <c r="D37" s="39">
        <v>0.38001344199999998</v>
      </c>
      <c r="E37" s="39">
        <v>0.51605753899999995</v>
      </c>
    </row>
    <row r="38" spans="1:5" x14ac:dyDescent="0.25">
      <c r="A38" s="4" t="s">
        <v>29</v>
      </c>
      <c r="B38" s="39">
        <v>0.47504038199999998</v>
      </c>
      <c r="C38" s="39">
        <v>0.40998610299999999</v>
      </c>
      <c r="D38" s="39">
        <v>0.46936441000000001</v>
      </c>
      <c r="E38" s="39">
        <v>0.46183334399999998</v>
      </c>
    </row>
    <row r="39" spans="1:5" x14ac:dyDescent="0.25">
      <c r="A39" s="4" t="s">
        <v>30</v>
      </c>
      <c r="B39" s="39">
        <v>0.45724408500000002</v>
      </c>
      <c r="C39" s="39">
        <v>0.41195556300000002</v>
      </c>
      <c r="D39" s="39">
        <v>0.40687143799999997</v>
      </c>
      <c r="E39" s="39">
        <v>0.40786935600000002</v>
      </c>
    </row>
    <row r="40" spans="1:5" x14ac:dyDescent="0.25">
      <c r="A40" s="183" t="s">
        <v>262</v>
      </c>
      <c r="B40" s="39">
        <v>0.33118683399999999</v>
      </c>
      <c r="C40" s="39">
        <v>0.31807661300000001</v>
      </c>
      <c r="D40" s="39">
        <v>0.41857466399999999</v>
      </c>
      <c r="E40" s="39">
        <v>0.39540299499999998</v>
      </c>
    </row>
    <row r="41" spans="1:5" x14ac:dyDescent="0.25">
      <c r="A41" s="180" t="s">
        <v>264</v>
      </c>
      <c r="B41" s="40">
        <v>0.33504710900000001</v>
      </c>
      <c r="C41" s="40">
        <v>0.30567813700000002</v>
      </c>
      <c r="D41" s="40">
        <v>0.34791934899999999</v>
      </c>
      <c r="E41" s="40">
        <v>0.395847858</v>
      </c>
    </row>
  </sheetData>
  <mergeCells count="11">
    <mergeCell ref="G14:I14"/>
    <mergeCell ref="A1:J1"/>
    <mergeCell ref="A2:J2"/>
    <mergeCell ref="A3:J3"/>
    <mergeCell ref="G7:I11"/>
    <mergeCell ref="G13:I13"/>
    <mergeCell ref="G15:I15"/>
    <mergeCell ref="G16:I16"/>
    <mergeCell ref="G17:I17"/>
    <mergeCell ref="G18:I18"/>
    <mergeCell ref="G26:I31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8">
    <tabColor theme="3" tint="0.59999389629810485"/>
  </sheetPr>
  <dimension ref="A1:N41"/>
  <sheetViews>
    <sheetView showGridLines="0" zoomScale="70" zoomScaleNormal="70" workbookViewId="0">
      <selection activeCell="A2" sqref="A2:K2"/>
    </sheetView>
  </sheetViews>
  <sheetFormatPr defaultRowHeight="15" x14ac:dyDescent="0.25"/>
  <cols>
    <col min="1" max="1" width="25.625" customWidth="1"/>
    <col min="2" max="2" width="12.125" bestFit="1" customWidth="1"/>
    <col min="3" max="5" width="8.25" bestFit="1" customWidth="1"/>
    <col min="6" max="6" width="10.75" customWidth="1"/>
    <col min="9" max="9" width="10.875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</row>
    <row r="3" spans="1:14" x14ac:dyDescent="0.25">
      <c r="A3" s="223" t="s">
        <v>110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</row>
    <row r="5" spans="1:14" ht="15.75" thickBot="1" x14ac:dyDescent="0.3">
      <c r="A5" s="45" t="s">
        <v>227</v>
      </c>
      <c r="B5" s="5"/>
      <c r="C5" s="5"/>
      <c r="D5" s="5"/>
      <c r="E5" s="5"/>
      <c r="F5" s="5"/>
      <c r="G5" s="5"/>
      <c r="H5" s="5"/>
      <c r="I5" s="5"/>
      <c r="J5" s="5"/>
    </row>
    <row r="6" spans="1:14" x14ac:dyDescent="0.25">
      <c r="A6" s="2"/>
      <c r="B6" s="2" t="s">
        <v>46</v>
      </c>
      <c r="C6" s="2"/>
      <c r="D6" s="2"/>
      <c r="E6" s="2"/>
      <c r="G6" s="28" t="s">
        <v>31</v>
      </c>
      <c r="H6" s="29"/>
      <c r="I6" s="30"/>
    </row>
    <row r="7" spans="1:14" x14ac:dyDescent="0.25">
      <c r="A7" s="3" t="s">
        <v>4</v>
      </c>
      <c r="B7" s="3" t="s">
        <v>5</v>
      </c>
      <c r="C7" s="3" t="s">
        <v>6</v>
      </c>
      <c r="D7" s="3" t="s">
        <v>7</v>
      </c>
      <c r="E7" s="3" t="s">
        <v>8</v>
      </c>
      <c r="G7" s="224" t="s">
        <v>32</v>
      </c>
      <c r="H7" s="225"/>
      <c r="I7" s="226"/>
    </row>
    <row r="8" spans="1:14" x14ac:dyDescent="0.25">
      <c r="A8" s="4" t="s">
        <v>18</v>
      </c>
      <c r="B8" s="50"/>
      <c r="C8" s="50"/>
      <c r="D8" s="50"/>
      <c r="E8" s="50"/>
      <c r="G8" s="224"/>
      <c r="H8" s="225"/>
      <c r="I8" s="226"/>
    </row>
    <row r="9" spans="1:14" x14ac:dyDescent="0.25">
      <c r="A9" s="4" t="s">
        <v>19</v>
      </c>
      <c r="B9" s="46">
        <v>12.867304754736253</v>
      </c>
      <c r="C9" s="46">
        <v>37.618520905898457</v>
      </c>
      <c r="D9" s="46">
        <v>5.0522118900998558</v>
      </c>
      <c r="E9" s="46">
        <v>-12.054331993286372</v>
      </c>
      <c r="G9" s="224"/>
      <c r="H9" s="225"/>
      <c r="I9" s="226"/>
    </row>
    <row r="10" spans="1:14" x14ac:dyDescent="0.25">
      <c r="A10" s="4" t="s">
        <v>20</v>
      </c>
      <c r="B10" s="46">
        <v>10.137968461612168</v>
      </c>
      <c r="C10" s="50"/>
      <c r="D10" s="50"/>
      <c r="E10" s="50"/>
      <c r="G10" s="224"/>
      <c r="H10" s="225"/>
      <c r="I10" s="226"/>
    </row>
    <row r="11" spans="1:14" x14ac:dyDescent="0.25">
      <c r="A11" s="4" t="s">
        <v>21</v>
      </c>
      <c r="B11" s="50"/>
      <c r="C11" s="50"/>
      <c r="D11" s="47">
        <v>-9.3090722493618934</v>
      </c>
      <c r="E11" s="47">
        <v>-8.3361834093794265</v>
      </c>
      <c r="G11" s="224"/>
      <c r="H11" s="225"/>
      <c r="I11" s="226"/>
    </row>
    <row r="12" spans="1:14" x14ac:dyDescent="0.25">
      <c r="A12" s="4" t="s">
        <v>22</v>
      </c>
      <c r="B12" s="47">
        <v>-11.754994063580849</v>
      </c>
      <c r="C12" s="47">
        <v>-13.938947023577786</v>
      </c>
      <c r="D12" s="47">
        <v>2.2330988109671379</v>
      </c>
      <c r="E12" s="47">
        <v>-27.80055111985298</v>
      </c>
      <c r="G12" s="31"/>
      <c r="H12" s="32"/>
      <c r="I12" s="33"/>
    </row>
    <row r="13" spans="1:14" x14ac:dyDescent="0.25">
      <c r="A13" s="4" t="s">
        <v>23</v>
      </c>
      <c r="B13" s="47">
        <v>-41.43934114944787</v>
      </c>
      <c r="C13" s="47">
        <v>-31.844567691431159</v>
      </c>
      <c r="D13" s="47">
        <v>-26.363916903721375</v>
      </c>
      <c r="E13" s="47">
        <v>-5.9030930165721029</v>
      </c>
      <c r="G13" s="233" t="s">
        <v>33</v>
      </c>
      <c r="H13" s="234"/>
      <c r="I13" s="235"/>
    </row>
    <row r="14" spans="1:14" x14ac:dyDescent="0.25">
      <c r="A14" s="4" t="s">
        <v>24</v>
      </c>
      <c r="B14" s="47">
        <v>32.748910088356944</v>
      </c>
      <c r="C14" s="47">
        <v>72.606223244776885</v>
      </c>
      <c r="D14" s="47">
        <v>25.983275454474676</v>
      </c>
      <c r="E14" s="47">
        <v>8.8212429760395228</v>
      </c>
      <c r="G14" s="233" t="s">
        <v>36</v>
      </c>
      <c r="H14" s="234"/>
      <c r="I14" s="235"/>
    </row>
    <row r="15" spans="1:14" x14ac:dyDescent="0.25">
      <c r="A15" s="4" t="s">
        <v>25</v>
      </c>
      <c r="B15" s="47">
        <v>-12.130221738206215</v>
      </c>
      <c r="C15" s="47">
        <v>-38.454951616221123</v>
      </c>
      <c r="D15" s="47">
        <v>-34.072851226697644</v>
      </c>
      <c r="E15" s="47">
        <v>-25.583191546972316</v>
      </c>
      <c r="G15" s="236" t="s">
        <v>34</v>
      </c>
      <c r="H15" s="237"/>
      <c r="I15" s="238"/>
    </row>
    <row r="16" spans="1:14" x14ac:dyDescent="0.25">
      <c r="A16" s="4" t="s">
        <v>26</v>
      </c>
      <c r="B16" s="47">
        <v>-26.304091948043784</v>
      </c>
      <c r="C16" s="47">
        <v>-17.348852036620322</v>
      </c>
      <c r="D16" s="50"/>
      <c r="E16" s="50"/>
      <c r="G16" s="236" t="s">
        <v>35</v>
      </c>
      <c r="H16" s="237"/>
      <c r="I16" s="238"/>
    </row>
    <row r="17" spans="1:13" x14ac:dyDescent="0.25">
      <c r="A17" s="4" t="s">
        <v>27</v>
      </c>
      <c r="B17" s="50"/>
      <c r="C17" s="50"/>
      <c r="D17" s="48">
        <v>-8.2150615873825323</v>
      </c>
      <c r="E17" s="48">
        <v>6.2832991294263341</v>
      </c>
      <c r="G17" s="230" t="s">
        <v>37</v>
      </c>
      <c r="H17" s="231"/>
      <c r="I17" s="232"/>
    </row>
    <row r="18" spans="1:13" ht="15.75" thickBot="1" x14ac:dyDescent="0.3">
      <c r="A18" s="4" t="s">
        <v>28</v>
      </c>
      <c r="B18" s="48">
        <v>5.4599293798295756</v>
      </c>
      <c r="C18" s="48">
        <v>-7.6774196890252551</v>
      </c>
      <c r="D18" s="48">
        <v>0.21856677954881221</v>
      </c>
      <c r="E18" s="48">
        <v>5.1837897469002359</v>
      </c>
      <c r="G18" s="239" t="s">
        <v>38</v>
      </c>
      <c r="H18" s="240"/>
      <c r="I18" s="241"/>
    </row>
    <row r="19" spans="1:13" x14ac:dyDescent="0.25">
      <c r="A19" s="4" t="s">
        <v>29</v>
      </c>
      <c r="B19" s="48">
        <v>6.025356259293746</v>
      </c>
      <c r="C19" s="48">
        <v>-1.4835220784017666</v>
      </c>
      <c r="D19" s="48">
        <v>18.222296094340116</v>
      </c>
      <c r="E19" s="48">
        <v>-12.922138731994902</v>
      </c>
    </row>
    <row r="20" spans="1:13" x14ac:dyDescent="0.25">
      <c r="A20" s="4" t="s">
        <v>30</v>
      </c>
      <c r="B20" s="48">
        <v>-1.4677710824561374</v>
      </c>
      <c r="C20" s="48">
        <v>2.3296018958145259</v>
      </c>
      <c r="D20" s="48">
        <v>-12.923050584863516</v>
      </c>
      <c r="E20" s="48">
        <v>-8.54363404006655</v>
      </c>
    </row>
    <row r="21" spans="1:13" x14ac:dyDescent="0.25">
      <c r="A21" s="183" t="s">
        <v>262</v>
      </c>
      <c r="B21" s="48">
        <v>-25.814911851361433</v>
      </c>
      <c r="C21" s="48">
        <v>-15.251871585047239</v>
      </c>
      <c r="D21" s="48">
        <v>-0.36110707444304557</v>
      </c>
      <c r="E21" s="48">
        <v>-1.9688824814714345</v>
      </c>
    </row>
    <row r="22" spans="1:13" x14ac:dyDescent="0.25">
      <c r="A22" s="180" t="s">
        <v>264</v>
      </c>
      <c r="B22" s="49">
        <v>3.4578614954232645</v>
      </c>
      <c r="C22" s="49">
        <v>-4.0127429015747502</v>
      </c>
      <c r="D22" s="49">
        <v>-10.788727515848995</v>
      </c>
      <c r="E22" s="49">
        <v>-6.0048476912672903</v>
      </c>
    </row>
    <row r="24" spans="1:13" ht="15.75" thickBot="1" x14ac:dyDescent="0.3">
      <c r="A24" s="45" t="s">
        <v>228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2"/>
      <c r="B25" s="2" t="s">
        <v>46</v>
      </c>
      <c r="C25" s="2"/>
      <c r="D25" s="2"/>
      <c r="E25" s="2"/>
      <c r="G25" s="28" t="s">
        <v>31</v>
      </c>
      <c r="H25" s="29"/>
      <c r="I25" s="30"/>
    </row>
    <row r="26" spans="1:13" x14ac:dyDescent="0.25">
      <c r="A26" s="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G26" s="224" t="s">
        <v>39</v>
      </c>
      <c r="H26" s="225"/>
      <c r="I26" s="226"/>
    </row>
    <row r="27" spans="1:13" x14ac:dyDescent="0.25">
      <c r="A27" s="4" t="s">
        <v>18</v>
      </c>
      <c r="B27" s="35"/>
      <c r="C27" s="35"/>
      <c r="D27" s="35"/>
      <c r="E27" s="35"/>
      <c r="G27" s="224"/>
      <c r="H27" s="225"/>
      <c r="I27" s="226"/>
    </row>
    <row r="28" spans="1:13" x14ac:dyDescent="0.25">
      <c r="A28" s="4" t="s">
        <v>19</v>
      </c>
      <c r="B28" s="35">
        <v>13.12976597289528</v>
      </c>
      <c r="C28" s="35">
        <v>39.02665989069547</v>
      </c>
      <c r="D28" s="35">
        <v>5.544543246310818</v>
      </c>
      <c r="E28" s="35">
        <v>-11.017057265939812</v>
      </c>
      <c r="G28" s="224"/>
      <c r="H28" s="225"/>
      <c r="I28" s="226"/>
    </row>
    <row r="29" spans="1:13" x14ac:dyDescent="0.25">
      <c r="A29" s="4" t="s">
        <v>20</v>
      </c>
      <c r="B29" s="35">
        <v>11.105960751658394</v>
      </c>
      <c r="C29" s="35">
        <v>-13.560929873450544</v>
      </c>
      <c r="D29" s="35">
        <v>-12.432058949737613</v>
      </c>
      <c r="E29" s="35">
        <v>2.1193918490817865</v>
      </c>
      <c r="G29" s="224"/>
      <c r="H29" s="225"/>
      <c r="I29" s="226"/>
    </row>
    <row r="30" spans="1:13" x14ac:dyDescent="0.25">
      <c r="A30" s="4" t="s">
        <v>21</v>
      </c>
      <c r="B30" s="35">
        <v>2.3062284713788239</v>
      </c>
      <c r="C30" s="35">
        <v>0.81810363165959465</v>
      </c>
      <c r="D30" s="35">
        <v>-6.2422269678834796</v>
      </c>
      <c r="E30" s="35">
        <v>-7.0186225410692522</v>
      </c>
      <c r="G30" s="224"/>
      <c r="H30" s="225"/>
      <c r="I30" s="226"/>
    </row>
    <row r="31" spans="1:13" ht="15.75" thickBot="1" x14ac:dyDescent="0.3">
      <c r="A31" s="4" t="s">
        <v>22</v>
      </c>
      <c r="B31" s="35">
        <v>-10.588372896476606</v>
      </c>
      <c r="C31" s="35">
        <v>-15.061860018220031</v>
      </c>
      <c r="D31" s="35">
        <v>7.2271292320363001</v>
      </c>
      <c r="E31" s="35">
        <v>-26.375491927665074</v>
      </c>
      <c r="G31" s="227"/>
      <c r="H31" s="228"/>
      <c r="I31" s="229"/>
    </row>
    <row r="32" spans="1:13" x14ac:dyDescent="0.25">
      <c r="A32" s="4" t="s">
        <v>23</v>
      </c>
      <c r="B32" s="35">
        <v>-42.048306203027018</v>
      </c>
      <c r="C32" s="35">
        <v>-31.066396126693508</v>
      </c>
      <c r="D32" s="35">
        <v>-27.199744356150688</v>
      </c>
      <c r="E32" s="35">
        <v>-6.4471883287566811</v>
      </c>
    </row>
    <row r="33" spans="1:5" x14ac:dyDescent="0.25">
      <c r="A33" s="4" t="s">
        <v>24</v>
      </c>
      <c r="B33" s="35">
        <v>35.668757666896987</v>
      </c>
      <c r="C33" s="35">
        <v>70.403991132287743</v>
      </c>
      <c r="D33" s="35">
        <v>26.069364711852149</v>
      </c>
      <c r="E33" s="35">
        <v>7.8844920915783767</v>
      </c>
    </row>
    <row r="34" spans="1:5" x14ac:dyDescent="0.25">
      <c r="A34" s="4" t="s">
        <v>25</v>
      </c>
      <c r="B34" s="35">
        <v>-13.352192557343356</v>
      </c>
      <c r="C34" s="35">
        <v>-37.812157932725022</v>
      </c>
      <c r="D34" s="35">
        <v>-34.043501824638398</v>
      </c>
      <c r="E34" s="35">
        <v>-24.334188278048352</v>
      </c>
    </row>
    <row r="35" spans="1:5" x14ac:dyDescent="0.25">
      <c r="A35" s="4" t="s">
        <v>26</v>
      </c>
      <c r="B35" s="35">
        <v>-24.458328633966865</v>
      </c>
      <c r="C35" s="35">
        <v>-18.233271747350642</v>
      </c>
      <c r="D35" s="35">
        <v>-30.490958383817357</v>
      </c>
      <c r="E35" s="35">
        <v>-23.581464335228453</v>
      </c>
    </row>
    <row r="36" spans="1:5" x14ac:dyDescent="0.25">
      <c r="A36" s="4" t="s">
        <v>27</v>
      </c>
      <c r="B36" s="35">
        <v>-18.595533569853572</v>
      </c>
      <c r="C36" s="35">
        <v>-14.267999310035295</v>
      </c>
      <c r="D36" s="35">
        <v>-9.921280126024568</v>
      </c>
      <c r="E36" s="35">
        <v>6.5738785156928436</v>
      </c>
    </row>
    <row r="37" spans="1:5" x14ac:dyDescent="0.25">
      <c r="A37" s="4" t="s">
        <v>28</v>
      </c>
      <c r="B37" s="35">
        <v>5.3765583298231556</v>
      </c>
      <c r="C37" s="35">
        <v>-8.6443076322450292</v>
      </c>
      <c r="D37" s="35">
        <v>-7.0386089414642417E-2</v>
      </c>
      <c r="E37" s="35">
        <v>5.9080932834380429</v>
      </c>
    </row>
    <row r="38" spans="1:5" x14ac:dyDescent="0.25">
      <c r="A38" s="4" t="s">
        <v>29</v>
      </c>
      <c r="B38" s="35">
        <v>7.9786600661899687</v>
      </c>
      <c r="C38" s="35">
        <v>6.6696199542226164</v>
      </c>
      <c r="D38" s="35">
        <v>23.512580904967038</v>
      </c>
      <c r="E38" s="35">
        <v>-10.507393246317831</v>
      </c>
    </row>
    <row r="39" spans="1:5" x14ac:dyDescent="0.25">
      <c r="A39" s="4" t="s">
        <v>30</v>
      </c>
      <c r="B39" s="35">
        <v>-3.7462703539169806</v>
      </c>
      <c r="C39" s="35">
        <v>0.48037237984137615</v>
      </c>
      <c r="D39" s="35">
        <v>-13.314382315438023</v>
      </c>
      <c r="E39" s="35">
        <v>-11.684731884582156</v>
      </c>
    </row>
    <row r="40" spans="1:5" x14ac:dyDescent="0.25">
      <c r="A40" s="183" t="s">
        <v>262</v>
      </c>
      <c r="B40" s="35">
        <v>-27.568918906846008</v>
      </c>
      <c r="C40" s="35">
        <v>-22.788610819172263</v>
      </c>
      <c r="D40" s="35">
        <v>2.8763940908528518</v>
      </c>
      <c r="E40" s="35">
        <v>-3.0564593335126733</v>
      </c>
    </row>
    <row r="41" spans="1:5" x14ac:dyDescent="0.25">
      <c r="A41" s="180" t="s">
        <v>264</v>
      </c>
      <c r="B41" s="36">
        <v>1.1655883035495362</v>
      </c>
      <c r="C41" s="36">
        <v>-3.8979527237357758</v>
      </c>
      <c r="D41" s="36">
        <v>-16.879978908613545</v>
      </c>
      <c r="E41" s="36">
        <v>0.11250875831125828</v>
      </c>
    </row>
  </sheetData>
  <mergeCells count="11">
    <mergeCell ref="G14:I14"/>
    <mergeCell ref="A1:K1"/>
    <mergeCell ref="A2:K2"/>
    <mergeCell ref="A3:K3"/>
    <mergeCell ref="G7:I11"/>
    <mergeCell ref="G13:I13"/>
    <mergeCell ref="G15:I15"/>
    <mergeCell ref="G16:I16"/>
    <mergeCell ref="G17:I17"/>
    <mergeCell ref="G18:I18"/>
    <mergeCell ref="G26:I31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9">
    <tabColor theme="3" tint="0.59999389629810485"/>
  </sheetPr>
  <dimension ref="A1:N41"/>
  <sheetViews>
    <sheetView showGridLines="0" zoomScale="70" zoomScaleNormal="70" workbookViewId="0">
      <selection sqref="A1:L1"/>
    </sheetView>
  </sheetViews>
  <sheetFormatPr defaultRowHeight="15" x14ac:dyDescent="0.25"/>
  <cols>
    <col min="1" max="1" width="8.625" customWidth="1"/>
    <col min="2" max="2" width="12.375" bestFit="1" customWidth="1"/>
    <col min="3" max="3" width="9.75" bestFit="1" customWidth="1"/>
    <col min="4" max="4" width="7" customWidth="1"/>
    <col min="7" max="7" width="10.875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4" x14ac:dyDescent="0.25">
      <c r="A3" s="223" t="s">
        <v>111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5" spans="1:14" ht="15.75" thickBot="1" x14ac:dyDescent="0.3">
      <c r="A5" s="51" t="s">
        <v>225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4" x14ac:dyDescent="0.25">
      <c r="A6" s="2"/>
      <c r="B6" s="2" t="s">
        <v>51</v>
      </c>
      <c r="C6" s="2"/>
      <c r="E6" s="28" t="s">
        <v>31</v>
      </c>
      <c r="F6" s="29"/>
      <c r="G6" s="30"/>
    </row>
    <row r="7" spans="1:14" x14ac:dyDescent="0.25">
      <c r="A7" s="3" t="s">
        <v>4</v>
      </c>
      <c r="B7" s="3" t="s">
        <v>5</v>
      </c>
      <c r="C7" s="3" t="s">
        <v>6</v>
      </c>
      <c r="E7" s="224" t="s">
        <v>32</v>
      </c>
      <c r="F7" s="225"/>
      <c r="G7" s="226"/>
    </row>
    <row r="8" spans="1:14" x14ac:dyDescent="0.25">
      <c r="A8" s="4" t="s">
        <v>18</v>
      </c>
      <c r="B8" s="63">
        <v>0.83369889399999997</v>
      </c>
      <c r="C8" s="63">
        <v>1.1603724609999999</v>
      </c>
      <c r="E8" s="224"/>
      <c r="F8" s="225"/>
      <c r="G8" s="226"/>
    </row>
    <row r="9" spans="1:14" x14ac:dyDescent="0.25">
      <c r="A9" s="4" t="s">
        <v>19</v>
      </c>
      <c r="B9" s="63">
        <v>1.0385929949999999</v>
      </c>
      <c r="C9" s="63">
        <v>1.1165524410000001</v>
      </c>
      <c r="E9" s="224"/>
      <c r="F9" s="225"/>
      <c r="G9" s="226"/>
    </row>
    <row r="10" spans="1:14" x14ac:dyDescent="0.25">
      <c r="A10" s="4" t="s">
        <v>20</v>
      </c>
      <c r="B10" s="39">
        <v>0.99278951500000001</v>
      </c>
      <c r="C10" s="64">
        <v>1.0081198659999999</v>
      </c>
      <c r="E10" s="224"/>
      <c r="F10" s="225"/>
      <c r="G10" s="226"/>
    </row>
    <row r="11" spans="1:14" x14ac:dyDescent="0.25">
      <c r="A11" s="4" t="s">
        <v>21</v>
      </c>
      <c r="B11" s="64">
        <v>0.94201806899999996</v>
      </c>
      <c r="C11" s="64">
        <v>0.92161837300000005</v>
      </c>
      <c r="E11" s="224"/>
      <c r="F11" s="225"/>
      <c r="G11" s="226"/>
    </row>
    <row r="12" spans="1:14" x14ac:dyDescent="0.25">
      <c r="A12" s="4" t="s">
        <v>22</v>
      </c>
      <c r="B12" s="64">
        <v>0.82459158300000002</v>
      </c>
      <c r="C12" s="64">
        <v>0.79898412500000004</v>
      </c>
      <c r="E12" s="31"/>
      <c r="F12" s="32"/>
      <c r="G12" s="33"/>
    </row>
    <row r="13" spans="1:14" x14ac:dyDescent="0.25">
      <c r="A13" s="4" t="s">
        <v>23</v>
      </c>
      <c r="B13" s="64">
        <v>0.51623128200000001</v>
      </c>
      <c r="C13" s="64">
        <v>0.657775059</v>
      </c>
      <c r="E13" s="233" t="s">
        <v>33</v>
      </c>
      <c r="F13" s="234"/>
      <c r="G13" s="235"/>
    </row>
    <row r="14" spans="1:14" x14ac:dyDescent="0.25">
      <c r="A14" s="4" t="s">
        <v>24</v>
      </c>
      <c r="B14" s="64">
        <v>0.78557123600000001</v>
      </c>
      <c r="C14" s="64">
        <v>0.76862181699999998</v>
      </c>
      <c r="E14" s="233" t="s">
        <v>36</v>
      </c>
      <c r="F14" s="234"/>
      <c r="G14" s="235"/>
    </row>
    <row r="15" spans="1:14" x14ac:dyDescent="0.25">
      <c r="A15" s="4" t="s">
        <v>25</v>
      </c>
      <c r="B15" s="64">
        <v>0.57715055199999998</v>
      </c>
      <c r="C15" s="64">
        <v>0.53938047600000005</v>
      </c>
      <c r="E15" s="236" t="s">
        <v>34</v>
      </c>
      <c r="F15" s="237"/>
      <c r="G15" s="238"/>
    </row>
    <row r="16" spans="1:14" x14ac:dyDescent="0.25">
      <c r="A16" s="4" t="s">
        <v>26</v>
      </c>
      <c r="B16" s="64">
        <v>0.44856378899999999</v>
      </c>
      <c r="C16" s="65">
        <v>0.39100869599999999</v>
      </c>
      <c r="E16" s="236" t="s">
        <v>35</v>
      </c>
      <c r="F16" s="237"/>
      <c r="G16" s="238"/>
    </row>
    <row r="17" spans="1:13" x14ac:dyDescent="0.25">
      <c r="A17" s="4" t="s">
        <v>27</v>
      </c>
      <c r="B17" s="65">
        <v>0.36619679900000002</v>
      </c>
      <c r="C17" s="65">
        <v>0.38474286400000002</v>
      </c>
      <c r="E17" s="230" t="s">
        <v>37</v>
      </c>
      <c r="F17" s="231"/>
      <c r="G17" s="232"/>
    </row>
    <row r="18" spans="1:13" ht="15.75" thickBot="1" x14ac:dyDescent="0.3">
      <c r="A18" s="4" t="s">
        <v>28</v>
      </c>
      <c r="B18" s="65">
        <v>0.36098233400000002</v>
      </c>
      <c r="C18" s="65">
        <v>0.39401902</v>
      </c>
      <c r="E18" s="239" t="s">
        <v>38</v>
      </c>
      <c r="F18" s="240"/>
      <c r="G18" s="241"/>
    </row>
    <row r="19" spans="1:13" x14ac:dyDescent="0.25">
      <c r="A19" s="4" t="s">
        <v>29</v>
      </c>
      <c r="B19" s="65">
        <v>0.365697196</v>
      </c>
      <c r="C19" s="65">
        <v>0.40150538499999999</v>
      </c>
    </row>
    <row r="20" spans="1:13" x14ac:dyDescent="0.25">
      <c r="A20" s="4" t="s">
        <v>30</v>
      </c>
      <c r="B20" s="65">
        <v>0.370566481</v>
      </c>
      <c r="C20" s="65">
        <v>0.35862208800000001</v>
      </c>
    </row>
    <row r="21" spans="1:13" x14ac:dyDescent="0.25">
      <c r="A21" s="183" t="s">
        <v>262</v>
      </c>
      <c r="B21" s="65">
        <v>0.29406745400000001</v>
      </c>
      <c r="C21" s="65">
        <v>0.35445675799999998</v>
      </c>
    </row>
    <row r="22" spans="1:13" x14ac:dyDescent="0.25">
      <c r="A22" s="180" t="s">
        <v>264</v>
      </c>
      <c r="B22" s="66">
        <v>0.29355325999999998</v>
      </c>
      <c r="C22" s="66">
        <v>0.32446432800000002</v>
      </c>
    </row>
    <row r="24" spans="1:13" ht="15.75" thickBot="1" x14ac:dyDescent="0.3">
      <c r="A24" s="51" t="s">
        <v>226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pans="1:13" x14ac:dyDescent="0.25">
      <c r="A25" s="2"/>
      <c r="B25" s="2" t="s">
        <v>51</v>
      </c>
      <c r="C25" s="2"/>
      <c r="E25" s="28" t="s">
        <v>31</v>
      </c>
      <c r="F25" s="29"/>
      <c r="G25" s="30"/>
    </row>
    <row r="26" spans="1:13" x14ac:dyDescent="0.25">
      <c r="A26" s="3" t="s">
        <v>4</v>
      </c>
      <c r="B26" s="3" t="s">
        <v>5</v>
      </c>
      <c r="C26" s="3" t="s">
        <v>6</v>
      </c>
      <c r="E26" s="224" t="s">
        <v>39</v>
      </c>
      <c r="F26" s="225"/>
      <c r="G26" s="226"/>
    </row>
    <row r="27" spans="1:13" x14ac:dyDescent="0.25">
      <c r="A27" s="4" t="s">
        <v>18</v>
      </c>
      <c r="B27" s="39">
        <v>0.83385384399999996</v>
      </c>
      <c r="C27" s="39">
        <v>1.165057923</v>
      </c>
      <c r="E27" s="224"/>
      <c r="F27" s="225"/>
      <c r="G27" s="226"/>
    </row>
    <row r="28" spans="1:13" x14ac:dyDescent="0.25">
      <c r="A28" s="4" t="s">
        <v>19</v>
      </c>
      <c r="B28" s="39">
        <v>1.045454866</v>
      </c>
      <c r="C28" s="39">
        <v>1.1302192550000001</v>
      </c>
      <c r="E28" s="224"/>
      <c r="F28" s="225"/>
      <c r="G28" s="226"/>
    </row>
    <row r="29" spans="1:13" x14ac:dyDescent="0.25">
      <c r="A29" s="4" t="s">
        <v>20</v>
      </c>
      <c r="B29" s="39">
        <v>1.025388164</v>
      </c>
      <c r="C29" s="39">
        <v>1.067058931</v>
      </c>
      <c r="E29" s="224"/>
      <c r="F29" s="225"/>
      <c r="G29" s="226"/>
    </row>
    <row r="30" spans="1:13" x14ac:dyDescent="0.25">
      <c r="A30" s="4" t="s">
        <v>21</v>
      </c>
      <c r="B30" s="39">
        <v>1.0418781290000001</v>
      </c>
      <c r="C30" s="39">
        <v>1.00059706</v>
      </c>
      <c r="E30" s="224"/>
      <c r="F30" s="225"/>
      <c r="G30" s="226"/>
    </row>
    <row r="31" spans="1:13" ht="15.75" thickBot="1" x14ac:dyDescent="0.3">
      <c r="A31" s="4" t="s">
        <v>22</v>
      </c>
      <c r="B31" s="39">
        <v>0.91602724300000005</v>
      </c>
      <c r="C31" s="39">
        <v>0.89978205499999997</v>
      </c>
      <c r="E31" s="227"/>
      <c r="F31" s="228"/>
      <c r="G31" s="229"/>
    </row>
    <row r="32" spans="1:13" x14ac:dyDescent="0.25">
      <c r="A32" s="4" t="s">
        <v>23</v>
      </c>
      <c r="B32" s="39">
        <v>0.57176922900000005</v>
      </c>
      <c r="C32" s="39">
        <v>0.73173503500000003</v>
      </c>
    </row>
    <row r="33" spans="1:3" x14ac:dyDescent="0.25">
      <c r="A33" s="4" t="s">
        <v>24</v>
      </c>
      <c r="B33" s="39">
        <v>0.87591483599999997</v>
      </c>
      <c r="C33" s="39">
        <v>0.85253842199999996</v>
      </c>
    </row>
    <row r="34" spans="1:3" x14ac:dyDescent="0.25">
      <c r="A34" s="4" t="s">
        <v>25</v>
      </c>
      <c r="B34" s="39">
        <v>0.63895678</v>
      </c>
      <c r="C34" s="39">
        <v>0.60312039200000001</v>
      </c>
    </row>
    <row r="35" spans="1:3" x14ac:dyDescent="0.25">
      <c r="A35" s="4" t="s">
        <v>26</v>
      </c>
      <c r="B35" s="39">
        <v>0.50129264799999995</v>
      </c>
      <c r="C35" s="39">
        <v>0.43970333499999997</v>
      </c>
    </row>
    <row r="36" spans="1:3" x14ac:dyDescent="0.25">
      <c r="A36" s="4" t="s">
        <v>27</v>
      </c>
      <c r="B36" s="39">
        <v>0.41915397900000001</v>
      </c>
      <c r="C36" s="39">
        <v>0.42858866200000001</v>
      </c>
    </row>
    <row r="37" spans="1:3" x14ac:dyDescent="0.25">
      <c r="A37" s="4" t="s">
        <v>28</v>
      </c>
      <c r="B37" s="39">
        <v>0.41089404699999998</v>
      </c>
      <c r="C37" s="39">
        <v>0.44101726899999999</v>
      </c>
    </row>
    <row r="38" spans="1:3" x14ac:dyDescent="0.25">
      <c r="A38" s="4" t="s">
        <v>29</v>
      </c>
      <c r="B38" s="39">
        <v>0.438193524</v>
      </c>
      <c r="C38" s="39">
        <v>0.46550166799999998</v>
      </c>
    </row>
    <row r="39" spans="1:3" x14ac:dyDescent="0.25">
      <c r="A39" s="4" t="s">
        <v>30</v>
      </c>
      <c r="B39" s="39">
        <v>0.434038547</v>
      </c>
      <c r="C39" s="39">
        <v>0.407362591</v>
      </c>
    </row>
    <row r="40" spans="1:3" x14ac:dyDescent="0.25">
      <c r="A40" s="183" t="s">
        <v>262</v>
      </c>
      <c r="B40" s="39">
        <v>0.32486721299999999</v>
      </c>
      <c r="C40" s="39">
        <v>0.40715984199999999</v>
      </c>
    </row>
    <row r="41" spans="1:3" x14ac:dyDescent="0.25">
      <c r="A41" s="180" t="s">
        <v>264</v>
      </c>
      <c r="B41" s="40">
        <v>0.32105369099999997</v>
      </c>
      <c r="C41" s="40">
        <v>0.37010493700000002</v>
      </c>
    </row>
  </sheetData>
  <mergeCells count="11">
    <mergeCell ref="E14:G14"/>
    <mergeCell ref="A1:L1"/>
    <mergeCell ref="A2:L2"/>
    <mergeCell ref="A3:L3"/>
    <mergeCell ref="E7:G11"/>
    <mergeCell ref="E13:G13"/>
    <mergeCell ref="E15:G15"/>
    <mergeCell ref="E16:G16"/>
    <mergeCell ref="E17:G17"/>
    <mergeCell ref="E18:G18"/>
    <mergeCell ref="E26:G31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0">
    <tabColor theme="3" tint="0.59999389629810485"/>
  </sheetPr>
  <dimension ref="A1:O41"/>
  <sheetViews>
    <sheetView showGridLines="0" zoomScale="70" zoomScaleNormal="70" workbookViewId="0">
      <selection activeCell="A2" sqref="A2:M2"/>
    </sheetView>
  </sheetViews>
  <sheetFormatPr defaultRowHeight="15" x14ac:dyDescent="0.25"/>
  <cols>
    <col min="1" max="1" width="6.25" customWidth="1"/>
    <col min="2" max="2" width="12.375" bestFit="1" customWidth="1"/>
    <col min="3" max="3" width="8.25" bestFit="1" customWidth="1"/>
    <col min="4" max="4" width="10.75" customWidth="1"/>
    <col min="7" max="7" width="11.25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x14ac:dyDescent="0.25">
      <c r="A3" s="223" t="s">
        <v>112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5" spans="1:14" ht="15.75" thickBot="1" x14ac:dyDescent="0.3">
      <c r="A5" s="51" t="s">
        <v>223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4" x14ac:dyDescent="0.25">
      <c r="A6" s="2"/>
      <c r="B6" s="2" t="s">
        <v>51</v>
      </c>
      <c r="C6" s="2"/>
      <c r="E6" s="28" t="s">
        <v>31</v>
      </c>
      <c r="F6" s="29"/>
      <c r="G6" s="30"/>
    </row>
    <row r="7" spans="1:14" x14ac:dyDescent="0.25">
      <c r="A7" s="3" t="s">
        <v>4</v>
      </c>
      <c r="B7" s="3" t="s">
        <v>5</v>
      </c>
      <c r="C7" s="3" t="s">
        <v>6</v>
      </c>
      <c r="E7" s="224" t="s">
        <v>32</v>
      </c>
      <c r="F7" s="225"/>
      <c r="G7" s="226"/>
    </row>
    <row r="8" spans="1:14" x14ac:dyDescent="0.25">
      <c r="A8" s="4" t="s">
        <v>18</v>
      </c>
      <c r="B8" s="50"/>
      <c r="C8" s="50"/>
      <c r="E8" s="224"/>
      <c r="F8" s="225"/>
      <c r="G8" s="226"/>
    </row>
    <row r="9" spans="1:14" x14ac:dyDescent="0.25">
      <c r="A9" s="4" t="s">
        <v>19</v>
      </c>
      <c r="B9" s="46">
        <v>24.576511073073348</v>
      </c>
      <c r="C9" s="46">
        <v>-3.7763753857305571</v>
      </c>
      <c r="E9" s="224"/>
      <c r="F9" s="225"/>
      <c r="G9" s="226"/>
    </row>
    <row r="10" spans="1:14" x14ac:dyDescent="0.25">
      <c r="A10" s="4" t="s">
        <v>20</v>
      </c>
      <c r="B10" s="50"/>
      <c r="C10" s="50"/>
      <c r="E10" s="224"/>
      <c r="F10" s="225"/>
      <c r="G10" s="226"/>
    </row>
    <row r="11" spans="1:14" x14ac:dyDescent="0.25">
      <c r="A11" s="4" t="s">
        <v>21</v>
      </c>
      <c r="B11" s="50"/>
      <c r="C11" s="47">
        <v>-8.5804769767328324</v>
      </c>
      <c r="E11" s="224"/>
      <c r="F11" s="225"/>
      <c r="G11" s="226"/>
    </row>
    <row r="12" spans="1:14" x14ac:dyDescent="0.25">
      <c r="A12" s="4" t="s">
        <v>22</v>
      </c>
      <c r="B12" s="47">
        <v>-12.465417582133442</v>
      </c>
      <c r="C12" s="47">
        <v>-13.306402258540906</v>
      </c>
      <c r="E12" s="31"/>
      <c r="F12" s="32"/>
      <c r="G12" s="33"/>
    </row>
    <row r="13" spans="1:14" x14ac:dyDescent="0.25">
      <c r="A13" s="4" t="s">
        <v>23</v>
      </c>
      <c r="B13" s="47">
        <v>-37.395518867429431</v>
      </c>
      <c r="C13" s="47">
        <v>-17.673575929934781</v>
      </c>
      <c r="E13" s="233" t="s">
        <v>33</v>
      </c>
      <c r="F13" s="234"/>
      <c r="G13" s="235"/>
    </row>
    <row r="14" spans="1:14" x14ac:dyDescent="0.25">
      <c r="A14" s="4" t="s">
        <v>24</v>
      </c>
      <c r="B14" s="47">
        <v>52.174279899605146</v>
      </c>
      <c r="C14" s="47">
        <v>16.851772727369397</v>
      </c>
      <c r="E14" s="233" t="s">
        <v>36</v>
      </c>
      <c r="F14" s="234"/>
      <c r="G14" s="235"/>
    </row>
    <row r="15" spans="1:14" x14ac:dyDescent="0.25">
      <c r="A15" s="4" t="s">
        <v>25</v>
      </c>
      <c r="B15" s="47">
        <v>-26.531099211478772</v>
      </c>
      <c r="C15" s="47">
        <v>-29.824984918428342</v>
      </c>
      <c r="E15" s="236" t="s">
        <v>34</v>
      </c>
      <c r="F15" s="237"/>
      <c r="G15" s="238"/>
    </row>
    <row r="16" spans="1:14" x14ac:dyDescent="0.25">
      <c r="A16" s="4" t="s">
        <v>26</v>
      </c>
      <c r="B16" s="47">
        <v>-22.279587631755394</v>
      </c>
      <c r="C16" s="50"/>
      <c r="E16" s="236" t="s">
        <v>35</v>
      </c>
      <c r="F16" s="237"/>
      <c r="G16" s="238"/>
    </row>
    <row r="17" spans="1:15" x14ac:dyDescent="0.25">
      <c r="A17" s="4" t="s">
        <v>27</v>
      </c>
      <c r="B17" s="50"/>
      <c r="C17" s="48">
        <v>-1.6024789382177773</v>
      </c>
      <c r="E17" s="230" t="s">
        <v>37</v>
      </c>
      <c r="F17" s="231"/>
      <c r="G17" s="232"/>
    </row>
    <row r="18" spans="1:15" ht="15.75" thickBot="1" x14ac:dyDescent="0.3">
      <c r="A18" s="4" t="s">
        <v>28</v>
      </c>
      <c r="B18" s="48">
        <v>-1.4239515512531886</v>
      </c>
      <c r="C18" s="48">
        <v>2.4110014422515702</v>
      </c>
      <c r="E18" s="239" t="s">
        <v>38</v>
      </c>
      <c r="F18" s="240"/>
      <c r="G18" s="241"/>
    </row>
    <row r="19" spans="1:15" x14ac:dyDescent="0.25">
      <c r="A19" s="4" t="s">
        <v>29</v>
      </c>
      <c r="B19" s="48">
        <v>1.3061198723370193</v>
      </c>
      <c r="C19" s="48">
        <v>1.9000009187373657</v>
      </c>
    </row>
    <row r="20" spans="1:15" x14ac:dyDescent="0.25">
      <c r="A20" s="4" t="s">
        <v>30</v>
      </c>
      <c r="B20" s="48">
        <v>1.3315073381093168</v>
      </c>
      <c r="C20" s="48">
        <v>-10.680628106644196</v>
      </c>
    </row>
    <row r="21" spans="1:15" x14ac:dyDescent="0.25">
      <c r="A21" s="183" t="s">
        <v>262</v>
      </c>
      <c r="B21" s="48">
        <v>-20.643806421336851</v>
      </c>
      <c r="C21" s="48">
        <v>-1.1614817211147432</v>
      </c>
    </row>
    <row r="22" spans="1:15" x14ac:dyDescent="0.25">
      <c r="A22" s="180" t="s">
        <v>264</v>
      </c>
      <c r="B22" s="49">
        <v>-0.17485580026139758</v>
      </c>
      <c r="C22" s="49">
        <v>-8.46152014965954</v>
      </c>
    </row>
    <row r="24" spans="1:15" ht="15.75" thickBot="1" x14ac:dyDescent="0.3">
      <c r="A24" s="51" t="s">
        <v>224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spans="1:15" x14ac:dyDescent="0.25">
      <c r="A25" s="2"/>
      <c r="B25" s="2" t="s">
        <v>51</v>
      </c>
      <c r="C25" s="2"/>
      <c r="E25" s="28" t="s">
        <v>31</v>
      </c>
      <c r="F25" s="29"/>
      <c r="G25" s="30"/>
    </row>
    <row r="26" spans="1:15" x14ac:dyDescent="0.25">
      <c r="A26" s="3" t="s">
        <v>4</v>
      </c>
      <c r="B26" s="3" t="s">
        <v>5</v>
      </c>
      <c r="C26" s="3" t="s">
        <v>6</v>
      </c>
      <c r="E26" s="224" t="s">
        <v>39</v>
      </c>
      <c r="F26" s="225"/>
      <c r="G26" s="226"/>
    </row>
    <row r="27" spans="1:15" x14ac:dyDescent="0.25">
      <c r="A27" s="4" t="s">
        <v>18</v>
      </c>
      <c r="B27" s="35"/>
      <c r="C27" s="35"/>
      <c r="E27" s="224"/>
      <c r="F27" s="225"/>
      <c r="G27" s="226"/>
    </row>
    <row r="28" spans="1:15" x14ac:dyDescent="0.25">
      <c r="A28" s="4" t="s">
        <v>19</v>
      </c>
      <c r="B28" s="35">
        <v>25.376272295507963</v>
      </c>
      <c r="C28" s="35">
        <v>-2.990294929739723</v>
      </c>
      <c r="E28" s="224"/>
      <c r="F28" s="225"/>
      <c r="G28" s="226"/>
    </row>
    <row r="29" spans="1:15" x14ac:dyDescent="0.25">
      <c r="A29" s="4" t="s">
        <v>20</v>
      </c>
      <c r="B29" s="35">
        <v>-1.9194230810534174</v>
      </c>
      <c r="C29" s="35">
        <v>-5.5883248954204046</v>
      </c>
      <c r="E29" s="224"/>
      <c r="F29" s="225"/>
      <c r="G29" s="226"/>
    </row>
    <row r="30" spans="1:15" x14ac:dyDescent="0.25">
      <c r="A30" s="4" t="s">
        <v>21</v>
      </c>
      <c r="B30" s="35">
        <v>1.6081680654156827</v>
      </c>
      <c r="C30" s="35">
        <v>-6.2285098853645193</v>
      </c>
      <c r="E30" s="224"/>
      <c r="F30" s="225"/>
      <c r="G30" s="226"/>
    </row>
    <row r="31" spans="1:15" ht="15.75" thickBot="1" x14ac:dyDescent="0.3">
      <c r="A31" s="4" t="s">
        <v>22</v>
      </c>
      <c r="B31" s="35">
        <v>-12.079232925331906</v>
      </c>
      <c r="C31" s="35">
        <v>-10.075484831026793</v>
      </c>
      <c r="E31" s="227"/>
      <c r="F31" s="228"/>
      <c r="G31" s="229"/>
    </row>
    <row r="32" spans="1:15" x14ac:dyDescent="0.25">
      <c r="A32" s="4" t="s">
        <v>23</v>
      </c>
      <c r="B32" s="35">
        <v>-37.581634894673101</v>
      </c>
      <c r="C32" s="35">
        <v>-18.676413812231441</v>
      </c>
    </row>
    <row r="33" spans="1:3" x14ac:dyDescent="0.25">
      <c r="A33" s="4" t="s">
        <v>24</v>
      </c>
      <c r="B33" s="35">
        <v>53.193769719286507</v>
      </c>
      <c r="C33" s="35">
        <v>16.509170836681331</v>
      </c>
    </row>
    <row r="34" spans="1:3" x14ac:dyDescent="0.25">
      <c r="A34" s="4" t="s">
        <v>25</v>
      </c>
      <c r="B34" s="35">
        <v>-27.052636427772526</v>
      </c>
      <c r="C34" s="35">
        <v>-29.255928362135442</v>
      </c>
    </row>
    <row r="35" spans="1:3" x14ac:dyDescent="0.25">
      <c r="A35" s="4" t="s">
        <v>26</v>
      </c>
      <c r="B35" s="35">
        <v>-21.545139876283969</v>
      </c>
      <c r="C35" s="35">
        <v>-27.095263096327216</v>
      </c>
    </row>
    <row r="36" spans="1:3" x14ac:dyDescent="0.25">
      <c r="A36" s="4" t="s">
        <v>27</v>
      </c>
      <c r="B36" s="35">
        <v>-16.385372761341589</v>
      </c>
      <c r="C36" s="35">
        <v>-2.5277663632003122</v>
      </c>
    </row>
    <row r="37" spans="1:3" x14ac:dyDescent="0.25">
      <c r="A37" s="4" t="s">
        <v>28</v>
      </c>
      <c r="B37" s="35">
        <v>-1.9706199663680257</v>
      </c>
      <c r="C37" s="35">
        <v>2.8998916914885653</v>
      </c>
    </row>
    <row r="38" spans="1:3" x14ac:dyDescent="0.25">
      <c r="A38" s="4" t="s">
        <v>29</v>
      </c>
      <c r="B38" s="35">
        <v>6.6439212734566544</v>
      </c>
      <c r="C38" s="35">
        <v>5.5518005123740277</v>
      </c>
    </row>
    <row r="39" spans="1:3" x14ac:dyDescent="0.25">
      <c r="A39" s="4" t="s">
        <v>30</v>
      </c>
      <c r="B39" s="35">
        <v>-0.94820593469108205</v>
      </c>
      <c r="C39" s="35">
        <v>-12.489552883836275</v>
      </c>
    </row>
    <row r="40" spans="1:3" x14ac:dyDescent="0.25">
      <c r="A40" s="183" t="s">
        <v>262</v>
      </c>
      <c r="B40" s="35">
        <v>-25.152451263735344</v>
      </c>
      <c r="C40" s="35">
        <v>-4.9771138656173886E-2</v>
      </c>
    </row>
    <row r="41" spans="1:3" x14ac:dyDescent="0.25">
      <c r="A41" s="180" t="s">
        <v>264</v>
      </c>
      <c r="B41" s="36">
        <v>-1.1738709994104646</v>
      </c>
      <c r="C41" s="36">
        <v>-9.1008250759661014</v>
      </c>
    </row>
  </sheetData>
  <mergeCells count="11">
    <mergeCell ref="E14:G14"/>
    <mergeCell ref="A1:M1"/>
    <mergeCell ref="A2:M2"/>
    <mergeCell ref="A3:M3"/>
    <mergeCell ref="E7:G11"/>
    <mergeCell ref="E13:G13"/>
    <mergeCell ref="E15:G15"/>
    <mergeCell ref="E16:G16"/>
    <mergeCell ref="E17:G17"/>
    <mergeCell ref="E18:G18"/>
    <mergeCell ref="E26:G31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1">
    <tabColor theme="3" tint="0.59999389629810485"/>
  </sheetPr>
  <dimension ref="A1:N39"/>
  <sheetViews>
    <sheetView showGridLines="0" zoomScale="70" zoomScaleNormal="70" workbookViewId="0">
      <selection activeCell="N1" sqref="N1"/>
    </sheetView>
  </sheetViews>
  <sheetFormatPr defaultRowHeight="15" x14ac:dyDescent="0.25"/>
  <cols>
    <col min="2" max="2" width="37.125" bestFit="1" customWidth="1"/>
    <col min="4" max="5" width="11.625" customWidth="1"/>
    <col min="6" max="6" width="12" customWidth="1"/>
    <col min="7" max="7" width="13.25" customWidth="1"/>
    <col min="9" max="9" width="11.125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x14ac:dyDescent="0.25">
      <c r="A3" s="223" t="s">
        <v>273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5" spans="1:14" ht="15.75" thickBot="1" x14ac:dyDescent="0.3">
      <c r="A5" s="120" t="s">
        <v>221</v>
      </c>
      <c r="B5" s="120"/>
      <c r="C5" s="51"/>
      <c r="D5" s="51"/>
      <c r="E5" s="51"/>
      <c r="F5" s="51"/>
      <c r="G5" s="51"/>
      <c r="H5" s="51"/>
      <c r="I5" s="51"/>
      <c r="J5" s="51"/>
      <c r="K5" s="51"/>
    </row>
    <row r="6" spans="1:14" x14ac:dyDescent="0.25">
      <c r="A6" s="121" t="s">
        <v>4</v>
      </c>
      <c r="B6" s="122" t="s">
        <v>268</v>
      </c>
      <c r="D6" s="28" t="s">
        <v>31</v>
      </c>
      <c r="E6" s="29"/>
      <c r="F6" s="30"/>
    </row>
    <row r="7" spans="1:14" x14ac:dyDescent="0.25">
      <c r="A7" s="123" t="s">
        <v>18</v>
      </c>
      <c r="B7" s="128">
        <v>0.98728801799999999</v>
      </c>
      <c r="D7" s="224" t="s">
        <v>32</v>
      </c>
      <c r="E7" s="225"/>
      <c r="F7" s="226"/>
    </row>
    <row r="8" spans="1:14" x14ac:dyDescent="0.25">
      <c r="A8" s="123" t="s">
        <v>19</v>
      </c>
      <c r="B8" s="128">
        <v>1.0808206140000001</v>
      </c>
      <c r="D8" s="224"/>
      <c r="E8" s="225"/>
      <c r="F8" s="226"/>
    </row>
    <row r="9" spans="1:14" x14ac:dyDescent="0.25">
      <c r="A9" s="123" t="s">
        <v>20</v>
      </c>
      <c r="B9" s="129">
        <v>1.0015120120000001</v>
      </c>
      <c r="D9" s="224"/>
      <c r="E9" s="225"/>
      <c r="F9" s="226"/>
    </row>
    <row r="10" spans="1:14" x14ac:dyDescent="0.25">
      <c r="A10" s="123" t="s">
        <v>21</v>
      </c>
      <c r="B10" s="130">
        <v>0.93202434999999995</v>
      </c>
      <c r="D10" s="224"/>
      <c r="E10" s="225"/>
      <c r="F10" s="226"/>
    </row>
    <row r="11" spans="1:14" x14ac:dyDescent="0.25">
      <c r="A11" s="123" t="s">
        <v>22</v>
      </c>
      <c r="B11" s="130">
        <v>0.81134680699999995</v>
      </c>
      <c r="D11" s="224"/>
      <c r="E11" s="225"/>
      <c r="F11" s="226"/>
    </row>
    <row r="12" spans="1:14" x14ac:dyDescent="0.25">
      <c r="A12" s="123" t="s">
        <v>23</v>
      </c>
      <c r="B12" s="130">
        <v>0.58429113499999996</v>
      </c>
      <c r="D12" s="31"/>
      <c r="E12" s="32"/>
      <c r="F12" s="33"/>
    </row>
    <row r="13" spans="1:14" x14ac:dyDescent="0.25">
      <c r="A13" s="123" t="s">
        <v>24</v>
      </c>
      <c r="B13" s="130">
        <v>0.77611724800000004</v>
      </c>
      <c r="D13" s="233" t="s">
        <v>33</v>
      </c>
      <c r="E13" s="234"/>
      <c r="F13" s="235"/>
    </row>
    <row r="14" spans="1:14" x14ac:dyDescent="0.25">
      <c r="A14" s="123" t="s">
        <v>25</v>
      </c>
      <c r="B14" s="130">
        <v>0.55789328299999996</v>
      </c>
      <c r="D14" s="233" t="s">
        <v>36</v>
      </c>
      <c r="E14" s="234"/>
      <c r="F14" s="235"/>
    </row>
    <row r="15" spans="1:14" x14ac:dyDescent="0.25">
      <c r="A15" s="123" t="s">
        <v>26</v>
      </c>
      <c r="B15" s="129">
        <v>0.40495594800000001</v>
      </c>
      <c r="D15" s="236" t="s">
        <v>34</v>
      </c>
      <c r="E15" s="237"/>
      <c r="F15" s="238"/>
    </row>
    <row r="16" spans="1:14" x14ac:dyDescent="0.25">
      <c r="A16" s="123" t="s">
        <v>27</v>
      </c>
      <c r="B16" s="131">
        <v>0.37593580799999998</v>
      </c>
      <c r="D16" s="236" t="s">
        <v>35</v>
      </c>
      <c r="E16" s="237"/>
      <c r="F16" s="238"/>
    </row>
    <row r="17" spans="1:11" x14ac:dyDescent="0.25">
      <c r="A17" s="123" t="s">
        <v>28</v>
      </c>
      <c r="B17" s="131">
        <v>0.377189785</v>
      </c>
      <c r="D17" s="230" t="s">
        <v>37</v>
      </c>
      <c r="E17" s="231"/>
      <c r="F17" s="232"/>
    </row>
    <row r="18" spans="1:11" ht="15.75" thickBot="1" x14ac:dyDescent="0.3">
      <c r="A18" s="123" t="s">
        <v>29</v>
      </c>
      <c r="B18" s="131">
        <v>0.384068083</v>
      </c>
      <c r="D18" s="239" t="s">
        <v>38</v>
      </c>
      <c r="E18" s="240"/>
      <c r="F18" s="241"/>
    </row>
    <row r="19" spans="1:11" x14ac:dyDescent="0.25">
      <c r="A19" s="123" t="s">
        <v>30</v>
      </c>
      <c r="B19" s="131">
        <v>0.36434729399999999</v>
      </c>
    </row>
    <row r="20" spans="1:11" x14ac:dyDescent="0.25">
      <c r="A20" s="200" t="s">
        <v>262</v>
      </c>
      <c r="B20" s="131">
        <v>0.32167327600000001</v>
      </c>
      <c r="D20" s="118"/>
      <c r="E20" s="119"/>
    </row>
    <row r="21" spans="1:11" x14ac:dyDescent="0.25">
      <c r="A21" s="181" t="s">
        <v>264</v>
      </c>
      <c r="B21" s="132">
        <v>0.30840040400000002</v>
      </c>
      <c r="F21" s="116"/>
      <c r="G21" s="117"/>
    </row>
    <row r="23" spans="1:11" ht="15.75" thickBot="1" x14ac:dyDescent="0.3">
      <c r="A23" s="51" t="s">
        <v>222</v>
      </c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pans="1:11" x14ac:dyDescent="0.25">
      <c r="A24" s="121" t="s">
        <v>4</v>
      </c>
      <c r="B24" s="122" t="str">
        <f>B6</f>
        <v>Período de janeiro a dezembro</v>
      </c>
      <c r="D24" s="28" t="s">
        <v>31</v>
      </c>
      <c r="E24" s="29"/>
      <c r="F24" s="30"/>
    </row>
    <row r="25" spans="1:11" x14ac:dyDescent="0.25">
      <c r="A25" s="123" t="s">
        <v>18</v>
      </c>
      <c r="B25" s="126">
        <v>0.98944949699999996</v>
      </c>
      <c r="D25" s="224" t="s">
        <v>39</v>
      </c>
      <c r="E25" s="225"/>
      <c r="F25" s="226"/>
    </row>
    <row r="26" spans="1:11" x14ac:dyDescent="0.25">
      <c r="A26" s="123" t="s">
        <v>19</v>
      </c>
      <c r="B26" s="126">
        <v>1.0912174450000001</v>
      </c>
      <c r="D26" s="224"/>
      <c r="E26" s="225"/>
      <c r="F26" s="226"/>
    </row>
    <row r="27" spans="1:11" x14ac:dyDescent="0.25">
      <c r="A27" s="123" t="s">
        <v>20</v>
      </c>
      <c r="B27" s="126">
        <v>1.0472191280000001</v>
      </c>
      <c r="D27" s="224"/>
      <c r="E27" s="225"/>
      <c r="F27" s="226"/>
    </row>
    <row r="28" spans="1:11" x14ac:dyDescent="0.25">
      <c r="A28" s="123" t="s">
        <v>21</v>
      </c>
      <c r="B28" s="126">
        <v>1.0207126</v>
      </c>
      <c r="D28" s="224"/>
      <c r="E28" s="225"/>
      <c r="F28" s="226"/>
    </row>
    <row r="29" spans="1:11" x14ac:dyDescent="0.25">
      <c r="A29" s="123" t="s">
        <v>22</v>
      </c>
      <c r="B29" s="126">
        <v>0.90787398699999999</v>
      </c>
      <c r="D29" s="224"/>
      <c r="E29" s="225"/>
      <c r="F29" s="226"/>
    </row>
    <row r="30" spans="1:11" ht="15.75" thickBot="1" x14ac:dyDescent="0.3">
      <c r="A30" s="123" t="s">
        <v>23</v>
      </c>
      <c r="B30" s="126">
        <v>0.64888966999999997</v>
      </c>
      <c r="D30" s="227"/>
      <c r="E30" s="228"/>
      <c r="F30" s="229"/>
    </row>
    <row r="31" spans="1:11" x14ac:dyDescent="0.25">
      <c r="A31" s="123" t="s">
        <v>24</v>
      </c>
      <c r="B31" s="126">
        <v>0.86305058300000004</v>
      </c>
      <c r="D31" s="118"/>
      <c r="E31" s="119"/>
    </row>
    <row r="32" spans="1:11" x14ac:dyDescent="0.25">
      <c r="A32" s="123" t="s">
        <v>25</v>
      </c>
      <c r="B32" s="126">
        <v>0.62056736700000004</v>
      </c>
      <c r="D32" s="118"/>
      <c r="E32" s="119"/>
    </row>
    <row r="33" spans="1:5" x14ac:dyDescent="0.25">
      <c r="A33" s="123" t="s">
        <v>26</v>
      </c>
      <c r="B33" s="126">
        <v>0.46676778699999999</v>
      </c>
      <c r="D33" s="118"/>
      <c r="E33" s="119"/>
    </row>
    <row r="34" spans="1:5" x14ac:dyDescent="0.25">
      <c r="A34" s="123" t="s">
        <v>27</v>
      </c>
      <c r="B34" s="126">
        <v>0.424123472</v>
      </c>
      <c r="D34" s="118"/>
      <c r="E34" s="119"/>
    </row>
    <row r="35" spans="1:5" x14ac:dyDescent="0.25">
      <c r="A35" s="123" t="s">
        <v>28</v>
      </c>
      <c r="B35" s="126">
        <v>0.42573681499999999</v>
      </c>
      <c r="D35" s="118"/>
      <c r="E35" s="119"/>
    </row>
    <row r="36" spans="1:5" x14ac:dyDescent="0.25">
      <c r="A36" s="123" t="s">
        <v>29</v>
      </c>
      <c r="B36" s="126">
        <v>0.45238550700000002</v>
      </c>
      <c r="D36" s="118"/>
      <c r="E36" s="119"/>
    </row>
    <row r="37" spans="1:5" x14ac:dyDescent="0.25">
      <c r="A37" s="123" t="s">
        <v>30</v>
      </c>
      <c r="B37" s="126">
        <v>0.42039675799999998</v>
      </c>
      <c r="D37" s="118"/>
      <c r="E37" s="119"/>
    </row>
    <row r="38" spans="1:5" x14ac:dyDescent="0.25">
      <c r="A38" s="200" t="s">
        <v>262</v>
      </c>
      <c r="B38" s="126">
        <v>0.362137396</v>
      </c>
      <c r="D38" s="118"/>
      <c r="E38" s="119"/>
    </row>
    <row r="39" spans="1:5" x14ac:dyDescent="0.25">
      <c r="A39" s="181" t="s">
        <v>264</v>
      </c>
      <c r="B39" s="127">
        <v>0.34371375199999998</v>
      </c>
    </row>
  </sheetData>
  <mergeCells count="11">
    <mergeCell ref="D14:F14"/>
    <mergeCell ref="A1:M1"/>
    <mergeCell ref="A2:M2"/>
    <mergeCell ref="A3:M3"/>
    <mergeCell ref="D7:F11"/>
    <mergeCell ref="D13:F13"/>
    <mergeCell ref="D15:F15"/>
    <mergeCell ref="D16:F16"/>
    <mergeCell ref="D17:F17"/>
    <mergeCell ref="D18:F18"/>
    <mergeCell ref="D25:F30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2">
    <tabColor theme="3" tint="0.59999389629810485"/>
  </sheetPr>
  <dimension ref="A1:N39"/>
  <sheetViews>
    <sheetView showGridLines="0" zoomScale="70" zoomScaleNormal="70" workbookViewId="0">
      <selection sqref="A1:M1"/>
    </sheetView>
  </sheetViews>
  <sheetFormatPr defaultRowHeight="15" x14ac:dyDescent="0.25"/>
  <cols>
    <col min="2" max="2" width="37.125" bestFit="1" customWidth="1"/>
    <col min="4" max="4" width="11.875" bestFit="1" customWidth="1"/>
    <col min="5" max="5" width="9.625" customWidth="1"/>
    <col min="6" max="6" width="9" customWidth="1"/>
  </cols>
  <sheetData>
    <row r="1" spans="1:1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1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4" x14ac:dyDescent="0.25">
      <c r="A3" s="223" t="s">
        <v>284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5" spans="1:14" ht="15.75" thickBot="1" x14ac:dyDescent="0.3">
      <c r="A5" s="120" t="s">
        <v>219</v>
      </c>
      <c r="B5" s="120"/>
      <c r="C5" s="51"/>
      <c r="D5" s="51"/>
      <c r="E5" s="51"/>
      <c r="F5" s="51"/>
      <c r="G5" s="5"/>
      <c r="H5" s="5"/>
      <c r="I5" s="5"/>
    </row>
    <row r="6" spans="1:14" x14ac:dyDescent="0.25">
      <c r="A6" s="121" t="s">
        <v>4</v>
      </c>
      <c r="B6" s="122" t="s">
        <v>268</v>
      </c>
      <c r="D6" s="28" t="s">
        <v>31</v>
      </c>
      <c r="E6" s="29"/>
      <c r="F6" s="30"/>
    </row>
    <row r="7" spans="1:14" x14ac:dyDescent="0.25">
      <c r="A7" s="123" t="s">
        <v>18</v>
      </c>
      <c r="B7" s="124"/>
      <c r="D7" s="224" t="s">
        <v>32</v>
      </c>
      <c r="E7" s="225"/>
      <c r="F7" s="226"/>
    </row>
    <row r="8" spans="1:14" x14ac:dyDescent="0.25">
      <c r="A8" s="123" t="s">
        <v>19</v>
      </c>
      <c r="B8" s="150">
        <v>9.4736889635786081</v>
      </c>
      <c r="D8" s="224"/>
      <c r="E8" s="225"/>
      <c r="F8" s="226"/>
    </row>
    <row r="9" spans="1:14" x14ac:dyDescent="0.25">
      <c r="A9" s="123" t="s">
        <v>20</v>
      </c>
      <c r="B9" s="149">
        <v>-7.3378135994730425</v>
      </c>
      <c r="D9" s="224"/>
      <c r="E9" s="225"/>
      <c r="F9" s="226"/>
    </row>
    <row r="10" spans="1:14" x14ac:dyDescent="0.25">
      <c r="A10" s="123" t="s">
        <v>21</v>
      </c>
      <c r="B10" s="149">
        <v>-6.9382754442689709</v>
      </c>
      <c r="D10" s="224"/>
      <c r="E10" s="225"/>
      <c r="F10" s="226"/>
    </row>
    <row r="11" spans="1:14" x14ac:dyDescent="0.25">
      <c r="A11" s="123" t="s">
        <v>22</v>
      </c>
      <c r="B11" s="151">
        <v>-12.947895942847421</v>
      </c>
      <c r="D11" s="224"/>
      <c r="E11" s="225"/>
      <c r="F11" s="226"/>
    </row>
    <row r="12" spans="1:14" x14ac:dyDescent="0.25">
      <c r="A12" s="123" t="s">
        <v>23</v>
      </c>
      <c r="B12" s="151">
        <v>-27.985033039021989</v>
      </c>
      <c r="D12" s="31"/>
      <c r="E12" s="32"/>
      <c r="F12" s="33"/>
    </row>
    <row r="13" spans="1:14" x14ac:dyDescent="0.25">
      <c r="A13" s="123" t="s">
        <v>24</v>
      </c>
      <c r="B13" s="151">
        <v>32.830570499756107</v>
      </c>
      <c r="D13" s="233" t="s">
        <v>33</v>
      </c>
      <c r="E13" s="234"/>
      <c r="F13" s="235"/>
    </row>
    <row r="14" spans="1:14" x14ac:dyDescent="0.25">
      <c r="A14" s="123" t="s">
        <v>25</v>
      </c>
      <c r="B14" s="151">
        <v>-28.117396638503777</v>
      </c>
      <c r="D14" s="233" t="s">
        <v>36</v>
      </c>
      <c r="E14" s="234"/>
      <c r="F14" s="235"/>
    </row>
    <row r="15" spans="1:14" x14ac:dyDescent="0.25">
      <c r="A15" s="123" t="s">
        <v>26</v>
      </c>
      <c r="B15" s="149">
        <v>-27.413367333909978</v>
      </c>
      <c r="D15" s="236" t="s">
        <v>34</v>
      </c>
      <c r="E15" s="237"/>
      <c r="F15" s="238"/>
    </row>
    <row r="16" spans="1:14" x14ac:dyDescent="0.25">
      <c r="A16" s="123" t="s">
        <v>27</v>
      </c>
      <c r="B16" s="149">
        <v>-7.1662461419136907</v>
      </c>
      <c r="D16" s="236" t="s">
        <v>35</v>
      </c>
      <c r="E16" s="237"/>
      <c r="F16" s="238"/>
    </row>
    <row r="17" spans="1:14" x14ac:dyDescent="0.25">
      <c r="A17" s="123" t="s">
        <v>28</v>
      </c>
      <c r="B17" s="152">
        <v>0.33356146802594466</v>
      </c>
      <c r="D17" s="230" t="s">
        <v>37</v>
      </c>
      <c r="E17" s="231"/>
      <c r="F17" s="232"/>
    </row>
    <row r="18" spans="1:14" ht="15.75" thickBot="1" x14ac:dyDescent="0.3">
      <c r="A18" s="123" t="s">
        <v>29</v>
      </c>
      <c r="B18" s="152">
        <v>1.8235642304045951</v>
      </c>
      <c r="D18" s="239" t="s">
        <v>38</v>
      </c>
      <c r="E18" s="240"/>
      <c r="F18" s="241"/>
    </row>
    <row r="19" spans="1:14" x14ac:dyDescent="0.25">
      <c r="A19" s="123" t="s">
        <v>30</v>
      </c>
      <c r="B19" s="152">
        <v>-5.1347117536970739</v>
      </c>
      <c r="D19" s="118"/>
      <c r="E19" s="119"/>
    </row>
    <row r="20" spans="1:14" x14ac:dyDescent="0.25">
      <c r="A20" s="200" t="s">
        <v>262</v>
      </c>
      <c r="B20" s="152">
        <v>-11.712456412534788</v>
      </c>
      <c r="D20" s="118"/>
      <c r="E20" s="119"/>
    </row>
    <row r="21" spans="1:14" x14ac:dyDescent="0.25">
      <c r="A21" s="181" t="s">
        <v>264</v>
      </c>
      <c r="B21" s="153">
        <v>-4.126196669194238</v>
      </c>
      <c r="D21" s="116"/>
      <c r="E21" s="117"/>
    </row>
    <row r="23" spans="1:14" ht="15.75" thickBot="1" x14ac:dyDescent="0.3">
      <c r="A23" s="51" t="s">
        <v>220</v>
      </c>
      <c r="B23" s="51"/>
      <c r="C23" s="51"/>
      <c r="D23" s="51"/>
      <c r="E23" s="51"/>
      <c r="F23" s="51"/>
      <c r="G23" s="51"/>
      <c r="H23" s="51"/>
      <c r="I23" s="51"/>
      <c r="J23" s="51"/>
      <c r="K23" s="5"/>
      <c r="L23" s="5"/>
      <c r="M23" s="5"/>
      <c r="N23" s="5"/>
    </row>
    <row r="24" spans="1:14" x14ac:dyDescent="0.25">
      <c r="A24" s="121" t="s">
        <v>4</v>
      </c>
      <c r="B24" s="122" t="str">
        <f>B6</f>
        <v>Período de janeiro a dezembro</v>
      </c>
      <c r="D24" s="28" t="s">
        <v>31</v>
      </c>
      <c r="E24" s="29"/>
      <c r="F24" s="30"/>
    </row>
    <row r="25" spans="1:14" x14ac:dyDescent="0.25">
      <c r="A25" s="123" t="s">
        <v>18</v>
      </c>
      <c r="B25" s="125"/>
      <c r="D25" s="224" t="s">
        <v>39</v>
      </c>
      <c r="E25" s="225"/>
      <c r="F25" s="226"/>
    </row>
    <row r="26" spans="1:14" x14ac:dyDescent="0.25">
      <c r="A26" s="123" t="s">
        <v>19</v>
      </c>
      <c r="B26" s="155">
        <v>10.285309993947077</v>
      </c>
      <c r="D26" s="224"/>
      <c r="E26" s="225"/>
      <c r="F26" s="226"/>
      <c r="H26" s="169"/>
    </row>
    <row r="27" spans="1:14" x14ac:dyDescent="0.25">
      <c r="A27" s="123" t="s">
        <v>20</v>
      </c>
      <c r="B27" s="155">
        <v>-4.0320393704849522</v>
      </c>
      <c r="D27" s="224"/>
      <c r="E27" s="225"/>
      <c r="F27" s="226"/>
      <c r="H27" s="169"/>
    </row>
    <row r="28" spans="1:14" x14ac:dyDescent="0.25">
      <c r="A28" s="123" t="s">
        <v>21</v>
      </c>
      <c r="B28" s="155">
        <v>-2.5311348209063778</v>
      </c>
      <c r="D28" s="224"/>
      <c r="E28" s="225"/>
      <c r="F28" s="226"/>
      <c r="H28" s="169"/>
    </row>
    <row r="29" spans="1:14" x14ac:dyDescent="0.25">
      <c r="A29" s="123" t="s">
        <v>22</v>
      </c>
      <c r="B29" s="155">
        <v>-11.05488587091018</v>
      </c>
      <c r="D29" s="224"/>
      <c r="E29" s="225"/>
      <c r="F29" s="226"/>
      <c r="H29" s="169"/>
    </row>
    <row r="30" spans="1:14" ht="15.75" thickBot="1" x14ac:dyDescent="0.3">
      <c r="A30" s="123" t="s">
        <v>23</v>
      </c>
      <c r="B30" s="155">
        <v>-28.526460798353071</v>
      </c>
      <c r="D30" s="227"/>
      <c r="E30" s="228"/>
      <c r="F30" s="229"/>
      <c r="H30" s="169"/>
    </row>
    <row r="31" spans="1:14" x14ac:dyDescent="0.25">
      <c r="A31" s="123" t="s">
        <v>24</v>
      </c>
      <c r="B31" s="155">
        <v>33.004210561712298</v>
      </c>
      <c r="D31" s="118"/>
      <c r="E31" s="119"/>
      <c r="H31" s="169"/>
    </row>
    <row r="32" spans="1:14" x14ac:dyDescent="0.25">
      <c r="A32" s="123" t="s">
        <v>25</v>
      </c>
      <c r="B32" s="155">
        <v>-28.096060738076112</v>
      </c>
      <c r="D32" s="118"/>
      <c r="E32" s="119"/>
      <c r="H32" s="169"/>
    </row>
    <row r="33" spans="1:8" x14ac:dyDescent="0.25">
      <c r="A33" s="123" t="s">
        <v>26</v>
      </c>
      <c r="B33" s="155">
        <v>-24.783704103474079</v>
      </c>
      <c r="D33" s="118"/>
      <c r="E33" s="119"/>
      <c r="H33" s="169"/>
    </row>
    <row r="34" spans="1:8" x14ac:dyDescent="0.25">
      <c r="A34" s="123" t="s">
        <v>27</v>
      </c>
      <c r="B34" s="155">
        <v>-9.1360878337561893</v>
      </c>
      <c r="D34" s="118"/>
      <c r="E34" s="119"/>
      <c r="H34" s="169"/>
    </row>
    <row r="35" spans="1:8" x14ac:dyDescent="0.25">
      <c r="A35" s="123" t="s">
        <v>28</v>
      </c>
      <c r="B35" s="155">
        <v>0.38039465073509415</v>
      </c>
      <c r="D35" s="118"/>
      <c r="E35" s="119"/>
      <c r="H35" s="169"/>
    </row>
    <row r="36" spans="1:8" x14ac:dyDescent="0.25">
      <c r="A36" s="123" t="s">
        <v>29</v>
      </c>
      <c r="B36" s="155">
        <v>6.2594286096681717</v>
      </c>
      <c r="D36" s="118"/>
      <c r="E36" s="119"/>
      <c r="H36" s="169"/>
    </row>
    <row r="37" spans="1:8" x14ac:dyDescent="0.25">
      <c r="A37" s="123" t="s">
        <v>30</v>
      </c>
      <c r="B37" s="155">
        <v>-7.0711259545279903</v>
      </c>
      <c r="D37" s="118"/>
      <c r="E37" s="119"/>
      <c r="H37" s="169"/>
    </row>
    <row r="38" spans="1:8" x14ac:dyDescent="0.25">
      <c r="A38" s="200" t="s">
        <v>262</v>
      </c>
      <c r="B38" s="155">
        <v>-13.858185366881436</v>
      </c>
    </row>
    <row r="39" spans="1:8" x14ac:dyDescent="0.25">
      <c r="A39" s="181" t="s">
        <v>264</v>
      </c>
      <c r="B39" s="156">
        <v>-5.0874734847875303</v>
      </c>
    </row>
  </sheetData>
  <mergeCells count="11">
    <mergeCell ref="D14:F14"/>
    <mergeCell ref="A1:M1"/>
    <mergeCell ref="A2:M2"/>
    <mergeCell ref="A3:M3"/>
    <mergeCell ref="D7:F11"/>
    <mergeCell ref="D13:F13"/>
    <mergeCell ref="D15:F15"/>
    <mergeCell ref="D16:F16"/>
    <mergeCell ref="D17:F17"/>
    <mergeCell ref="D18:F18"/>
    <mergeCell ref="D25:F30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3">
    <tabColor theme="3" tint="0.59999389629810485"/>
  </sheetPr>
  <dimension ref="A1:BL44"/>
  <sheetViews>
    <sheetView showGridLines="0" zoomScale="70" zoomScaleNormal="70" workbookViewId="0">
      <selection activeCell="A2" sqref="A2:M2"/>
    </sheetView>
  </sheetViews>
  <sheetFormatPr defaultRowHeight="15" x14ac:dyDescent="0.25"/>
  <cols>
    <col min="1" max="1" width="18" customWidth="1"/>
    <col min="2" max="2" width="68.875" bestFit="1" customWidth="1"/>
    <col min="3" max="34" width="7.375" bestFit="1" customWidth="1"/>
    <col min="35" max="36" width="7.125" bestFit="1" customWidth="1"/>
    <col min="37" max="45" width="7.25" bestFit="1" customWidth="1"/>
    <col min="46" max="46" width="7.125" bestFit="1" customWidth="1"/>
    <col min="47" max="53" width="7.25" bestFit="1" customWidth="1"/>
    <col min="54" max="54" width="7.375" bestFit="1" customWidth="1"/>
    <col min="55" max="58" width="7.375" customWidth="1"/>
  </cols>
  <sheetData>
    <row r="1" spans="1:64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64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64" x14ac:dyDescent="0.25">
      <c r="A3" s="223" t="s">
        <v>211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</row>
    <row r="4" spans="1:64" ht="15.75" thickBot="1" x14ac:dyDescent="0.3"/>
    <row r="5" spans="1:64" x14ac:dyDescent="0.25">
      <c r="A5" s="7" t="s">
        <v>212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9"/>
      <c r="BJ5" s="28" t="s">
        <v>31</v>
      </c>
      <c r="BK5" s="29"/>
      <c r="BL5" s="30"/>
    </row>
    <row r="6" spans="1:64" x14ac:dyDescent="0.25">
      <c r="A6" s="10"/>
      <c r="B6" s="111" t="s">
        <v>4</v>
      </c>
      <c r="C6" s="112" t="s">
        <v>18</v>
      </c>
      <c r="D6" s="112" t="s">
        <v>18</v>
      </c>
      <c r="E6" s="112" t="s">
        <v>18</v>
      </c>
      <c r="F6" s="112" t="s">
        <v>18</v>
      </c>
      <c r="G6" s="112" t="s">
        <v>19</v>
      </c>
      <c r="H6" s="112" t="s">
        <v>19</v>
      </c>
      <c r="I6" s="112" t="s">
        <v>19</v>
      </c>
      <c r="J6" s="112" t="s">
        <v>19</v>
      </c>
      <c r="K6" s="112" t="s">
        <v>20</v>
      </c>
      <c r="L6" s="112" t="s">
        <v>20</v>
      </c>
      <c r="M6" s="112" t="s">
        <v>20</v>
      </c>
      <c r="N6" s="112" t="s">
        <v>20</v>
      </c>
      <c r="O6" s="112" t="s">
        <v>21</v>
      </c>
      <c r="P6" s="112" t="s">
        <v>21</v>
      </c>
      <c r="Q6" s="112" t="s">
        <v>21</v>
      </c>
      <c r="R6" s="112" t="s">
        <v>21</v>
      </c>
      <c r="S6" s="112" t="s">
        <v>22</v>
      </c>
      <c r="T6" s="112" t="s">
        <v>22</v>
      </c>
      <c r="U6" s="112" t="s">
        <v>22</v>
      </c>
      <c r="V6" s="112" t="s">
        <v>22</v>
      </c>
      <c r="W6" s="112" t="s">
        <v>23</v>
      </c>
      <c r="X6" s="112" t="s">
        <v>23</v>
      </c>
      <c r="Y6" s="112" t="s">
        <v>23</v>
      </c>
      <c r="Z6" s="112" t="s">
        <v>23</v>
      </c>
      <c r="AA6" s="112" t="s">
        <v>24</v>
      </c>
      <c r="AB6" s="112" t="s">
        <v>24</v>
      </c>
      <c r="AC6" s="112" t="s">
        <v>24</v>
      </c>
      <c r="AD6" s="112" t="s">
        <v>24</v>
      </c>
      <c r="AE6" s="112" t="s">
        <v>25</v>
      </c>
      <c r="AF6" s="112" t="s">
        <v>25</v>
      </c>
      <c r="AG6" s="112" t="s">
        <v>25</v>
      </c>
      <c r="AH6" s="112" t="s">
        <v>25</v>
      </c>
      <c r="AI6" s="112" t="s">
        <v>26</v>
      </c>
      <c r="AJ6" s="112" t="s">
        <v>26</v>
      </c>
      <c r="AK6" s="112" t="s">
        <v>26</v>
      </c>
      <c r="AL6" s="112" t="s">
        <v>26</v>
      </c>
      <c r="AM6" s="112" t="s">
        <v>27</v>
      </c>
      <c r="AN6" s="112" t="s">
        <v>27</v>
      </c>
      <c r="AO6" s="112" t="s">
        <v>27</v>
      </c>
      <c r="AP6" s="112" t="s">
        <v>27</v>
      </c>
      <c r="AQ6" s="112" t="s">
        <v>28</v>
      </c>
      <c r="AR6" s="112" t="s">
        <v>28</v>
      </c>
      <c r="AS6" s="112" t="s">
        <v>28</v>
      </c>
      <c r="AT6" s="112" t="s">
        <v>28</v>
      </c>
      <c r="AU6" s="112" t="s">
        <v>29</v>
      </c>
      <c r="AV6" s="112" t="s">
        <v>29</v>
      </c>
      <c r="AW6" s="112" t="s">
        <v>29</v>
      </c>
      <c r="AX6" s="112" t="s">
        <v>29</v>
      </c>
      <c r="AY6" s="112" t="s">
        <v>30</v>
      </c>
      <c r="AZ6" s="112" t="s">
        <v>30</v>
      </c>
      <c r="BA6" s="112" t="s">
        <v>30</v>
      </c>
      <c r="BB6" s="112">
        <v>2014</v>
      </c>
      <c r="BC6" s="184" t="s">
        <v>262</v>
      </c>
      <c r="BD6" s="184" t="s">
        <v>262</v>
      </c>
      <c r="BE6" s="184" t="s">
        <v>262</v>
      </c>
      <c r="BF6" s="184" t="s">
        <v>262</v>
      </c>
      <c r="BG6" s="184" t="s">
        <v>264</v>
      </c>
      <c r="BH6" s="210" t="s">
        <v>264</v>
      </c>
      <c r="BJ6" s="224" t="s">
        <v>32</v>
      </c>
      <c r="BK6" s="225"/>
      <c r="BL6" s="226"/>
    </row>
    <row r="7" spans="1:64" x14ac:dyDescent="0.25">
      <c r="A7" s="13" t="s">
        <v>55</v>
      </c>
      <c r="B7" s="3" t="s">
        <v>218</v>
      </c>
      <c r="C7" s="113" t="s">
        <v>214</v>
      </c>
      <c r="D7" s="113" t="s">
        <v>215</v>
      </c>
      <c r="E7" s="113" t="s">
        <v>216</v>
      </c>
      <c r="F7" s="113" t="s">
        <v>217</v>
      </c>
      <c r="G7" s="113" t="s">
        <v>214</v>
      </c>
      <c r="H7" s="113" t="s">
        <v>215</v>
      </c>
      <c r="I7" s="113" t="s">
        <v>216</v>
      </c>
      <c r="J7" s="113" t="s">
        <v>217</v>
      </c>
      <c r="K7" s="113" t="s">
        <v>214</v>
      </c>
      <c r="L7" s="113" t="s">
        <v>215</v>
      </c>
      <c r="M7" s="113" t="s">
        <v>216</v>
      </c>
      <c r="N7" s="113" t="s">
        <v>217</v>
      </c>
      <c r="O7" s="113" t="s">
        <v>214</v>
      </c>
      <c r="P7" s="113" t="s">
        <v>215</v>
      </c>
      <c r="Q7" s="113" t="s">
        <v>216</v>
      </c>
      <c r="R7" s="113" t="s">
        <v>217</v>
      </c>
      <c r="S7" s="113" t="s">
        <v>214</v>
      </c>
      <c r="T7" s="113" t="s">
        <v>215</v>
      </c>
      <c r="U7" s="113" t="s">
        <v>216</v>
      </c>
      <c r="V7" s="113" t="s">
        <v>217</v>
      </c>
      <c r="W7" s="113" t="s">
        <v>214</v>
      </c>
      <c r="X7" s="113" t="s">
        <v>215</v>
      </c>
      <c r="Y7" s="113" t="s">
        <v>216</v>
      </c>
      <c r="Z7" s="113" t="s">
        <v>217</v>
      </c>
      <c r="AA7" s="113" t="s">
        <v>214</v>
      </c>
      <c r="AB7" s="113" t="s">
        <v>215</v>
      </c>
      <c r="AC7" s="113" t="s">
        <v>216</v>
      </c>
      <c r="AD7" s="113" t="s">
        <v>217</v>
      </c>
      <c r="AE7" s="113" t="s">
        <v>214</v>
      </c>
      <c r="AF7" s="113" t="s">
        <v>215</v>
      </c>
      <c r="AG7" s="113" t="s">
        <v>216</v>
      </c>
      <c r="AH7" s="113" t="s">
        <v>217</v>
      </c>
      <c r="AI7" s="113" t="s">
        <v>214</v>
      </c>
      <c r="AJ7" s="113" t="s">
        <v>215</v>
      </c>
      <c r="AK7" s="113" t="s">
        <v>216</v>
      </c>
      <c r="AL7" s="113" t="s">
        <v>217</v>
      </c>
      <c r="AM7" s="113" t="s">
        <v>214</v>
      </c>
      <c r="AN7" s="113" t="s">
        <v>215</v>
      </c>
      <c r="AO7" s="113" t="s">
        <v>216</v>
      </c>
      <c r="AP7" s="113" t="s">
        <v>217</v>
      </c>
      <c r="AQ7" s="113" t="s">
        <v>214</v>
      </c>
      <c r="AR7" s="113" t="s">
        <v>215</v>
      </c>
      <c r="AS7" s="113" t="s">
        <v>216</v>
      </c>
      <c r="AT7" s="113" t="s">
        <v>217</v>
      </c>
      <c r="AU7" s="113" t="s">
        <v>214</v>
      </c>
      <c r="AV7" s="113" t="s">
        <v>215</v>
      </c>
      <c r="AW7" s="113" t="s">
        <v>216</v>
      </c>
      <c r="AX7" s="113" t="s">
        <v>217</v>
      </c>
      <c r="AY7" s="113" t="s">
        <v>214</v>
      </c>
      <c r="AZ7" s="113" t="s">
        <v>215</v>
      </c>
      <c r="BA7" s="113" t="s">
        <v>216</v>
      </c>
      <c r="BB7" s="113">
        <v>4</v>
      </c>
      <c r="BC7" s="113" t="s">
        <v>214</v>
      </c>
      <c r="BD7" s="113" t="s">
        <v>215</v>
      </c>
      <c r="BE7" s="113" t="s">
        <v>216</v>
      </c>
      <c r="BF7" s="113">
        <v>4</v>
      </c>
      <c r="BG7" s="113" t="s">
        <v>214</v>
      </c>
      <c r="BH7" s="202" t="s">
        <v>215</v>
      </c>
      <c r="BJ7" s="224"/>
      <c r="BK7" s="225"/>
      <c r="BL7" s="226"/>
    </row>
    <row r="8" spans="1:64" x14ac:dyDescent="0.25">
      <c r="A8" s="15" t="s">
        <v>5</v>
      </c>
      <c r="B8" s="4" t="s">
        <v>81</v>
      </c>
      <c r="C8" s="46">
        <v>0</v>
      </c>
      <c r="D8" s="46">
        <v>0</v>
      </c>
      <c r="E8" s="46">
        <v>0</v>
      </c>
      <c r="F8" s="46">
        <v>0</v>
      </c>
      <c r="G8" s="46">
        <v>0.26662769647389345</v>
      </c>
      <c r="H8" s="46">
        <v>1.7094877519951146E-3</v>
      </c>
      <c r="I8" s="46">
        <v>1.4403243167184535E-3</v>
      </c>
      <c r="J8" s="46">
        <v>5.6092390898897389E-5</v>
      </c>
      <c r="K8" s="46">
        <v>2.8219538298009852E-3</v>
      </c>
      <c r="L8" s="50">
        <v>0.37391183286120938</v>
      </c>
      <c r="M8" s="47">
        <v>1.4466477280540968</v>
      </c>
      <c r="N8" s="47">
        <v>0.57930533277047025</v>
      </c>
      <c r="O8" s="47">
        <v>4.8663544349952036E-2</v>
      </c>
      <c r="P8" s="47">
        <v>2.3398527718980259E-3</v>
      </c>
      <c r="Q8" s="47">
        <v>0.10202875749541501</v>
      </c>
      <c r="R8" s="47">
        <v>2.7412709191970593E-2</v>
      </c>
      <c r="S8" s="47">
        <v>3.6008275916537538</v>
      </c>
      <c r="T8" s="47">
        <v>3.6560371588539966</v>
      </c>
      <c r="U8" s="47">
        <v>3.9725664145127237</v>
      </c>
      <c r="V8" s="47">
        <v>0.12316433673700657</v>
      </c>
      <c r="W8" s="47">
        <v>1.0238875466118984</v>
      </c>
      <c r="X8" s="47">
        <v>2.3861759853814943</v>
      </c>
      <c r="Y8" s="47">
        <v>2.2755696259353746</v>
      </c>
      <c r="Z8" s="47">
        <v>0.47095069234430692</v>
      </c>
      <c r="AA8" s="47">
        <v>0.12170297140477428</v>
      </c>
      <c r="AB8" s="47">
        <v>0.25192200186219449</v>
      </c>
      <c r="AC8" s="47">
        <v>3.1253529729783078E-3</v>
      </c>
      <c r="AD8" s="47">
        <v>1.462805531515186E-3</v>
      </c>
      <c r="AE8" s="47">
        <v>1.6344357841650125E-3</v>
      </c>
      <c r="AF8" s="47">
        <v>3.8175610051862691E-3</v>
      </c>
      <c r="AG8" s="47">
        <v>0.79521577661955234</v>
      </c>
      <c r="AH8" s="47">
        <v>0.15952920117512026</v>
      </c>
      <c r="AI8" s="47">
        <v>0.31881599493639196</v>
      </c>
      <c r="AJ8" s="47">
        <v>0.33923869364212883</v>
      </c>
      <c r="AK8" s="48">
        <v>2.3896895632506596</v>
      </c>
      <c r="AL8" s="48">
        <v>1.0051259035708164</v>
      </c>
      <c r="AM8" s="48">
        <v>5.9823905513573594</v>
      </c>
      <c r="AN8" s="48">
        <v>2.8617021125832411</v>
      </c>
      <c r="AO8" s="48">
        <v>5.1686392468636706</v>
      </c>
      <c r="AP8" s="48">
        <v>1.9752853790108211</v>
      </c>
      <c r="AQ8" s="48">
        <v>4.4696439688961549</v>
      </c>
      <c r="AR8" s="48">
        <v>3.7725459361241533</v>
      </c>
      <c r="AS8" s="48">
        <v>3.0420336708209974</v>
      </c>
      <c r="AT8" s="48">
        <v>1.2161017058794295</v>
      </c>
      <c r="AU8" s="48">
        <v>2.25122956996859</v>
      </c>
      <c r="AV8" s="48">
        <v>5.6257324933817365</v>
      </c>
      <c r="AW8" s="48">
        <v>3.056889828047431</v>
      </c>
      <c r="AX8" s="48">
        <v>3.9668486060256822</v>
      </c>
      <c r="AY8" s="48">
        <v>3.6608954476580107</v>
      </c>
      <c r="AZ8" s="48">
        <v>6.5588478568336415</v>
      </c>
      <c r="BA8" s="48">
        <v>5.2819863836603931</v>
      </c>
      <c r="BB8" s="48">
        <v>3.6156503231358648</v>
      </c>
      <c r="BC8" s="48">
        <v>7.7552512323264242</v>
      </c>
      <c r="BD8" s="48">
        <v>7.721019032335068</v>
      </c>
      <c r="BE8" s="48">
        <v>3.0720933281245721</v>
      </c>
      <c r="BF8" s="48">
        <v>1.9954821283484809</v>
      </c>
      <c r="BG8" s="48">
        <v>4.3408377171478927</v>
      </c>
      <c r="BH8" s="92">
        <v>4.8372485055364507</v>
      </c>
      <c r="BJ8" s="224"/>
      <c r="BK8" s="225"/>
      <c r="BL8" s="226"/>
    </row>
    <row r="9" spans="1:64" x14ac:dyDescent="0.25">
      <c r="A9" s="15" t="s">
        <v>6</v>
      </c>
      <c r="B9" s="4" t="s">
        <v>82</v>
      </c>
      <c r="C9" s="46">
        <v>2.0871037857081096E-3</v>
      </c>
      <c r="D9" s="46">
        <v>2.4574756120695106E-2</v>
      </c>
      <c r="E9" s="46">
        <v>8.1937895143320127E-3</v>
      </c>
      <c r="F9" s="46">
        <v>0</v>
      </c>
      <c r="G9" s="46">
        <v>0.11707626791477325</v>
      </c>
      <c r="H9" s="46">
        <v>2.4027800069709112E-2</v>
      </c>
      <c r="I9" s="46">
        <v>2.8806486334369071E-3</v>
      </c>
      <c r="J9" s="46">
        <v>0.21601179735165388</v>
      </c>
      <c r="K9" s="46">
        <v>0.15878800420804901</v>
      </c>
      <c r="L9" s="50">
        <v>0.61147917093342485</v>
      </c>
      <c r="M9" s="47">
        <v>0.96527495368487637</v>
      </c>
      <c r="N9" s="47">
        <v>6.6019230918899132E-3</v>
      </c>
      <c r="O9" s="47">
        <v>0.1294660747404919</v>
      </c>
      <c r="P9" s="47">
        <v>0.31294104084641039</v>
      </c>
      <c r="Q9" s="47">
        <v>0.75963762801331403</v>
      </c>
      <c r="R9" s="47">
        <v>8.9301169859798607E-2</v>
      </c>
      <c r="S9" s="47">
        <v>1.7202003068915199</v>
      </c>
      <c r="T9" s="47">
        <v>1.6405321562314192</v>
      </c>
      <c r="U9" s="47">
        <v>0.28037555190628788</v>
      </c>
      <c r="V9" s="47">
        <v>0.34690369916246749</v>
      </c>
      <c r="W9" s="47">
        <v>1.3077640348932595</v>
      </c>
      <c r="X9" s="47">
        <v>3.3099933629838199</v>
      </c>
      <c r="Y9" s="47">
        <v>3.1705751844543038</v>
      </c>
      <c r="Z9" s="47">
        <v>2.6591078210747283</v>
      </c>
      <c r="AA9" s="47">
        <v>0.73714830918024532</v>
      </c>
      <c r="AB9" s="47">
        <v>1.04501900303221</v>
      </c>
      <c r="AC9" s="47">
        <v>0.34452904220542452</v>
      </c>
      <c r="AD9" s="47">
        <v>1.707429781137914</v>
      </c>
      <c r="AE9" s="47">
        <v>2.7929066633939721</v>
      </c>
      <c r="AF9" s="47">
        <v>11.143320222631175</v>
      </c>
      <c r="AG9" s="47">
        <v>7.9763991175650846</v>
      </c>
      <c r="AH9" s="47">
        <v>7.0189622742764444</v>
      </c>
      <c r="AI9" s="47">
        <v>9.4585216116642084</v>
      </c>
      <c r="AJ9" s="47">
        <v>12.59431161563179</v>
      </c>
      <c r="AK9" s="48">
        <v>16.212072488761486</v>
      </c>
      <c r="AL9" s="48">
        <v>13.288829912235908</v>
      </c>
      <c r="AM9" s="48">
        <v>15.962371335221901</v>
      </c>
      <c r="AN9" s="48">
        <v>19.317266622278513</v>
      </c>
      <c r="AO9" s="48">
        <v>23.242066552684996</v>
      </c>
      <c r="AP9" s="48">
        <v>11.563093053551023</v>
      </c>
      <c r="AQ9" s="48">
        <v>16.203345860819709</v>
      </c>
      <c r="AR9" s="48">
        <v>22.850482024105432</v>
      </c>
      <c r="AS9" s="48">
        <v>23.324002936203104</v>
      </c>
      <c r="AT9" s="48">
        <v>13.463667695647205</v>
      </c>
      <c r="AU9" s="48">
        <v>15.431624271500025</v>
      </c>
      <c r="AV9" s="48">
        <v>22.535377905595272</v>
      </c>
      <c r="AW9" s="48">
        <v>16.00669436915976</v>
      </c>
      <c r="AX9" s="48">
        <v>17.012582293931334</v>
      </c>
      <c r="AY9" s="48">
        <v>17.162921505520178</v>
      </c>
      <c r="AZ9" s="48">
        <v>26.093295872710975</v>
      </c>
      <c r="BA9" s="48">
        <v>22.279656476660882</v>
      </c>
      <c r="BB9" s="48">
        <v>21.27390521782003</v>
      </c>
      <c r="BC9" s="48">
        <v>30.350858078091125</v>
      </c>
      <c r="BD9" s="48">
        <v>30.93006751722902</v>
      </c>
      <c r="BE9" s="48">
        <v>21.15071815923994</v>
      </c>
      <c r="BF9" s="48">
        <v>19.306884878292436</v>
      </c>
      <c r="BG9" s="48">
        <v>27.670849510382023</v>
      </c>
      <c r="BH9" s="92">
        <v>34.532436030998319</v>
      </c>
      <c r="BJ9" s="224"/>
      <c r="BK9" s="225"/>
      <c r="BL9" s="226"/>
    </row>
    <row r="10" spans="1:64" x14ac:dyDescent="0.25">
      <c r="A10" s="15" t="s">
        <v>7</v>
      </c>
      <c r="B10" s="4" t="s">
        <v>83</v>
      </c>
      <c r="C10" s="46">
        <v>6.9768897979385375E-2</v>
      </c>
      <c r="D10" s="46">
        <v>1.4575273483981859</v>
      </c>
      <c r="E10" s="46">
        <v>0.43212070091186422</v>
      </c>
      <c r="F10" s="46">
        <v>0</v>
      </c>
      <c r="G10" s="46">
        <v>0.80256726086269281</v>
      </c>
      <c r="H10" s="46">
        <v>0.67135382882519257</v>
      </c>
      <c r="I10" s="46">
        <v>0.56590896374759092</v>
      </c>
      <c r="J10" s="46">
        <v>0.75949097277107069</v>
      </c>
      <c r="K10" s="46">
        <v>1.0418471478087832</v>
      </c>
      <c r="L10" s="50">
        <v>4.0599018319637521</v>
      </c>
      <c r="M10" s="47">
        <v>0.67616151257433499</v>
      </c>
      <c r="N10" s="47">
        <v>0.28275553535021192</v>
      </c>
      <c r="O10" s="47">
        <v>1.398870698602011</v>
      </c>
      <c r="P10" s="47">
        <v>4.9295846989608201</v>
      </c>
      <c r="Q10" s="47">
        <v>3.8408579917865797</v>
      </c>
      <c r="R10" s="47">
        <v>1.3211073229275037</v>
      </c>
      <c r="S10" s="47">
        <v>3.1051141064793222</v>
      </c>
      <c r="T10" s="47">
        <v>4.429470561075961</v>
      </c>
      <c r="U10" s="47">
        <v>3.0882893273917982</v>
      </c>
      <c r="V10" s="47">
        <v>7.8603038938512757</v>
      </c>
      <c r="W10" s="47">
        <v>13.163640002173713</v>
      </c>
      <c r="X10" s="47">
        <v>15.639521013085854</v>
      </c>
      <c r="Y10" s="47">
        <v>4.3288235726342812</v>
      </c>
      <c r="Z10" s="47">
        <v>3.2011195201593714</v>
      </c>
      <c r="AA10" s="47">
        <v>3.3376946672592278</v>
      </c>
      <c r="AB10" s="47">
        <v>5.250480092157785</v>
      </c>
      <c r="AC10" s="47">
        <v>8.8865299480094784</v>
      </c>
      <c r="AD10" s="47">
        <v>6.8454742595386309</v>
      </c>
      <c r="AE10" s="47">
        <v>9.7809798700594879</v>
      </c>
      <c r="AF10" s="47">
        <v>17.855434578793897</v>
      </c>
      <c r="AG10" s="47">
        <v>13.793875913619239</v>
      </c>
      <c r="AH10" s="47">
        <v>13.887310214502261</v>
      </c>
      <c r="AI10" s="47">
        <v>16.157295447179372</v>
      </c>
      <c r="AJ10" s="47">
        <v>18.81210063819308</v>
      </c>
      <c r="AK10" s="48">
        <v>20.429073903633334</v>
      </c>
      <c r="AL10" s="48">
        <v>21.807998600580618</v>
      </c>
      <c r="AM10" s="48">
        <v>21.097148327950123</v>
      </c>
      <c r="AN10" s="48">
        <v>21.085159481824018</v>
      </c>
      <c r="AO10" s="48">
        <v>21.499935846016722</v>
      </c>
      <c r="AP10" s="48">
        <v>19.149467756336566</v>
      </c>
      <c r="AQ10" s="48">
        <v>19.427665324506819</v>
      </c>
      <c r="AR10" s="48">
        <v>21.381253931256399</v>
      </c>
      <c r="AS10" s="48">
        <v>21.173109673650618</v>
      </c>
      <c r="AT10" s="48">
        <v>18.012822268736571</v>
      </c>
      <c r="AU10" s="48">
        <v>19.106781627674209</v>
      </c>
      <c r="AV10" s="48">
        <v>18.997178397771599</v>
      </c>
      <c r="AW10" s="48">
        <v>19.310229444803547</v>
      </c>
      <c r="AX10" s="48">
        <v>20.638956103781293</v>
      </c>
      <c r="AY10" s="48">
        <v>20.789938311391698</v>
      </c>
      <c r="AZ10" s="48">
        <v>19.10332546249764</v>
      </c>
      <c r="BA10" s="48">
        <v>20.14798202287189</v>
      </c>
      <c r="BB10" s="48">
        <v>21.320204884533457</v>
      </c>
      <c r="BC10" s="48">
        <v>20.642135747869769</v>
      </c>
      <c r="BD10" s="48">
        <v>20.717664105395709</v>
      </c>
      <c r="BE10" s="48">
        <v>23.059786799358893</v>
      </c>
      <c r="BF10" s="48">
        <v>25.54907576716246</v>
      </c>
      <c r="BG10" s="48">
        <v>23.436716268921074</v>
      </c>
      <c r="BH10" s="92">
        <v>23.444877014879285</v>
      </c>
      <c r="BJ10" s="224"/>
      <c r="BK10" s="225"/>
      <c r="BL10" s="226"/>
    </row>
    <row r="11" spans="1:64" x14ac:dyDescent="0.25">
      <c r="A11" s="15" t="s">
        <v>8</v>
      </c>
      <c r="B11" s="4" t="s">
        <v>84</v>
      </c>
      <c r="C11" s="46">
        <v>1.9992556900005773</v>
      </c>
      <c r="D11" s="46">
        <v>8.6881966440368128</v>
      </c>
      <c r="E11" s="46">
        <v>1.4473079769446522</v>
      </c>
      <c r="F11" s="46">
        <v>2.2767376170061124E-2</v>
      </c>
      <c r="G11" s="46">
        <v>6.1250804008760342</v>
      </c>
      <c r="H11" s="46">
        <v>2.0473331832782971</v>
      </c>
      <c r="I11" s="46">
        <v>1.2039172389647614</v>
      </c>
      <c r="J11" s="46">
        <v>1.9243616545684727</v>
      </c>
      <c r="K11" s="46">
        <v>2.6237495027444258</v>
      </c>
      <c r="L11" s="50">
        <v>4.5202802368367152</v>
      </c>
      <c r="M11" s="47">
        <v>2.1386732755352025</v>
      </c>
      <c r="N11" s="47">
        <v>2.0293935865269241</v>
      </c>
      <c r="O11" s="47">
        <v>4.2204745819016551</v>
      </c>
      <c r="P11" s="47">
        <v>6.5618888204688046</v>
      </c>
      <c r="Q11" s="47">
        <v>10.424644711088419</v>
      </c>
      <c r="R11" s="47">
        <v>8.1710136218296636</v>
      </c>
      <c r="S11" s="47">
        <v>8.0259795330434915</v>
      </c>
      <c r="T11" s="47">
        <v>11.836040735214617</v>
      </c>
      <c r="U11" s="47">
        <v>8.6012284352935531</v>
      </c>
      <c r="V11" s="47">
        <v>18.382189605460901</v>
      </c>
      <c r="W11" s="47">
        <v>23.158921666133303</v>
      </c>
      <c r="X11" s="47">
        <v>18.023563236376539</v>
      </c>
      <c r="Y11" s="47">
        <v>11.192121122296696</v>
      </c>
      <c r="Z11" s="47">
        <v>8.2233038711715007</v>
      </c>
      <c r="AA11" s="47">
        <v>8.2887928221352709</v>
      </c>
      <c r="AB11" s="47">
        <v>7.8459175600959039</v>
      </c>
      <c r="AC11" s="47">
        <v>11.483780514685321</v>
      </c>
      <c r="AD11" s="47">
        <v>14.005667532119972</v>
      </c>
      <c r="AE11" s="47">
        <v>14.052563454818747</v>
      </c>
      <c r="AF11" s="47">
        <v>12.154300201769328</v>
      </c>
      <c r="AG11" s="47">
        <v>12.375620112415227</v>
      </c>
      <c r="AH11" s="47">
        <v>13.884084440213792</v>
      </c>
      <c r="AI11" s="47">
        <v>15.343922881738397</v>
      </c>
      <c r="AJ11" s="47">
        <v>14.125854828119138</v>
      </c>
      <c r="AK11" s="48">
        <v>15.061429390389321</v>
      </c>
      <c r="AL11" s="48">
        <v>15.458813426651519</v>
      </c>
      <c r="AM11" s="48">
        <v>14.4270334646433</v>
      </c>
      <c r="AN11" s="48">
        <v>14.271672341064415</v>
      </c>
      <c r="AO11" s="48">
        <v>13.418148518900278</v>
      </c>
      <c r="AP11" s="48">
        <v>17.991777858084589</v>
      </c>
      <c r="AQ11" s="48">
        <v>16.854085806943022</v>
      </c>
      <c r="AR11" s="48">
        <v>15.397612998188306</v>
      </c>
      <c r="AS11" s="48">
        <v>14.94684774951156</v>
      </c>
      <c r="AT11" s="48">
        <v>15.00682621233415</v>
      </c>
      <c r="AU11" s="48">
        <v>16.859013046223115</v>
      </c>
      <c r="AV11" s="48">
        <v>14.792118184365455</v>
      </c>
      <c r="AW11" s="48">
        <v>15.992278729413876</v>
      </c>
      <c r="AX11" s="48">
        <v>15.457295864119036</v>
      </c>
      <c r="AY11" s="48">
        <v>15.271574203645006</v>
      </c>
      <c r="AZ11" s="48">
        <v>12.010509799622216</v>
      </c>
      <c r="BA11" s="48">
        <v>13.980260757353269</v>
      </c>
      <c r="BB11" s="48">
        <v>16.1374240398405</v>
      </c>
      <c r="BC11" s="48">
        <v>11.549889901765741</v>
      </c>
      <c r="BD11" s="48">
        <v>12.016474291007784</v>
      </c>
      <c r="BE11" s="48">
        <v>15.235739726711456</v>
      </c>
      <c r="BF11" s="48">
        <v>16.820776525398951</v>
      </c>
      <c r="BG11" s="48">
        <v>14.45096090564971</v>
      </c>
      <c r="BH11" s="92">
        <v>11.280467298363027</v>
      </c>
      <c r="BJ11" s="31"/>
      <c r="BK11" s="32"/>
      <c r="BL11" s="33"/>
    </row>
    <row r="12" spans="1:64" x14ac:dyDescent="0.25">
      <c r="A12" s="15" t="s">
        <v>9</v>
      </c>
      <c r="B12" s="4" t="s">
        <v>85</v>
      </c>
      <c r="C12" s="46">
        <v>8.5148413408096832</v>
      </c>
      <c r="D12" s="46">
        <v>10.522680631643089</v>
      </c>
      <c r="E12" s="46">
        <v>2.7743532063722114</v>
      </c>
      <c r="F12" s="46">
        <v>0.33314450993302624</v>
      </c>
      <c r="G12" s="46">
        <v>10.323555327566673</v>
      </c>
      <c r="H12" s="46">
        <v>4.2303806997566511</v>
      </c>
      <c r="I12" s="46">
        <v>2.6486179257224749</v>
      </c>
      <c r="J12" s="46">
        <v>2.2335709593986444</v>
      </c>
      <c r="K12" s="46">
        <v>2.49205832402038</v>
      </c>
      <c r="L12" s="50">
        <v>4.2615708726738015</v>
      </c>
      <c r="M12" s="47">
        <v>1.5514829680184985</v>
      </c>
      <c r="N12" s="47">
        <v>3.4497195121983943</v>
      </c>
      <c r="O12" s="47">
        <v>5.1279600930494755</v>
      </c>
      <c r="P12" s="47">
        <v>6.1817768841949796</v>
      </c>
      <c r="Q12" s="47">
        <v>6.3447874370815143</v>
      </c>
      <c r="R12" s="47">
        <v>5.1015138646941089</v>
      </c>
      <c r="S12" s="47">
        <v>6.2231093827569088</v>
      </c>
      <c r="T12" s="47">
        <v>10.641697198526167</v>
      </c>
      <c r="U12" s="47">
        <v>9.1055135980665689</v>
      </c>
      <c r="V12" s="47">
        <v>14.485308057346799</v>
      </c>
      <c r="W12" s="47">
        <v>15.408817509080855</v>
      </c>
      <c r="X12" s="47">
        <v>14.09823352949042</v>
      </c>
      <c r="Y12" s="47">
        <v>12.620257986499558</v>
      </c>
      <c r="Z12" s="47">
        <v>14.852132819972486</v>
      </c>
      <c r="AA12" s="47">
        <v>14.042179589578796</v>
      </c>
      <c r="AB12" s="47">
        <v>6.204971430900172</v>
      </c>
      <c r="AC12" s="47">
        <v>7.051125291562534</v>
      </c>
      <c r="AD12" s="47">
        <v>9.7790228411088638</v>
      </c>
      <c r="AE12" s="47">
        <v>10.848610528863276</v>
      </c>
      <c r="AF12" s="47">
        <v>8.0867170210448656</v>
      </c>
      <c r="AG12" s="47">
        <v>8.8271338045520533</v>
      </c>
      <c r="AH12" s="47">
        <v>10.476141880110285</v>
      </c>
      <c r="AI12" s="47">
        <v>12.115821892472615</v>
      </c>
      <c r="AJ12" s="47">
        <v>11.072729697391596</v>
      </c>
      <c r="AK12" s="48">
        <v>10.719251207402438</v>
      </c>
      <c r="AL12" s="48">
        <v>11.607839222262077</v>
      </c>
      <c r="AM12" s="48">
        <v>10.442080586737573</v>
      </c>
      <c r="AN12" s="48">
        <v>9.9620755549512641</v>
      </c>
      <c r="AO12" s="48">
        <v>9.0571064753230051</v>
      </c>
      <c r="AP12" s="48">
        <v>12.612310186257043</v>
      </c>
      <c r="AQ12" s="48">
        <v>11.402116553143106</v>
      </c>
      <c r="AR12" s="48">
        <v>9.7045904029238539</v>
      </c>
      <c r="AS12" s="48">
        <v>9.9229643449923621</v>
      </c>
      <c r="AT12" s="48">
        <v>11.862628466050468</v>
      </c>
      <c r="AU12" s="48">
        <v>10.936696816419575</v>
      </c>
      <c r="AV12" s="48">
        <v>8.9754209382373844</v>
      </c>
      <c r="AW12" s="48">
        <v>9.7117746898992277</v>
      </c>
      <c r="AX12" s="48">
        <v>9.8198834464365596</v>
      </c>
      <c r="AY12" s="48">
        <v>9.9791596693766174</v>
      </c>
      <c r="AZ12" s="48">
        <v>8.0056423717034377</v>
      </c>
      <c r="BA12" s="48">
        <v>9.0087340363992361</v>
      </c>
      <c r="BB12" s="48">
        <v>9.5789482562382471</v>
      </c>
      <c r="BC12" s="48">
        <v>7.1445162951970715</v>
      </c>
      <c r="BD12" s="48">
        <v>7.042837658145312</v>
      </c>
      <c r="BE12" s="48">
        <v>8.9566290185884387</v>
      </c>
      <c r="BF12" s="48">
        <v>9.9747461739130134</v>
      </c>
      <c r="BG12" s="48">
        <v>7.873030596154611</v>
      </c>
      <c r="BH12" s="92">
        <v>6.3347120640144787</v>
      </c>
      <c r="BJ12" s="233" t="s">
        <v>33</v>
      </c>
      <c r="BK12" s="234"/>
      <c r="BL12" s="235"/>
    </row>
    <row r="13" spans="1:64" x14ac:dyDescent="0.25">
      <c r="A13" s="15" t="s">
        <v>10</v>
      </c>
      <c r="B13" s="4" t="s">
        <v>86</v>
      </c>
      <c r="C13" s="46">
        <v>12.830917759166113</v>
      </c>
      <c r="D13" s="46">
        <v>10.620491035243937</v>
      </c>
      <c r="E13" s="46">
        <v>5.7940261463242289</v>
      </c>
      <c r="F13" s="46">
        <v>1.8115550980082857</v>
      </c>
      <c r="G13" s="46">
        <v>8.6438604880353882</v>
      </c>
      <c r="H13" s="46">
        <v>7.2844755402377022</v>
      </c>
      <c r="I13" s="46">
        <v>4.39877816180271</v>
      </c>
      <c r="J13" s="46">
        <v>4.1143488262386745</v>
      </c>
      <c r="K13" s="46">
        <v>4.5748726555404815</v>
      </c>
      <c r="L13" s="50">
        <v>6.7338359862021679</v>
      </c>
      <c r="M13" s="47">
        <v>5.6189625805234833</v>
      </c>
      <c r="N13" s="47">
        <v>4.3153228756366762</v>
      </c>
      <c r="O13" s="47">
        <v>5.831747004177215</v>
      </c>
      <c r="P13" s="47">
        <v>10.46716016634641</v>
      </c>
      <c r="Q13" s="47">
        <v>7.5130212209591667</v>
      </c>
      <c r="R13" s="47">
        <v>7.3765082055762141</v>
      </c>
      <c r="S13" s="47">
        <v>7.7182418049433599</v>
      </c>
      <c r="T13" s="47">
        <v>8.0944356448440313</v>
      </c>
      <c r="U13" s="47">
        <v>7.3878583002547442</v>
      </c>
      <c r="V13" s="47">
        <v>9.9565018022613856</v>
      </c>
      <c r="W13" s="47">
        <v>9.895459097547068</v>
      </c>
      <c r="X13" s="47">
        <v>9.3386434881848519</v>
      </c>
      <c r="Y13" s="47">
        <v>10.502829666065047</v>
      </c>
      <c r="Z13" s="47">
        <v>11.249706443134547</v>
      </c>
      <c r="AA13" s="47">
        <v>12.033303601674504</v>
      </c>
      <c r="AB13" s="47">
        <v>6.4240732658119315</v>
      </c>
      <c r="AC13" s="47">
        <v>5.2208747259833075</v>
      </c>
      <c r="AD13" s="47">
        <v>7.351341188838842</v>
      </c>
      <c r="AE13" s="47">
        <v>8.473517265663487</v>
      </c>
      <c r="AF13" s="47">
        <v>6.1246029455851589</v>
      </c>
      <c r="AG13" s="47">
        <v>8.8461539417804786</v>
      </c>
      <c r="AH13" s="47">
        <v>8.7025818510900486</v>
      </c>
      <c r="AI13" s="47">
        <v>8.2520223649471323</v>
      </c>
      <c r="AJ13" s="47">
        <v>6.8497418499394582</v>
      </c>
      <c r="AK13" s="48">
        <v>7.8455284515908206</v>
      </c>
      <c r="AL13" s="48">
        <v>8.3606915110725524</v>
      </c>
      <c r="AM13" s="48">
        <v>7.7368372055629937</v>
      </c>
      <c r="AN13" s="48">
        <v>7.4056496777635106</v>
      </c>
      <c r="AO13" s="48">
        <v>6.287847635289892</v>
      </c>
      <c r="AP13" s="48">
        <v>8.6227481379357886</v>
      </c>
      <c r="AQ13" s="48">
        <v>7.4002170473249844</v>
      </c>
      <c r="AR13" s="48">
        <v>6.3753174839306777</v>
      </c>
      <c r="AS13" s="48">
        <v>6.7342442804209366</v>
      </c>
      <c r="AT13" s="48">
        <v>8.9835470482219417</v>
      </c>
      <c r="AU13" s="48">
        <v>8.8213334614915269</v>
      </c>
      <c r="AV13" s="48">
        <v>6.9885033352553902</v>
      </c>
      <c r="AW13" s="48">
        <v>7.861656620235455</v>
      </c>
      <c r="AX13" s="48">
        <v>7.5594595000721938</v>
      </c>
      <c r="AY13" s="48">
        <v>7.4379304737436982</v>
      </c>
      <c r="AZ13" s="48">
        <v>5.9552477473503043</v>
      </c>
      <c r="BA13" s="48">
        <v>6.6028460819650245</v>
      </c>
      <c r="BB13" s="48">
        <v>6.680735609814997</v>
      </c>
      <c r="BC13" s="48">
        <v>5.4502431237187272</v>
      </c>
      <c r="BD13" s="48">
        <v>5.3072657922252535</v>
      </c>
      <c r="BE13" s="48">
        <v>6.3766131876629331</v>
      </c>
      <c r="BF13" s="48">
        <v>6.5331774205180366</v>
      </c>
      <c r="BG13" s="48">
        <v>5.4332003833905329</v>
      </c>
      <c r="BH13" s="92">
        <v>4.2877689785978914</v>
      </c>
      <c r="BJ13" s="233" t="s">
        <v>36</v>
      </c>
      <c r="BK13" s="234"/>
      <c r="BL13" s="235"/>
    </row>
    <row r="14" spans="1:64" x14ac:dyDescent="0.25">
      <c r="A14" s="15" t="s">
        <v>11</v>
      </c>
      <c r="B14" s="4" t="s">
        <v>87</v>
      </c>
      <c r="C14" s="46">
        <v>8.397340108198712</v>
      </c>
      <c r="D14" s="46">
        <v>9.8972459027701927</v>
      </c>
      <c r="E14" s="46">
        <v>6.1219230068534367</v>
      </c>
      <c r="F14" s="46">
        <v>4.8298769284414664</v>
      </c>
      <c r="G14" s="46">
        <v>8.3479388711435334</v>
      </c>
      <c r="H14" s="46">
        <v>7.5600829544760249</v>
      </c>
      <c r="I14" s="46">
        <v>6.2721138255069251</v>
      </c>
      <c r="J14" s="46">
        <v>6.3970286738693041</v>
      </c>
      <c r="K14" s="46">
        <v>6.0820994365498855</v>
      </c>
      <c r="L14" s="50">
        <v>7.098456833448008</v>
      </c>
      <c r="M14" s="47">
        <v>7.0966753304925412</v>
      </c>
      <c r="N14" s="47">
        <v>5.945031744246867</v>
      </c>
      <c r="O14" s="47">
        <v>7.7847165753834142</v>
      </c>
      <c r="P14" s="47">
        <v>6.8541421386368473</v>
      </c>
      <c r="Q14" s="47">
        <v>7.4144806261131677</v>
      </c>
      <c r="R14" s="47">
        <v>6.1724910713303593</v>
      </c>
      <c r="S14" s="47">
        <v>7.678869616235164</v>
      </c>
      <c r="T14" s="47">
        <v>10.037531023890246</v>
      </c>
      <c r="U14" s="47">
        <v>8.4186968842389138</v>
      </c>
      <c r="V14" s="47">
        <v>8.5412639345621209</v>
      </c>
      <c r="W14" s="47">
        <v>10.225225069804633</v>
      </c>
      <c r="X14" s="47">
        <v>8.6238941523945076</v>
      </c>
      <c r="Y14" s="47">
        <v>10.597975259637881</v>
      </c>
      <c r="Z14" s="47">
        <v>10.683040466307769</v>
      </c>
      <c r="AA14" s="47">
        <v>9.1391597025176594</v>
      </c>
      <c r="AB14" s="47">
        <v>5.637166988076169</v>
      </c>
      <c r="AC14" s="47">
        <v>4.6950477959681853</v>
      </c>
      <c r="AD14" s="47">
        <v>6.1175006936336072</v>
      </c>
      <c r="AE14" s="47">
        <v>6.7977044492782968</v>
      </c>
      <c r="AF14" s="47">
        <v>4.8854956260856186</v>
      </c>
      <c r="AG14" s="47">
        <v>7.3355572390517976</v>
      </c>
      <c r="AH14" s="47">
        <v>9.0466546667863135</v>
      </c>
      <c r="AI14" s="47">
        <v>8.013342851342502</v>
      </c>
      <c r="AJ14" s="47">
        <v>7.0555777816451943</v>
      </c>
      <c r="AK14" s="48">
        <v>5.491821757223402</v>
      </c>
      <c r="AL14" s="48">
        <v>5.9799646257878365</v>
      </c>
      <c r="AM14" s="48">
        <v>5.386963592245551</v>
      </c>
      <c r="AN14" s="48">
        <v>5.3808812879756092</v>
      </c>
      <c r="AO14" s="48">
        <v>4.6481561230762019</v>
      </c>
      <c r="AP14" s="48">
        <v>6.3842213460245238</v>
      </c>
      <c r="AQ14" s="48">
        <v>5.3630404765038673</v>
      </c>
      <c r="AR14" s="48">
        <v>4.5785730200810395</v>
      </c>
      <c r="AS14" s="48">
        <v>4.9052981314137991</v>
      </c>
      <c r="AT14" s="48">
        <v>6.9535284883836619</v>
      </c>
      <c r="AU14" s="48">
        <v>6.3721192089973506</v>
      </c>
      <c r="AV14" s="48">
        <v>4.9762873445591049</v>
      </c>
      <c r="AW14" s="48">
        <v>6.0220135025460015</v>
      </c>
      <c r="AX14" s="48">
        <v>5.7528930593942027</v>
      </c>
      <c r="AY14" s="48">
        <v>5.7452989837432185</v>
      </c>
      <c r="AZ14" s="48">
        <v>4.3662074949529162</v>
      </c>
      <c r="BA14" s="48">
        <v>4.760001779913674</v>
      </c>
      <c r="BB14" s="48">
        <v>4.5637798994635812</v>
      </c>
      <c r="BC14" s="48">
        <v>4.0375464606902609</v>
      </c>
      <c r="BD14" s="48">
        <v>3.8992807159909577</v>
      </c>
      <c r="BE14" s="48">
        <v>4.6129543356245408</v>
      </c>
      <c r="BF14" s="48">
        <v>4.9297095623487248</v>
      </c>
      <c r="BG14" s="48">
        <v>3.8671030604988492</v>
      </c>
      <c r="BH14" s="92">
        <v>3.0510578761152587</v>
      </c>
      <c r="BJ14" s="236" t="s">
        <v>34</v>
      </c>
      <c r="BK14" s="237"/>
      <c r="BL14" s="238"/>
    </row>
    <row r="15" spans="1:64" x14ac:dyDescent="0.25">
      <c r="A15" s="15" t="s">
        <v>12</v>
      </c>
      <c r="B15" s="4" t="s">
        <v>88</v>
      </c>
      <c r="C15" s="46">
        <v>11.630372293236455</v>
      </c>
      <c r="D15" s="46">
        <v>8.1470059036899496</v>
      </c>
      <c r="E15" s="46">
        <v>9.0476288713113053</v>
      </c>
      <c r="F15" s="46">
        <v>5.2343251564498736</v>
      </c>
      <c r="G15" s="46">
        <v>5.2132242830694064</v>
      </c>
      <c r="H15" s="46">
        <v>6.2982593932394835</v>
      </c>
      <c r="I15" s="46">
        <v>6.1146199011826727</v>
      </c>
      <c r="J15" s="46">
        <v>5.4792169277860951</v>
      </c>
      <c r="K15" s="46">
        <v>6.2201020819040238</v>
      </c>
      <c r="L15" s="50">
        <v>6.9019079024578822</v>
      </c>
      <c r="M15" s="47">
        <v>9.0959120886892872</v>
      </c>
      <c r="N15" s="47">
        <v>7.8623536607260984</v>
      </c>
      <c r="O15" s="47">
        <v>8.385317432214471</v>
      </c>
      <c r="P15" s="47">
        <v>7.2616189384259178</v>
      </c>
      <c r="Q15" s="47">
        <v>6.3790075154869914</v>
      </c>
      <c r="R15" s="47">
        <v>7.3754082235811831</v>
      </c>
      <c r="S15" s="47">
        <v>5.5381038165871859</v>
      </c>
      <c r="T15" s="47">
        <v>4.394329833361839</v>
      </c>
      <c r="U15" s="47">
        <v>5.5267545172184764</v>
      </c>
      <c r="V15" s="47">
        <v>5.1521660569806604</v>
      </c>
      <c r="W15" s="47">
        <v>3.7640590456194953</v>
      </c>
      <c r="X15" s="47">
        <v>6.116622087973588</v>
      </c>
      <c r="Y15" s="47">
        <v>5.5962110286131441</v>
      </c>
      <c r="Z15" s="47">
        <v>6.6934789435372055</v>
      </c>
      <c r="AA15" s="47">
        <v>7.726491529585072</v>
      </c>
      <c r="AB15" s="47">
        <v>7.9555151412962628</v>
      </c>
      <c r="AC15" s="47">
        <v>5.2520734249591783</v>
      </c>
      <c r="AD15" s="47">
        <v>10.058514619302462</v>
      </c>
      <c r="AE15" s="47">
        <v>10.864926212392923</v>
      </c>
      <c r="AF15" s="47">
        <v>4.3377317624444061</v>
      </c>
      <c r="AG15" s="47">
        <v>6.599216867604679</v>
      </c>
      <c r="AH15" s="47">
        <v>5.9330493478950652</v>
      </c>
      <c r="AI15" s="47">
        <v>5.4430987734284733</v>
      </c>
      <c r="AJ15" s="47">
        <v>4.7709514792521963</v>
      </c>
      <c r="AK15" s="48">
        <v>4.3157362263075294</v>
      </c>
      <c r="AL15" s="48">
        <v>4.3485897139141514</v>
      </c>
      <c r="AM15" s="48">
        <v>3.7519368738302457</v>
      </c>
      <c r="AN15" s="48">
        <v>3.6773531966848432</v>
      </c>
      <c r="AO15" s="48">
        <v>3.4164567969359259</v>
      </c>
      <c r="AP15" s="48">
        <v>4.6054068870834826</v>
      </c>
      <c r="AQ15" s="48">
        <v>4.0779714011163053</v>
      </c>
      <c r="AR15" s="48">
        <v>3.5204637322279049</v>
      </c>
      <c r="AS15" s="48">
        <v>3.3630416536504852</v>
      </c>
      <c r="AT15" s="48">
        <v>5.3197791164210715</v>
      </c>
      <c r="AU15" s="48">
        <v>4.7868519736107693</v>
      </c>
      <c r="AV15" s="48">
        <v>3.6659394437823711</v>
      </c>
      <c r="AW15" s="48">
        <v>4.6184086480831876</v>
      </c>
      <c r="AX15" s="48">
        <v>4.0714766226834094</v>
      </c>
      <c r="AY15" s="48">
        <v>4.3191405891904111</v>
      </c>
      <c r="AZ15" s="48">
        <v>3.7346057830179933</v>
      </c>
      <c r="BA15" s="48">
        <v>3.6593245227606457</v>
      </c>
      <c r="BB15" s="48">
        <v>3.4105497541634189</v>
      </c>
      <c r="BC15" s="48">
        <v>2.8169686146935602</v>
      </c>
      <c r="BD15" s="48">
        <v>2.8051035677490415</v>
      </c>
      <c r="BE15" s="48">
        <v>3.7623328742872171</v>
      </c>
      <c r="BF15" s="48">
        <v>3.2663444673746573</v>
      </c>
      <c r="BG15" s="48">
        <v>2.8715950901276939</v>
      </c>
      <c r="BH15" s="92">
        <v>2.360090619408421</v>
      </c>
      <c r="BJ15" s="236" t="s">
        <v>35</v>
      </c>
      <c r="BK15" s="237"/>
      <c r="BL15" s="238"/>
    </row>
    <row r="16" spans="1:64" x14ac:dyDescent="0.25">
      <c r="A16" s="15" t="s">
        <v>13</v>
      </c>
      <c r="B16" s="4" t="s">
        <v>89</v>
      </c>
      <c r="C16" s="46">
        <v>9.8998650972007614</v>
      </c>
      <c r="D16" s="46">
        <v>7.2073879477348113</v>
      </c>
      <c r="E16" s="46">
        <v>6.7322731576976143</v>
      </c>
      <c r="F16" s="46">
        <v>5.8707898714872622</v>
      </c>
      <c r="G16" s="46">
        <v>4.638281387988366</v>
      </c>
      <c r="H16" s="46">
        <v>7.6222576571596994</v>
      </c>
      <c r="I16" s="46">
        <v>8.4876927056990858</v>
      </c>
      <c r="J16" s="46">
        <v>8.7526286296684983</v>
      </c>
      <c r="K16" s="46">
        <v>8.5740667298015616</v>
      </c>
      <c r="L16" s="50">
        <v>7.5212110612779339</v>
      </c>
      <c r="M16" s="47">
        <v>12.387969462469524</v>
      </c>
      <c r="N16" s="47">
        <v>7.7193656679066285</v>
      </c>
      <c r="O16" s="47">
        <v>6.1310093149020517</v>
      </c>
      <c r="P16" s="47">
        <v>7.4218703185110311</v>
      </c>
      <c r="Q16" s="47">
        <v>4.9295857235516838</v>
      </c>
      <c r="R16" s="47">
        <v>6.8165305294213345</v>
      </c>
      <c r="S16" s="47">
        <v>4.7161535510658465</v>
      </c>
      <c r="T16" s="47">
        <v>5.2434429711926489</v>
      </c>
      <c r="U16" s="47">
        <v>4.7216660838290858</v>
      </c>
      <c r="V16" s="47">
        <v>5.7038761705057226</v>
      </c>
      <c r="W16" s="47">
        <v>5.9807497065056969</v>
      </c>
      <c r="X16" s="47">
        <v>4.7897472121890248</v>
      </c>
      <c r="Y16" s="47">
        <v>5.5544813850429824</v>
      </c>
      <c r="Z16" s="47">
        <v>6.597853638170581</v>
      </c>
      <c r="AA16" s="47">
        <v>6.5759074112634295</v>
      </c>
      <c r="AB16" s="47">
        <v>7.5174981264506586</v>
      </c>
      <c r="AC16" s="47">
        <v>6.9610657782622374</v>
      </c>
      <c r="AD16" s="47">
        <v>6.2936128874606148</v>
      </c>
      <c r="AE16" s="47">
        <v>7.1551010740823786</v>
      </c>
      <c r="AF16" s="47">
        <v>3.9897161643392645</v>
      </c>
      <c r="AG16" s="47">
        <v>5.001599929190391</v>
      </c>
      <c r="AH16" s="47">
        <v>3.8882017012147094</v>
      </c>
      <c r="AI16" s="47">
        <v>4.5374293336155498</v>
      </c>
      <c r="AJ16" s="47">
        <v>3.1221377168574911</v>
      </c>
      <c r="AK16" s="48">
        <v>3.2147513043108478</v>
      </c>
      <c r="AL16" s="48">
        <v>3.4567602381133282</v>
      </c>
      <c r="AM16" s="48">
        <v>3.0029787549692259</v>
      </c>
      <c r="AN16" s="48">
        <v>2.9432480474450289</v>
      </c>
      <c r="AO16" s="48">
        <v>2.4810374256335312</v>
      </c>
      <c r="AP16" s="48">
        <v>3.5107054938477016</v>
      </c>
      <c r="AQ16" s="48">
        <v>2.9601704409267278</v>
      </c>
      <c r="AR16" s="48">
        <v>2.4176068697644708</v>
      </c>
      <c r="AS16" s="48">
        <v>2.4033083027090574</v>
      </c>
      <c r="AT16" s="48">
        <v>3.8031117106681731</v>
      </c>
      <c r="AU16" s="48">
        <v>3.2727591601203025</v>
      </c>
      <c r="AV16" s="48">
        <v>2.7061236905017245</v>
      </c>
      <c r="AW16" s="48">
        <v>3.4818957139175257</v>
      </c>
      <c r="AX16" s="48">
        <v>3.2049580308300212</v>
      </c>
      <c r="AY16" s="48">
        <v>3.155813611977937</v>
      </c>
      <c r="AZ16" s="48">
        <v>2.4317240359102343</v>
      </c>
      <c r="BA16" s="48">
        <v>2.7111929871401235</v>
      </c>
      <c r="BB16" s="48">
        <v>2.5488047908983349</v>
      </c>
      <c r="BC16" s="48">
        <v>2.058468488004308</v>
      </c>
      <c r="BD16" s="48">
        <v>1.7965037993920359</v>
      </c>
      <c r="BE16" s="48">
        <v>2.686578546253684</v>
      </c>
      <c r="BF16" s="48">
        <v>2.5458368400690485</v>
      </c>
      <c r="BG16" s="48">
        <v>2.0823229579374649</v>
      </c>
      <c r="BH16" s="92">
        <v>1.9049680928879511</v>
      </c>
      <c r="BJ16" s="230" t="s">
        <v>37</v>
      </c>
      <c r="BK16" s="231"/>
      <c r="BL16" s="232"/>
    </row>
    <row r="17" spans="1:64" ht="15.75" thickBot="1" x14ac:dyDescent="0.3">
      <c r="A17" s="15" t="s">
        <v>14</v>
      </c>
      <c r="B17" s="4" t="s">
        <v>90</v>
      </c>
      <c r="C17" s="46">
        <v>6.5970098036956912</v>
      </c>
      <c r="D17" s="46">
        <v>10.731235521013573</v>
      </c>
      <c r="E17" s="46">
        <v>7.5323008190012235</v>
      </c>
      <c r="F17" s="46">
        <v>9.7669808543290273</v>
      </c>
      <c r="G17" s="46">
        <v>6.9880580881210168</v>
      </c>
      <c r="H17" s="46">
        <v>7.064869678467514</v>
      </c>
      <c r="I17" s="46">
        <v>8.8909281172911481</v>
      </c>
      <c r="J17" s="46">
        <v>7.6520117816457844</v>
      </c>
      <c r="K17" s="46">
        <v>7.4249246492812055</v>
      </c>
      <c r="L17" s="50">
        <v>8.1771891633165428</v>
      </c>
      <c r="M17" s="47">
        <v>8.3963474410280288</v>
      </c>
      <c r="N17" s="47">
        <v>7.683028253815495</v>
      </c>
      <c r="O17" s="47">
        <v>5.5213924770312905</v>
      </c>
      <c r="P17" s="47">
        <v>4.0054569932207045</v>
      </c>
      <c r="Q17" s="47">
        <v>5.0025364355127433</v>
      </c>
      <c r="R17" s="47">
        <v>5.8342176609635494</v>
      </c>
      <c r="S17" s="47">
        <v>4.5568078392730884</v>
      </c>
      <c r="T17" s="47">
        <v>3.4890797723067712</v>
      </c>
      <c r="U17" s="47">
        <v>6.135314208534969</v>
      </c>
      <c r="V17" s="47">
        <v>4.1320407839743112</v>
      </c>
      <c r="W17" s="47">
        <v>2.5193714865863832</v>
      </c>
      <c r="X17" s="47">
        <v>3.5134729802722515</v>
      </c>
      <c r="Y17" s="47">
        <v>6.1263831408227514</v>
      </c>
      <c r="Z17" s="47">
        <v>6.2435833643011458</v>
      </c>
      <c r="AA17" s="47">
        <v>5.938738279562541</v>
      </c>
      <c r="AB17" s="47">
        <v>6.1379622938279113</v>
      </c>
      <c r="AC17" s="47">
        <v>5.7608479905076999</v>
      </c>
      <c r="AD17" s="47">
        <v>5.6655417452325132</v>
      </c>
      <c r="AE17" s="47">
        <v>4.9516809168439213</v>
      </c>
      <c r="AF17" s="47">
        <v>3.9656037753432716</v>
      </c>
      <c r="AG17" s="47">
        <v>5.2922723793047979</v>
      </c>
      <c r="AH17" s="47">
        <v>4.5613621447762691</v>
      </c>
      <c r="AI17" s="47">
        <v>2.9132027778611649</v>
      </c>
      <c r="AJ17" s="47">
        <v>2.8823039572223661</v>
      </c>
      <c r="AK17" s="48">
        <v>2.5518850707167871</v>
      </c>
      <c r="AL17" s="48">
        <v>2.5469609452441828</v>
      </c>
      <c r="AM17" s="48">
        <v>1.9896958706327232</v>
      </c>
      <c r="AN17" s="48">
        <v>2.2122190022702317</v>
      </c>
      <c r="AO17" s="48">
        <v>1.7552829876495721</v>
      </c>
      <c r="AP17" s="48">
        <v>2.5860847782771992</v>
      </c>
      <c r="AQ17" s="48">
        <v>2.1129027213251126</v>
      </c>
      <c r="AR17" s="48">
        <v>1.9083947398733134</v>
      </c>
      <c r="AS17" s="48">
        <v>1.6518799686111938</v>
      </c>
      <c r="AT17" s="48">
        <v>2.6488344937284589</v>
      </c>
      <c r="AU17" s="48">
        <v>2.4859043172962543</v>
      </c>
      <c r="AV17" s="48">
        <v>2.1963132323964327</v>
      </c>
      <c r="AW17" s="48">
        <v>2.6666533503936467</v>
      </c>
      <c r="AX17" s="48">
        <v>2.4011668858606559</v>
      </c>
      <c r="AY17" s="48">
        <v>2.2792333148280384</v>
      </c>
      <c r="AZ17" s="48">
        <v>1.9474517528034456</v>
      </c>
      <c r="BA17" s="48">
        <v>2.085439416188315</v>
      </c>
      <c r="BB17" s="48">
        <v>1.9619280311706697</v>
      </c>
      <c r="BC17" s="48">
        <v>1.5632936883407587</v>
      </c>
      <c r="BD17" s="48">
        <v>1.4071541495630899</v>
      </c>
      <c r="BE17" s="48">
        <v>1.977772513046171</v>
      </c>
      <c r="BF17" s="48">
        <v>1.8398860886713577</v>
      </c>
      <c r="BG17" s="48">
        <v>1.5547722845747147</v>
      </c>
      <c r="BH17" s="92">
        <v>1.5323649479603372</v>
      </c>
      <c r="BJ17" s="239" t="s">
        <v>38</v>
      </c>
      <c r="BK17" s="240"/>
      <c r="BL17" s="241"/>
    </row>
    <row r="18" spans="1:64" x14ac:dyDescent="0.25">
      <c r="A18" s="15" t="s">
        <v>15</v>
      </c>
      <c r="B18" s="4" t="s">
        <v>91</v>
      </c>
      <c r="C18" s="46">
        <v>8.0191948495699616</v>
      </c>
      <c r="D18" s="46">
        <v>9.5218413534223583</v>
      </c>
      <c r="E18" s="46">
        <v>6.6724468718465175</v>
      </c>
      <c r="F18" s="46">
        <v>5.645319404254721</v>
      </c>
      <c r="G18" s="46">
        <v>6.2000715116292557</v>
      </c>
      <c r="H18" s="46">
        <v>5.5200942370951873</v>
      </c>
      <c r="I18" s="46">
        <v>9.1932577310792638</v>
      </c>
      <c r="J18" s="46">
        <v>10.225334352719051</v>
      </c>
      <c r="K18" s="46">
        <v>10.312056509473724</v>
      </c>
      <c r="L18" s="50">
        <v>8.2886809907009606</v>
      </c>
      <c r="M18" s="47">
        <v>5.9227121900619437</v>
      </c>
      <c r="N18" s="47">
        <v>7.455583952174166</v>
      </c>
      <c r="O18" s="47">
        <v>4.2804863168977967</v>
      </c>
      <c r="P18" s="47">
        <v>5.7429403503044947</v>
      </c>
      <c r="Q18" s="47">
        <v>5.8671196466852082</v>
      </c>
      <c r="R18" s="47">
        <v>3.9755665052008884</v>
      </c>
      <c r="S18" s="47">
        <v>4.8327187354264138</v>
      </c>
      <c r="T18" s="47">
        <v>5.2247566167213284</v>
      </c>
      <c r="U18" s="47">
        <v>4.1411007745491082</v>
      </c>
      <c r="V18" s="47">
        <v>3.1049033079817154</v>
      </c>
      <c r="W18" s="47">
        <v>2.0598297086104025</v>
      </c>
      <c r="X18" s="47">
        <v>1.7643164259444337</v>
      </c>
      <c r="Y18" s="47">
        <v>4.8584188928955028</v>
      </c>
      <c r="Z18" s="47">
        <v>3.5315453283292948</v>
      </c>
      <c r="AA18" s="47">
        <v>3.6815459633834418</v>
      </c>
      <c r="AB18" s="47">
        <v>4.757337640500646</v>
      </c>
      <c r="AC18" s="47">
        <v>4.7677533756553645</v>
      </c>
      <c r="AD18" s="47">
        <v>3.3170913958498049</v>
      </c>
      <c r="AE18" s="47">
        <v>3.1187041963708642</v>
      </c>
      <c r="AF18" s="47">
        <v>2.7586369510712188</v>
      </c>
      <c r="AG18" s="47">
        <v>2.7824844675095033</v>
      </c>
      <c r="AH18" s="47">
        <v>2.6166308019216231</v>
      </c>
      <c r="AI18" s="47">
        <v>2.5391816513406709</v>
      </c>
      <c r="AJ18" s="47">
        <v>2.1452144070360482</v>
      </c>
      <c r="AK18" s="48">
        <v>2.0761479284816855</v>
      </c>
      <c r="AL18" s="48">
        <v>2.2369683487381371</v>
      </c>
      <c r="AM18" s="48">
        <v>1.9177689175199364</v>
      </c>
      <c r="AN18" s="48">
        <v>1.9538679424356726</v>
      </c>
      <c r="AO18" s="48">
        <v>1.5207708879797155</v>
      </c>
      <c r="AP18" s="48">
        <v>1.7391788919562223</v>
      </c>
      <c r="AQ18" s="48">
        <v>1.6273725027878689</v>
      </c>
      <c r="AR18" s="48">
        <v>1.4599850539987669</v>
      </c>
      <c r="AS18" s="48">
        <v>1.3986058786525177</v>
      </c>
      <c r="AT18" s="48">
        <v>2.2315348078832336</v>
      </c>
      <c r="AU18" s="48">
        <v>1.7996243661840619</v>
      </c>
      <c r="AV18" s="48">
        <v>1.610269171178847</v>
      </c>
      <c r="AW18" s="48">
        <v>2.1786506543128814</v>
      </c>
      <c r="AX18" s="48">
        <v>1.8800666605253151</v>
      </c>
      <c r="AY18" s="48">
        <v>1.8718777241151372</v>
      </c>
      <c r="AZ18" s="48">
        <v>1.6387883393487845</v>
      </c>
      <c r="BA18" s="48">
        <v>1.6746424598406977</v>
      </c>
      <c r="BB18" s="48">
        <v>1.4795991446177266</v>
      </c>
      <c r="BC18" s="48">
        <v>1.2132504709873826</v>
      </c>
      <c r="BD18" s="48">
        <v>1.1183304924515152</v>
      </c>
      <c r="BE18" s="48">
        <v>1.6277640606157759</v>
      </c>
      <c r="BF18" s="48">
        <v>1.3431937590347662</v>
      </c>
      <c r="BG18" s="48">
        <v>1.1855689683349455</v>
      </c>
      <c r="BH18" s="92">
        <v>1.1661248814327283</v>
      </c>
    </row>
    <row r="19" spans="1:64" x14ac:dyDescent="0.25">
      <c r="A19" s="15" t="s">
        <v>16</v>
      </c>
      <c r="B19" s="4" t="s">
        <v>92</v>
      </c>
      <c r="C19" s="46">
        <v>5.7266604198114397</v>
      </c>
      <c r="D19" s="46">
        <v>4.4757960209014769</v>
      </c>
      <c r="E19" s="46">
        <v>9.1484531607252499</v>
      </c>
      <c r="F19" s="46">
        <v>7.587156262114128</v>
      </c>
      <c r="G19" s="46">
        <v>5.0897192588638136</v>
      </c>
      <c r="H19" s="46">
        <v>5.2244478275418098</v>
      </c>
      <c r="I19" s="46">
        <v>6.8115983777516433</v>
      </c>
      <c r="J19" s="46">
        <v>6.5989612811053338</v>
      </c>
      <c r="K19" s="46">
        <v>5.9996255601047341</v>
      </c>
      <c r="L19" s="50">
        <v>5.1763158681980208</v>
      </c>
      <c r="M19" s="47">
        <v>9.0687516821770764</v>
      </c>
      <c r="N19" s="47">
        <v>5.7359171721655411</v>
      </c>
      <c r="O19" s="47">
        <v>5.6897950755678579</v>
      </c>
      <c r="P19" s="47">
        <v>3.8716858981639004</v>
      </c>
      <c r="Q19" s="47">
        <v>3.6524671383504543</v>
      </c>
      <c r="R19" s="47">
        <v>4.2230045602937762</v>
      </c>
      <c r="S19" s="47">
        <v>3.0899998871722354</v>
      </c>
      <c r="T19" s="47">
        <v>2.9296051287814238</v>
      </c>
      <c r="U19" s="47">
        <v>6.1277020997831571</v>
      </c>
      <c r="V19" s="47">
        <v>1.9855553627199733</v>
      </c>
      <c r="W19" s="47">
        <v>1.6119328184855262</v>
      </c>
      <c r="X19" s="47">
        <v>2.2529073016525887</v>
      </c>
      <c r="Y19" s="47">
        <v>3.0748778768438849</v>
      </c>
      <c r="Z19" s="47">
        <v>2.1959403222512055</v>
      </c>
      <c r="AA19" s="47">
        <v>3.4792256508591621</v>
      </c>
      <c r="AB19" s="47">
        <v>4.7278150448267482</v>
      </c>
      <c r="AC19" s="47">
        <v>3.2728202856243631</v>
      </c>
      <c r="AD19" s="47">
        <v>2.7671484572557432</v>
      </c>
      <c r="AE19" s="47">
        <v>2.0316323540291137</v>
      </c>
      <c r="AF19" s="47">
        <v>3.2482672202878664</v>
      </c>
      <c r="AG19" s="47">
        <v>2.5624227229228453</v>
      </c>
      <c r="AH19" s="47">
        <v>3.1814052293906747</v>
      </c>
      <c r="AI19" s="47">
        <v>1.7701512722366017</v>
      </c>
      <c r="AJ19" s="47">
        <v>2.0782356814484415</v>
      </c>
      <c r="AK19" s="48">
        <v>1.7010083472077886</v>
      </c>
      <c r="AL19" s="48">
        <v>1.8313575958257722</v>
      </c>
      <c r="AM19" s="48">
        <v>1.4756629334654228</v>
      </c>
      <c r="AN19" s="48">
        <v>1.6815868828920513</v>
      </c>
      <c r="AO19" s="48">
        <v>1.1885847059761507</v>
      </c>
      <c r="AP19" s="48">
        <v>1.3997873217560439</v>
      </c>
      <c r="AQ19" s="48">
        <v>1.3356121399520251</v>
      </c>
      <c r="AR19" s="48">
        <v>1.1778314719024221</v>
      </c>
      <c r="AS19" s="48">
        <v>1.2391210988673864</v>
      </c>
      <c r="AT19" s="48">
        <v>1.6479808714370949</v>
      </c>
      <c r="AU19" s="48">
        <v>1.3272711638775372</v>
      </c>
      <c r="AV19" s="48">
        <v>1.1292684154705988</v>
      </c>
      <c r="AW19" s="48">
        <v>1.7013861388591531</v>
      </c>
      <c r="AX19" s="48">
        <v>1.5318679893947713</v>
      </c>
      <c r="AY19" s="48">
        <v>1.4651054324930226</v>
      </c>
      <c r="AZ19" s="48">
        <v>1.2176078942141662</v>
      </c>
      <c r="BA19" s="48">
        <v>1.2914199261335826</v>
      </c>
      <c r="BB19" s="48">
        <v>1.1791026180545321</v>
      </c>
      <c r="BC19" s="48">
        <v>0.91076793509545728</v>
      </c>
      <c r="BD19" s="48">
        <v>0.84147863320468486</v>
      </c>
      <c r="BE19" s="48">
        <v>1.2351742490608095</v>
      </c>
      <c r="BF19" s="48">
        <v>1.1501619463546706</v>
      </c>
      <c r="BG19" s="48">
        <v>0.9493950998449654</v>
      </c>
      <c r="BH19" s="92">
        <v>0.88154432103851543</v>
      </c>
    </row>
    <row r="20" spans="1:64" x14ac:dyDescent="0.25">
      <c r="A20" s="15" t="s">
        <v>69</v>
      </c>
      <c r="B20" s="4" t="s">
        <v>93</v>
      </c>
      <c r="C20" s="46">
        <v>3.8430628058318561</v>
      </c>
      <c r="D20" s="46">
        <v>2.6172546404612582</v>
      </c>
      <c r="E20" s="46">
        <v>6.1479571749557111</v>
      </c>
      <c r="F20" s="46">
        <v>6.2054351762028874</v>
      </c>
      <c r="G20" s="46">
        <v>3.2895349457581968</v>
      </c>
      <c r="H20" s="46">
        <v>4.7648172225192722</v>
      </c>
      <c r="I20" s="46">
        <v>4.3126356882451251</v>
      </c>
      <c r="J20" s="46">
        <v>5.6439322336607072</v>
      </c>
      <c r="K20" s="46">
        <v>5.7012267002954555</v>
      </c>
      <c r="L20" s="50">
        <v>3.8529976228883864</v>
      </c>
      <c r="M20" s="47">
        <v>4.5544514580177715</v>
      </c>
      <c r="N20" s="47">
        <v>10.301522709407768</v>
      </c>
      <c r="O20" s="47">
        <v>8.6240560594929594</v>
      </c>
      <c r="P20" s="47">
        <v>6.9953037442780612</v>
      </c>
      <c r="Q20" s="47">
        <v>5.7536942198438563</v>
      </c>
      <c r="R20" s="47">
        <v>4.240864794265736</v>
      </c>
      <c r="S20" s="47">
        <v>4.214681148737081</v>
      </c>
      <c r="T20" s="47">
        <v>3.6749830460263073</v>
      </c>
      <c r="U20" s="47">
        <v>3.809076496693959</v>
      </c>
      <c r="V20" s="47">
        <v>2.1382711263275915</v>
      </c>
      <c r="W20" s="47">
        <v>0.88171209179276933</v>
      </c>
      <c r="X20" s="47">
        <v>0.88022766631862637</v>
      </c>
      <c r="Y20" s="47">
        <v>3.316904793968662</v>
      </c>
      <c r="Z20" s="47">
        <v>5.3253239923013869</v>
      </c>
      <c r="AA20" s="47">
        <v>3.9753610531844474</v>
      </c>
      <c r="AB20" s="47">
        <v>3.5287123575239221</v>
      </c>
      <c r="AC20" s="47">
        <v>3.0785000937605891</v>
      </c>
      <c r="AD20" s="47">
        <v>2.9620612992255042</v>
      </c>
      <c r="AE20" s="47">
        <v>2.3518957447894473</v>
      </c>
      <c r="AF20" s="47">
        <v>2.289161158337834</v>
      </c>
      <c r="AG20" s="47">
        <v>2.9546104936956326</v>
      </c>
      <c r="AH20" s="47">
        <v>2.0592170048744385</v>
      </c>
      <c r="AI20" s="47">
        <v>2.9413395868620946</v>
      </c>
      <c r="AJ20" s="47">
        <v>2.3115056184241882</v>
      </c>
      <c r="AK20" s="48">
        <v>1.4731168442805911</v>
      </c>
      <c r="AL20" s="48">
        <v>1.4535673709115131</v>
      </c>
      <c r="AM20" s="48">
        <v>1.3527311617809965</v>
      </c>
      <c r="AN20" s="48">
        <v>1.3032344192202985</v>
      </c>
      <c r="AO20" s="48">
        <v>0.85677716106764801</v>
      </c>
      <c r="AP20" s="48">
        <v>1.1582588698700829</v>
      </c>
      <c r="AQ20" s="48">
        <v>0.91429396621462278</v>
      </c>
      <c r="AR20" s="48">
        <v>0.6975640627091636</v>
      </c>
      <c r="AS20" s="48">
        <v>0.83793756120274843</v>
      </c>
      <c r="AT20" s="48">
        <v>1.4043768597424608</v>
      </c>
      <c r="AU20" s="48">
        <v>1.0114335459270933</v>
      </c>
      <c r="AV20" s="48">
        <v>0.85277706211825899</v>
      </c>
      <c r="AW20" s="48">
        <v>1.2703337359957518</v>
      </c>
      <c r="AX20" s="48">
        <v>1.1034905599221341</v>
      </c>
      <c r="AY20" s="48">
        <v>1.1926101680539858</v>
      </c>
      <c r="AZ20" s="48">
        <v>1.0348803549122387</v>
      </c>
      <c r="BA20" s="48">
        <v>1.0580234058648155</v>
      </c>
      <c r="BB20" s="48">
        <v>1.0517896323075493</v>
      </c>
      <c r="BC20" s="48">
        <v>0.73832329695344734</v>
      </c>
      <c r="BD20" s="48">
        <v>0.69120998170428549</v>
      </c>
      <c r="BE20" s="48">
        <v>0.97194641412746119</v>
      </c>
      <c r="BF20" s="48">
        <v>0.84534682667210448</v>
      </c>
      <c r="BG20" s="48">
        <v>0.78778803980547785</v>
      </c>
      <c r="BH20" s="92">
        <v>0.78257265565465572</v>
      </c>
    </row>
    <row r="21" spans="1:64" x14ac:dyDescent="0.25">
      <c r="A21" s="15" t="s">
        <v>71</v>
      </c>
      <c r="B21" s="4" t="s">
        <v>94</v>
      </c>
      <c r="C21" s="46">
        <v>4.9919185715102747</v>
      </c>
      <c r="D21" s="46">
        <v>2.116044585218356</v>
      </c>
      <c r="E21" s="46">
        <v>3.0027042410996416</v>
      </c>
      <c r="F21" s="46">
        <v>4.2476962800087108</v>
      </c>
      <c r="G21" s="46">
        <v>2.3393713935588503</v>
      </c>
      <c r="H21" s="46">
        <v>4.1707069143397852</v>
      </c>
      <c r="I21" s="46">
        <v>5.2155251450157296</v>
      </c>
      <c r="J21" s="46">
        <v>5.6926204289609501</v>
      </c>
      <c r="K21" s="46">
        <v>4.7469208083896381</v>
      </c>
      <c r="L21" s="50">
        <v>4.8132770773263136</v>
      </c>
      <c r="M21" s="47">
        <v>8.6000259325400332</v>
      </c>
      <c r="N21" s="47">
        <v>5.4406287177750343</v>
      </c>
      <c r="O21" s="47">
        <v>3.8702734003815151</v>
      </c>
      <c r="P21" s="47">
        <v>2.9837403060185008</v>
      </c>
      <c r="Q21" s="47">
        <v>2.5623862400403183</v>
      </c>
      <c r="R21" s="47">
        <v>5.4766945656836885</v>
      </c>
      <c r="S21" s="47">
        <v>3.3973380169392082</v>
      </c>
      <c r="T21" s="47">
        <v>2.2381321535322787</v>
      </c>
      <c r="U21" s="47">
        <v>2.1776311708354892</v>
      </c>
      <c r="V21" s="47">
        <v>1.5080994701028465</v>
      </c>
      <c r="W21" s="47">
        <v>0.83198410774712828</v>
      </c>
      <c r="X21" s="47">
        <v>0.86175538307532418</v>
      </c>
      <c r="Y21" s="47">
        <v>1.4753084144164885</v>
      </c>
      <c r="Z21" s="47">
        <v>6.9596596629922196</v>
      </c>
      <c r="AA21" s="47">
        <v>2.3914509567482058</v>
      </c>
      <c r="AB21" s="47">
        <v>2.3037579557795689</v>
      </c>
      <c r="AC21" s="47">
        <v>3.9476497893950739</v>
      </c>
      <c r="AD21" s="47">
        <v>2.4545637014639325</v>
      </c>
      <c r="AE21" s="47">
        <v>2.2055133820146686</v>
      </c>
      <c r="AF21" s="47">
        <v>2.4437723790478776</v>
      </c>
      <c r="AG21" s="47">
        <v>1.4717608146884191</v>
      </c>
      <c r="AH21" s="47">
        <v>1.829688501639573</v>
      </c>
      <c r="AI21" s="47">
        <v>2.2817018648140808</v>
      </c>
      <c r="AJ21" s="47">
        <v>2.2968525776986728</v>
      </c>
      <c r="AK21" s="48">
        <v>1.2820169161282033</v>
      </c>
      <c r="AL21" s="48">
        <v>1.1324783681921868</v>
      </c>
      <c r="AM21" s="48">
        <v>0.89348636763982481</v>
      </c>
      <c r="AN21" s="48">
        <v>1.0856396541658744</v>
      </c>
      <c r="AO21" s="48">
        <v>0.88889701728271164</v>
      </c>
      <c r="AP21" s="48">
        <v>0.92319828652523761</v>
      </c>
      <c r="AQ21" s="48">
        <v>0.73228747409225703</v>
      </c>
      <c r="AR21" s="48">
        <v>0.62051403155560125</v>
      </c>
      <c r="AS21" s="48">
        <v>0.73667888580075847</v>
      </c>
      <c r="AT21" s="48">
        <v>0.99281438653805432</v>
      </c>
      <c r="AU21" s="48">
        <v>0.78550093280813582</v>
      </c>
      <c r="AV21" s="48">
        <v>0.71700622771848732</v>
      </c>
      <c r="AW21" s="48">
        <v>0.99210879209248748</v>
      </c>
      <c r="AX21" s="48">
        <v>0.89655023723693184</v>
      </c>
      <c r="AY21" s="48">
        <v>0.86645926968273812</v>
      </c>
      <c r="AZ21" s="48">
        <v>0.88061247591910996</v>
      </c>
      <c r="BA21" s="48">
        <v>0.84754505406487779</v>
      </c>
      <c r="BB21" s="48">
        <v>0.83211406438568669</v>
      </c>
      <c r="BC21" s="48">
        <v>0.64026390443743708</v>
      </c>
      <c r="BD21" s="48">
        <v>0.54337763947285689</v>
      </c>
      <c r="BE21" s="48">
        <v>0.77269993539772031</v>
      </c>
      <c r="BF21" s="48">
        <v>0.70263792972981232</v>
      </c>
      <c r="BG21" s="48">
        <v>0.54191456751516121</v>
      </c>
      <c r="BH21" s="92">
        <v>0.5745401194959372</v>
      </c>
    </row>
    <row r="22" spans="1:64" x14ac:dyDescent="0.25">
      <c r="A22" s="15" t="s">
        <v>73</v>
      </c>
      <c r="B22" s="4" t="s">
        <v>95</v>
      </c>
      <c r="C22" s="46">
        <v>2.496989285026006</v>
      </c>
      <c r="D22" s="46">
        <v>1.9922223052558359</v>
      </c>
      <c r="E22" s="46">
        <v>2.7162412240010623</v>
      </c>
      <c r="F22" s="46">
        <v>7.3378646691833183</v>
      </c>
      <c r="G22" s="46">
        <v>3.2291907952139565</v>
      </c>
      <c r="H22" s="46">
        <v>6.1784686218774549</v>
      </c>
      <c r="I22" s="46">
        <v>6.4827058597378944</v>
      </c>
      <c r="J22" s="46">
        <v>5.1934542423516623</v>
      </c>
      <c r="K22" s="46">
        <v>5.0440148938475033</v>
      </c>
      <c r="L22" s="50">
        <v>6.4281251653968035</v>
      </c>
      <c r="M22" s="47">
        <v>2.9046409423727884</v>
      </c>
      <c r="N22" s="47">
        <v>5.5646697280624942</v>
      </c>
      <c r="O22" s="47">
        <v>3.8245108972493864</v>
      </c>
      <c r="P22" s="47">
        <v>1.7090627063421995</v>
      </c>
      <c r="Q22" s="47">
        <v>3.3243392863640207</v>
      </c>
      <c r="R22" s="47">
        <v>2.995772016573834</v>
      </c>
      <c r="S22" s="47">
        <v>2.045167774886044</v>
      </c>
      <c r="T22" s="47">
        <v>1.6405840627716173</v>
      </c>
      <c r="U22" s="47">
        <v>2.611294142561845</v>
      </c>
      <c r="V22" s="47">
        <v>1.6775693901311759</v>
      </c>
      <c r="W22" s="47">
        <v>0.56535930517110655</v>
      </c>
      <c r="X22" s="47">
        <v>0.76374457770409632</v>
      </c>
      <c r="Y22" s="47">
        <v>3.4643629094689925</v>
      </c>
      <c r="Z22" s="47">
        <v>2.3910375401869226</v>
      </c>
      <c r="AA22" s="47">
        <v>2.8339761380129098</v>
      </c>
      <c r="AB22" s="47">
        <v>2.99155044024132</v>
      </c>
      <c r="AC22" s="47">
        <v>4.279869327347277</v>
      </c>
      <c r="AD22" s="47">
        <v>2.139173236701839</v>
      </c>
      <c r="AE22" s="47">
        <v>2.0310588677890555</v>
      </c>
      <c r="AF22" s="47">
        <v>1.9970054602350493</v>
      </c>
      <c r="AG22" s="47">
        <v>2.472990783562524</v>
      </c>
      <c r="AH22" s="47">
        <v>1.6665229730847257</v>
      </c>
      <c r="AI22" s="47">
        <v>1.4115977586207773</v>
      </c>
      <c r="AJ22" s="47">
        <v>2.4195775717877654</v>
      </c>
      <c r="AK22" s="48">
        <v>1.1255277828183075</v>
      </c>
      <c r="AL22" s="48">
        <v>1.0085007659700784</v>
      </c>
      <c r="AM22" s="48">
        <v>0.92123950466824578</v>
      </c>
      <c r="AN22" s="48">
        <v>0.72078370128345237</v>
      </c>
      <c r="AO22" s="48">
        <v>0.68444727414154394</v>
      </c>
      <c r="AP22" s="48">
        <v>0.86126405244847315</v>
      </c>
      <c r="AQ22" s="48">
        <v>0.60326838182350473</v>
      </c>
      <c r="AR22" s="48">
        <v>0.53108559231868635</v>
      </c>
      <c r="AS22" s="48">
        <v>0.60142222246812727</v>
      </c>
      <c r="AT22" s="48">
        <v>0.96385172365765059</v>
      </c>
      <c r="AU22" s="48">
        <v>0.77815754007282245</v>
      </c>
      <c r="AV22" s="48">
        <v>0.59493516124760815</v>
      </c>
      <c r="AW22" s="48">
        <v>0.84408912705404482</v>
      </c>
      <c r="AX22" s="48">
        <v>0.71926407732469944</v>
      </c>
      <c r="AY22" s="48">
        <v>0.75327559880972306</v>
      </c>
      <c r="AZ22" s="48">
        <v>0.80269007617652344</v>
      </c>
      <c r="BA22" s="48">
        <v>0.65391180527744397</v>
      </c>
      <c r="BB22" s="48">
        <v>0.70509701770366673</v>
      </c>
      <c r="BC22" s="48">
        <v>0.51521711720111552</v>
      </c>
      <c r="BD22" s="48">
        <v>0.46990113344045026</v>
      </c>
      <c r="BE22" s="48">
        <v>0.6730985595361999</v>
      </c>
      <c r="BF22" s="48">
        <v>0.5292965343089312</v>
      </c>
      <c r="BG22" s="48">
        <v>0.47317812200476145</v>
      </c>
      <c r="BH22" s="92">
        <v>0.46402701461176815</v>
      </c>
    </row>
    <row r="23" spans="1:64" ht="15.75" thickBot="1" x14ac:dyDescent="0.3">
      <c r="A23" s="17" t="s">
        <v>75</v>
      </c>
      <c r="B23" s="80" t="s">
        <v>96</v>
      </c>
      <c r="C23" s="89">
        <v>14.980715974177375</v>
      </c>
      <c r="D23" s="89">
        <v>11.980495404089469</v>
      </c>
      <c r="E23" s="89">
        <v>32.422069652440946</v>
      </c>
      <c r="F23" s="89">
        <v>41.10708841341723</v>
      </c>
      <c r="G23" s="89">
        <v>28.385842022924152</v>
      </c>
      <c r="H23" s="89">
        <v>31.336714953364226</v>
      </c>
      <c r="I23" s="89">
        <v>29.39737938530282</v>
      </c>
      <c r="J23" s="89">
        <v>29.116971145513197</v>
      </c>
      <c r="K23" s="89">
        <v>29.000825042200347</v>
      </c>
      <c r="L23" s="100">
        <v>21.180858383518078</v>
      </c>
      <c r="M23" s="90">
        <v>19.575310453760515</v>
      </c>
      <c r="N23" s="90">
        <v>25.628799628145337</v>
      </c>
      <c r="O23" s="90">
        <v>29.131260454058456</v>
      </c>
      <c r="P23" s="90">
        <v>24.698487142509016</v>
      </c>
      <c r="Q23" s="90">
        <v>26.129405421627151</v>
      </c>
      <c r="R23" s="90">
        <v>30.80259317860639</v>
      </c>
      <c r="S23" s="90">
        <v>29.536686887909376</v>
      </c>
      <c r="T23" s="90">
        <v>20.829341936669348</v>
      </c>
      <c r="U23" s="90">
        <v>23.894931994329319</v>
      </c>
      <c r="V23" s="90">
        <v>14.901883001894046</v>
      </c>
      <c r="W23" s="90">
        <v>7.6012868032367606</v>
      </c>
      <c r="X23" s="90">
        <v>7.637181596972578</v>
      </c>
      <c r="Y23" s="90">
        <v>11.844899140404451</v>
      </c>
      <c r="Z23" s="90">
        <v>8.7222155737653289</v>
      </c>
      <c r="AA23" s="90">
        <v>15.697321353650311</v>
      </c>
      <c r="AB23" s="90">
        <v>27.420300657616597</v>
      </c>
      <c r="AC23" s="90">
        <v>24.994407263100989</v>
      </c>
      <c r="AD23" s="90">
        <v>18.534393555598243</v>
      </c>
      <c r="AE23" s="90">
        <v>12.541570583826198</v>
      </c>
      <c r="AF23" s="90">
        <v>14.71641697197798</v>
      </c>
      <c r="AG23" s="90">
        <v>10.912685635917777</v>
      </c>
      <c r="AH23" s="90">
        <v>11.088657767048657</v>
      </c>
      <c r="AI23" s="90">
        <v>6.5025539369399672</v>
      </c>
      <c r="AJ23" s="90">
        <v>7.1236658857104427</v>
      </c>
      <c r="AK23" s="91">
        <v>4.110942817496797</v>
      </c>
      <c r="AL23" s="91">
        <v>4.4755534509293238</v>
      </c>
      <c r="AM23" s="91">
        <v>3.6596745517745761</v>
      </c>
      <c r="AN23" s="91">
        <v>4.1376600751619765</v>
      </c>
      <c r="AO23" s="91">
        <v>3.8858453451784354</v>
      </c>
      <c r="AP23" s="91">
        <v>4.9172117010352023</v>
      </c>
      <c r="AQ23" s="91">
        <v>4.516005933623914</v>
      </c>
      <c r="AR23" s="91">
        <v>3.6061786490398138</v>
      </c>
      <c r="AS23" s="91">
        <v>3.7195036410243456</v>
      </c>
      <c r="AT23" s="91">
        <v>5.4885941446703752</v>
      </c>
      <c r="AU23" s="91">
        <v>3.9736989978286332</v>
      </c>
      <c r="AV23" s="91">
        <v>3.6367489964197279</v>
      </c>
      <c r="AW23" s="91">
        <v>4.2849366551860264</v>
      </c>
      <c r="AX23" s="91">
        <v>3.983240062461757</v>
      </c>
      <c r="AY23" s="91">
        <v>4.0487656957705846</v>
      </c>
      <c r="AZ23" s="91">
        <v>4.2185626820263726</v>
      </c>
      <c r="BA23" s="91">
        <v>3.9570328839051307</v>
      </c>
      <c r="BB23" s="91">
        <v>3.6603667158517394</v>
      </c>
      <c r="BC23" s="91">
        <v>2.6130056446274095</v>
      </c>
      <c r="BD23" s="91">
        <v>2.6923314906929354</v>
      </c>
      <c r="BE23" s="91">
        <v>3.8280982923641891</v>
      </c>
      <c r="BF23" s="91">
        <v>2.6674431518025479</v>
      </c>
      <c r="BG23" s="91">
        <v>2.4807664277101247</v>
      </c>
      <c r="BH23" s="93">
        <v>2.5651995790049753</v>
      </c>
    </row>
    <row r="25" spans="1:64" ht="15.75" thickBot="1" x14ac:dyDescent="0.3"/>
    <row r="26" spans="1:64" x14ac:dyDescent="0.25">
      <c r="A26" s="7" t="s">
        <v>213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9"/>
      <c r="BJ26" s="28" t="s">
        <v>31</v>
      </c>
      <c r="BK26" s="29"/>
      <c r="BL26" s="30"/>
    </row>
    <row r="27" spans="1:64" x14ac:dyDescent="0.25">
      <c r="A27" s="10"/>
      <c r="B27" s="111" t="s">
        <v>4</v>
      </c>
      <c r="C27" s="112" t="s">
        <v>18</v>
      </c>
      <c r="D27" s="112" t="s">
        <v>18</v>
      </c>
      <c r="E27" s="112" t="s">
        <v>18</v>
      </c>
      <c r="F27" s="112" t="s">
        <v>18</v>
      </c>
      <c r="G27" s="112" t="s">
        <v>19</v>
      </c>
      <c r="H27" s="112" t="s">
        <v>19</v>
      </c>
      <c r="I27" s="112" t="s">
        <v>19</v>
      </c>
      <c r="J27" s="112" t="s">
        <v>19</v>
      </c>
      <c r="K27" s="112" t="s">
        <v>20</v>
      </c>
      <c r="L27" s="112" t="s">
        <v>20</v>
      </c>
      <c r="M27" s="112" t="s">
        <v>20</v>
      </c>
      <c r="N27" s="114" t="s">
        <v>20</v>
      </c>
      <c r="O27" s="112" t="s">
        <v>21</v>
      </c>
      <c r="P27" s="114" t="s">
        <v>21</v>
      </c>
      <c r="Q27" s="112" t="s">
        <v>21</v>
      </c>
      <c r="R27" s="114" t="s">
        <v>21</v>
      </c>
      <c r="S27" s="112" t="s">
        <v>22</v>
      </c>
      <c r="T27" s="114" t="s">
        <v>22</v>
      </c>
      <c r="U27" s="112" t="s">
        <v>22</v>
      </c>
      <c r="V27" s="114" t="s">
        <v>22</v>
      </c>
      <c r="W27" s="112" t="s">
        <v>23</v>
      </c>
      <c r="X27" s="114" t="s">
        <v>23</v>
      </c>
      <c r="Y27" s="112" t="s">
        <v>23</v>
      </c>
      <c r="Z27" s="114" t="s">
        <v>23</v>
      </c>
      <c r="AA27" s="112" t="s">
        <v>24</v>
      </c>
      <c r="AB27" s="114" t="s">
        <v>24</v>
      </c>
      <c r="AC27" s="112" t="s">
        <v>24</v>
      </c>
      <c r="AD27" s="114" t="s">
        <v>24</v>
      </c>
      <c r="AE27" s="112" t="s">
        <v>25</v>
      </c>
      <c r="AF27" s="114" t="s">
        <v>25</v>
      </c>
      <c r="AG27" s="112" t="s">
        <v>25</v>
      </c>
      <c r="AH27" s="114" t="s">
        <v>25</v>
      </c>
      <c r="AI27" s="112" t="s">
        <v>26</v>
      </c>
      <c r="AJ27" s="114" t="s">
        <v>26</v>
      </c>
      <c r="AK27" s="112" t="s">
        <v>26</v>
      </c>
      <c r="AL27" s="114" t="s">
        <v>26</v>
      </c>
      <c r="AM27" s="112" t="s">
        <v>27</v>
      </c>
      <c r="AN27" s="114" t="s">
        <v>27</v>
      </c>
      <c r="AO27" s="112" t="s">
        <v>27</v>
      </c>
      <c r="AP27" s="114" t="s">
        <v>27</v>
      </c>
      <c r="AQ27" s="112" t="s">
        <v>28</v>
      </c>
      <c r="AR27" s="114" t="s">
        <v>28</v>
      </c>
      <c r="AS27" s="112" t="s">
        <v>28</v>
      </c>
      <c r="AT27" s="114" t="s">
        <v>28</v>
      </c>
      <c r="AU27" s="112" t="s">
        <v>29</v>
      </c>
      <c r="AV27" s="114" t="s">
        <v>29</v>
      </c>
      <c r="AW27" s="112" t="s">
        <v>29</v>
      </c>
      <c r="AX27" s="114" t="s">
        <v>29</v>
      </c>
      <c r="AY27" s="112" t="s">
        <v>30</v>
      </c>
      <c r="AZ27" s="114" t="s">
        <v>30</v>
      </c>
      <c r="BA27" s="114" t="s">
        <v>30</v>
      </c>
      <c r="BB27" s="114">
        <v>2014</v>
      </c>
      <c r="BC27" s="184" t="s">
        <v>262</v>
      </c>
      <c r="BD27" s="184" t="s">
        <v>262</v>
      </c>
      <c r="BE27" s="184" t="s">
        <v>262</v>
      </c>
      <c r="BF27" s="184" t="s">
        <v>262</v>
      </c>
      <c r="BG27" s="184" t="s">
        <v>264</v>
      </c>
      <c r="BH27" s="210" t="s">
        <v>264</v>
      </c>
      <c r="BJ27" s="224" t="s">
        <v>39</v>
      </c>
      <c r="BK27" s="225"/>
      <c r="BL27" s="226"/>
    </row>
    <row r="28" spans="1:64" x14ac:dyDescent="0.25">
      <c r="A28" s="13" t="s">
        <v>55</v>
      </c>
      <c r="B28" s="3" t="s">
        <v>218</v>
      </c>
      <c r="C28" s="113" t="s">
        <v>214</v>
      </c>
      <c r="D28" s="113" t="s">
        <v>215</v>
      </c>
      <c r="E28" s="113" t="s">
        <v>216</v>
      </c>
      <c r="F28" s="113" t="s">
        <v>217</v>
      </c>
      <c r="G28" s="113" t="s">
        <v>214</v>
      </c>
      <c r="H28" s="113" t="s">
        <v>215</v>
      </c>
      <c r="I28" s="113" t="s">
        <v>216</v>
      </c>
      <c r="J28" s="113" t="s">
        <v>217</v>
      </c>
      <c r="K28" s="113" t="s">
        <v>214</v>
      </c>
      <c r="L28" s="113" t="s">
        <v>215</v>
      </c>
      <c r="M28" s="113" t="s">
        <v>216</v>
      </c>
      <c r="N28" s="115" t="s">
        <v>217</v>
      </c>
      <c r="O28" s="113" t="s">
        <v>214</v>
      </c>
      <c r="P28" s="115" t="s">
        <v>215</v>
      </c>
      <c r="Q28" s="113" t="s">
        <v>216</v>
      </c>
      <c r="R28" s="115" t="s">
        <v>217</v>
      </c>
      <c r="S28" s="113" t="s">
        <v>214</v>
      </c>
      <c r="T28" s="115" t="s">
        <v>215</v>
      </c>
      <c r="U28" s="113" t="s">
        <v>216</v>
      </c>
      <c r="V28" s="115" t="s">
        <v>217</v>
      </c>
      <c r="W28" s="113" t="s">
        <v>214</v>
      </c>
      <c r="X28" s="115" t="s">
        <v>215</v>
      </c>
      <c r="Y28" s="113" t="s">
        <v>216</v>
      </c>
      <c r="Z28" s="115" t="s">
        <v>217</v>
      </c>
      <c r="AA28" s="113" t="s">
        <v>214</v>
      </c>
      <c r="AB28" s="115" t="s">
        <v>215</v>
      </c>
      <c r="AC28" s="113" t="s">
        <v>216</v>
      </c>
      <c r="AD28" s="115" t="s">
        <v>217</v>
      </c>
      <c r="AE28" s="113" t="s">
        <v>214</v>
      </c>
      <c r="AF28" s="115" t="s">
        <v>215</v>
      </c>
      <c r="AG28" s="113" t="s">
        <v>216</v>
      </c>
      <c r="AH28" s="115" t="s">
        <v>217</v>
      </c>
      <c r="AI28" s="113" t="s">
        <v>214</v>
      </c>
      <c r="AJ28" s="115" t="s">
        <v>215</v>
      </c>
      <c r="AK28" s="113" t="s">
        <v>216</v>
      </c>
      <c r="AL28" s="115" t="s">
        <v>217</v>
      </c>
      <c r="AM28" s="113" t="s">
        <v>214</v>
      </c>
      <c r="AN28" s="115" t="s">
        <v>215</v>
      </c>
      <c r="AO28" s="113" t="s">
        <v>216</v>
      </c>
      <c r="AP28" s="115" t="s">
        <v>217</v>
      </c>
      <c r="AQ28" s="113" t="s">
        <v>214</v>
      </c>
      <c r="AR28" s="115" t="s">
        <v>215</v>
      </c>
      <c r="AS28" s="113" t="s">
        <v>216</v>
      </c>
      <c r="AT28" s="115" t="s">
        <v>217</v>
      </c>
      <c r="AU28" s="113" t="s">
        <v>214</v>
      </c>
      <c r="AV28" s="115" t="s">
        <v>215</v>
      </c>
      <c r="AW28" s="113" t="s">
        <v>216</v>
      </c>
      <c r="AX28" s="115" t="s">
        <v>217</v>
      </c>
      <c r="AY28" s="113" t="s">
        <v>214</v>
      </c>
      <c r="AZ28" s="115" t="s">
        <v>215</v>
      </c>
      <c r="BA28" s="115" t="s">
        <v>216</v>
      </c>
      <c r="BB28" s="115">
        <v>4</v>
      </c>
      <c r="BC28" s="113" t="s">
        <v>214</v>
      </c>
      <c r="BD28" s="113" t="s">
        <v>215</v>
      </c>
      <c r="BE28" s="113" t="s">
        <v>216</v>
      </c>
      <c r="BF28" s="113">
        <v>4</v>
      </c>
      <c r="BG28" s="113" t="s">
        <v>214</v>
      </c>
      <c r="BH28" s="202" t="s">
        <v>215</v>
      </c>
      <c r="BJ28" s="224"/>
      <c r="BK28" s="225"/>
      <c r="BL28" s="226"/>
    </row>
    <row r="29" spans="1:64" x14ac:dyDescent="0.25">
      <c r="A29" s="15" t="s">
        <v>5</v>
      </c>
      <c r="B29" s="4" t="s">
        <v>81</v>
      </c>
      <c r="C29" s="50">
        <v>0</v>
      </c>
      <c r="D29" s="50">
        <v>0</v>
      </c>
      <c r="E29" s="50">
        <v>0</v>
      </c>
      <c r="F29" s="50">
        <v>0</v>
      </c>
      <c r="G29" s="50">
        <v>0.26909879789466784</v>
      </c>
      <c r="H29" s="50">
        <v>1.748705795793909E-3</v>
      </c>
      <c r="I29" s="50">
        <v>1.4757093976296134E-3</v>
      </c>
      <c r="J29" s="50">
        <v>5.7862752444339647E-5</v>
      </c>
      <c r="K29" s="50">
        <v>2.9028291972179035E-3</v>
      </c>
      <c r="L29" s="50">
        <v>0.31715321985189671</v>
      </c>
      <c r="M29" s="50">
        <v>1.3194856844514466</v>
      </c>
      <c r="N29" s="98">
        <v>0.57191615496419712</v>
      </c>
      <c r="O29" s="50">
        <v>5.8751279497108275E-2</v>
      </c>
      <c r="P29" s="98">
        <v>2.7899137134125783E-3</v>
      </c>
      <c r="Q29" s="50">
        <v>6.5149093276918174E-2</v>
      </c>
      <c r="R29" s="98">
        <v>6.3335463208198514E-3</v>
      </c>
      <c r="S29" s="50">
        <v>2.8635731861640408</v>
      </c>
      <c r="T29" s="98">
        <v>3.2413648158127617</v>
      </c>
      <c r="U29" s="50">
        <v>3.987618885851191</v>
      </c>
      <c r="V29" s="98">
        <v>0.14222136368918353</v>
      </c>
      <c r="W29" s="50">
        <v>0.84502973130307824</v>
      </c>
      <c r="X29" s="98">
        <v>1.7747626366971141</v>
      </c>
      <c r="Y29" s="50">
        <v>2.1037243885404697</v>
      </c>
      <c r="Z29" s="98">
        <v>0.37177642859911819</v>
      </c>
      <c r="AA29" s="50">
        <v>4.9318322371842263E-2</v>
      </c>
      <c r="AB29" s="98">
        <v>0.2162162554948758</v>
      </c>
      <c r="AC29" s="50">
        <v>1.9252205193266035E-3</v>
      </c>
      <c r="AD29" s="98">
        <v>1.6081570319394346E-3</v>
      </c>
      <c r="AE29" s="50">
        <v>5.2051506006223279E-4</v>
      </c>
      <c r="AF29" s="98">
        <v>1.7706299704698266E-3</v>
      </c>
      <c r="AG29" s="50">
        <v>0.29998105663650648</v>
      </c>
      <c r="AH29" s="98">
        <v>0.12679582907550022</v>
      </c>
      <c r="AI29" s="50">
        <v>0.33259504188368633</v>
      </c>
      <c r="AJ29" s="98">
        <v>0.38689852080073556</v>
      </c>
      <c r="AK29" s="50">
        <v>2.1618308903603287</v>
      </c>
      <c r="AL29" s="98">
        <v>0.74270864365395706</v>
      </c>
      <c r="AM29" s="50">
        <v>5.3413597169034794</v>
      </c>
      <c r="AN29" s="98">
        <v>2.5865634144693983</v>
      </c>
      <c r="AO29" s="50">
        <v>4.9068192321013813</v>
      </c>
      <c r="AP29" s="98">
        <v>1.8130774085415393</v>
      </c>
      <c r="AQ29" s="50">
        <v>3.222748443004996</v>
      </c>
      <c r="AR29" s="98">
        <v>2.0720579773701955</v>
      </c>
      <c r="AS29" s="50">
        <v>1.657791799142069</v>
      </c>
      <c r="AT29" s="98">
        <v>1.0572402441935354</v>
      </c>
      <c r="AU29" s="50">
        <v>1.827893824033527</v>
      </c>
      <c r="AV29" s="98">
        <v>3.7391380194951105</v>
      </c>
      <c r="AW29" s="50">
        <v>2.2879432445271797</v>
      </c>
      <c r="AX29" s="98">
        <v>2.5035563470762461</v>
      </c>
      <c r="AY29" s="50">
        <v>2.3641314509743565</v>
      </c>
      <c r="AZ29" s="98">
        <v>6.1113607166248505</v>
      </c>
      <c r="BA29" s="98">
        <v>4.9485250197015409</v>
      </c>
      <c r="BB29" s="98">
        <v>3.5881368262750382</v>
      </c>
      <c r="BC29" s="50">
        <v>7.2083374232588246</v>
      </c>
      <c r="BD29" s="98">
        <v>10.116770748989424</v>
      </c>
      <c r="BE29" s="98">
        <v>3.0612751730094185</v>
      </c>
      <c r="BF29" s="98">
        <v>1.24696459751563</v>
      </c>
      <c r="BG29" s="98">
        <v>3.6375160111501588</v>
      </c>
      <c r="BH29" s="99">
        <v>5.3452140740601912</v>
      </c>
      <c r="BJ29" s="224"/>
      <c r="BK29" s="225"/>
      <c r="BL29" s="226"/>
    </row>
    <row r="30" spans="1:64" x14ac:dyDescent="0.25">
      <c r="A30" s="15" t="s">
        <v>6</v>
      </c>
      <c r="B30" s="4" t="s">
        <v>82</v>
      </c>
      <c r="C30" s="50">
        <v>2.144594702238344E-3</v>
      </c>
      <c r="D30" s="50">
        <v>2.5127496328593596E-2</v>
      </c>
      <c r="E30" s="50">
        <v>8.3787728247279574E-3</v>
      </c>
      <c r="F30" s="50">
        <v>0</v>
      </c>
      <c r="G30" s="50">
        <v>5.7565036153073651E-2</v>
      </c>
      <c r="H30" s="50">
        <v>2.0628251702235558E-2</v>
      </c>
      <c r="I30" s="50">
        <v>2.894660741504242E-3</v>
      </c>
      <c r="J30" s="50">
        <v>2.3087238225291518E-2</v>
      </c>
      <c r="K30" s="50">
        <v>3.6207331922287832E-2</v>
      </c>
      <c r="L30" s="50">
        <v>0.46829479480106384</v>
      </c>
      <c r="M30" s="50">
        <v>0.93805727826765084</v>
      </c>
      <c r="N30" s="98">
        <v>5.2048566517417403E-3</v>
      </c>
      <c r="O30" s="50">
        <v>0.14579657086190634</v>
      </c>
      <c r="P30" s="98">
        <v>0.36459408966986812</v>
      </c>
      <c r="Q30" s="50">
        <v>0.83252080286696628</v>
      </c>
      <c r="R30" s="98">
        <v>0.10008322675712203</v>
      </c>
      <c r="S30" s="50">
        <v>1.6436115627600036</v>
      </c>
      <c r="T30" s="98">
        <v>1.7468931722994379</v>
      </c>
      <c r="U30" s="50">
        <v>0.16258056000631821</v>
      </c>
      <c r="V30" s="98">
        <v>0.25978337802903284</v>
      </c>
      <c r="W30" s="50">
        <v>1.0290558286248066</v>
      </c>
      <c r="X30" s="98">
        <v>3.0753017589991072</v>
      </c>
      <c r="Y30" s="50">
        <v>2.2677354006663997</v>
      </c>
      <c r="Z30" s="98">
        <v>2.1467287550826528</v>
      </c>
      <c r="AA30" s="50">
        <v>0.45262514757287126</v>
      </c>
      <c r="AB30" s="98">
        <v>0.29008075682592649</v>
      </c>
      <c r="AC30" s="50">
        <v>0.18263490248594916</v>
      </c>
      <c r="AD30" s="98">
        <v>1.4351939997363772</v>
      </c>
      <c r="AE30" s="50">
        <v>0.32448908844279589</v>
      </c>
      <c r="AF30" s="98">
        <v>7.6141679252348213</v>
      </c>
      <c r="AG30" s="50">
        <v>6.7729787594201731</v>
      </c>
      <c r="AH30" s="98">
        <v>5.258666593141859</v>
      </c>
      <c r="AI30" s="50">
        <v>6.8301157411338309</v>
      </c>
      <c r="AJ30" s="98">
        <v>9.4759623398340675</v>
      </c>
      <c r="AK30" s="50">
        <v>16.883531726123131</v>
      </c>
      <c r="AL30" s="98">
        <v>13.920354430136269</v>
      </c>
      <c r="AM30" s="50">
        <v>15.148126173999302</v>
      </c>
      <c r="AN30" s="98">
        <v>20.025711365949</v>
      </c>
      <c r="AO30" s="50">
        <v>24.933130550482758</v>
      </c>
      <c r="AP30" s="98">
        <v>10.266684082623453</v>
      </c>
      <c r="AQ30" s="50">
        <v>14.654272073207123</v>
      </c>
      <c r="AR30" s="98">
        <v>25.028409295521492</v>
      </c>
      <c r="AS30" s="50">
        <v>24.45714455311067</v>
      </c>
      <c r="AT30" s="98">
        <v>12.704701316303247</v>
      </c>
      <c r="AU30" s="50">
        <v>12.858247252272184</v>
      </c>
      <c r="AV30" s="98">
        <v>21.665442237741729</v>
      </c>
      <c r="AW30" s="50">
        <v>17.667081317156764</v>
      </c>
      <c r="AX30" s="98">
        <v>18.420685319851398</v>
      </c>
      <c r="AY30" s="50">
        <v>19.577119874903296</v>
      </c>
      <c r="AZ30" s="98">
        <v>26.65427850589791</v>
      </c>
      <c r="BA30" s="98">
        <v>22.717557711709993</v>
      </c>
      <c r="BB30" s="98">
        <v>21.809731183785182</v>
      </c>
      <c r="BC30" s="50">
        <v>31.17262996587824</v>
      </c>
      <c r="BD30" s="98">
        <v>32.387351992366561</v>
      </c>
      <c r="BE30" s="98">
        <v>22.350333416115916</v>
      </c>
      <c r="BF30" s="98">
        <v>21.33861847018985</v>
      </c>
      <c r="BG30" s="98">
        <v>30.444931905076366</v>
      </c>
      <c r="BH30" s="99">
        <v>35.935908968808761</v>
      </c>
      <c r="BJ30" s="224"/>
      <c r="BK30" s="225"/>
      <c r="BL30" s="226"/>
    </row>
    <row r="31" spans="1:64" x14ac:dyDescent="0.25">
      <c r="A31" s="15" t="s">
        <v>7</v>
      </c>
      <c r="B31" s="4" t="s">
        <v>83</v>
      </c>
      <c r="C31" s="50">
        <v>7.1690737189110371E-2</v>
      </c>
      <c r="D31" s="50">
        <v>1.4903103378046563</v>
      </c>
      <c r="E31" s="50">
        <v>0.41454127110143424</v>
      </c>
      <c r="F31" s="50">
        <v>0</v>
      </c>
      <c r="G31" s="50">
        <v>0.74202447071771738</v>
      </c>
      <c r="H31" s="50">
        <v>0.45155469660278275</v>
      </c>
      <c r="I31" s="50">
        <v>0.5119292658430884</v>
      </c>
      <c r="J31" s="50">
        <v>0.70404504036650273</v>
      </c>
      <c r="K31" s="50">
        <v>0.97875285093722375</v>
      </c>
      <c r="L31" s="50">
        <v>3.7305890185657482</v>
      </c>
      <c r="M31" s="50">
        <v>0.61024526630097686</v>
      </c>
      <c r="N31" s="98">
        <v>0.23327516906025011</v>
      </c>
      <c r="O31" s="50">
        <v>1.0709146142348409</v>
      </c>
      <c r="P31" s="98">
        <v>2.746431887488904</v>
      </c>
      <c r="Q31" s="50">
        <v>2.6007179599297539</v>
      </c>
      <c r="R31" s="98">
        <v>1.3792286730197854</v>
      </c>
      <c r="S31" s="50">
        <v>2.4225427364755223</v>
      </c>
      <c r="T31" s="98">
        <v>2.693651884866068</v>
      </c>
      <c r="U31" s="50">
        <v>1.6868510706894109</v>
      </c>
      <c r="V31" s="98">
        <v>6.3052175500921335</v>
      </c>
      <c r="W31" s="50">
        <v>10.153199945778933</v>
      </c>
      <c r="X31" s="98">
        <v>11.959104899822529</v>
      </c>
      <c r="Y31" s="50">
        <v>3.6105663690050664</v>
      </c>
      <c r="Z31" s="98">
        <v>2.3715151602047877</v>
      </c>
      <c r="AA31" s="50">
        <v>2.1189358127439588</v>
      </c>
      <c r="AB31" s="98">
        <v>4.8831229605967588</v>
      </c>
      <c r="AC31" s="50">
        <v>6.5546253586131105</v>
      </c>
      <c r="AD31" s="98">
        <v>4.4729739159801127</v>
      </c>
      <c r="AE31" s="50">
        <v>7.8807021123542169</v>
      </c>
      <c r="AF31" s="98">
        <v>17.535958543650292</v>
      </c>
      <c r="AG31" s="50">
        <v>11.176910559754157</v>
      </c>
      <c r="AH31" s="98">
        <v>11.960096708099046</v>
      </c>
      <c r="AI31" s="50">
        <v>13.505335833658814</v>
      </c>
      <c r="AJ31" s="98">
        <v>18.398340672871669</v>
      </c>
      <c r="AK31" s="50">
        <v>19.046421243232846</v>
      </c>
      <c r="AL31" s="98">
        <v>19.307928812630195</v>
      </c>
      <c r="AM31" s="50">
        <v>18.966716460261662</v>
      </c>
      <c r="AN31" s="98">
        <v>18.912125959545996</v>
      </c>
      <c r="AO31" s="50">
        <v>21.240292245579049</v>
      </c>
      <c r="AP31" s="98">
        <v>19.07720565462003</v>
      </c>
      <c r="AQ31" s="50">
        <v>20.267241243920783</v>
      </c>
      <c r="AR31" s="98">
        <v>21.933676699015919</v>
      </c>
      <c r="AS31" s="50">
        <v>22.061994485482558</v>
      </c>
      <c r="AT31" s="98">
        <v>16.521990337728056</v>
      </c>
      <c r="AU31" s="50">
        <v>16.750942187094704</v>
      </c>
      <c r="AV31" s="98">
        <v>16.844180323229089</v>
      </c>
      <c r="AW31" s="50">
        <v>16.571630426954663</v>
      </c>
      <c r="AX31" s="98">
        <v>19.513503749019272</v>
      </c>
      <c r="AY31" s="50">
        <v>20.967316237734753</v>
      </c>
      <c r="AZ31" s="98">
        <v>17.307860707825636</v>
      </c>
      <c r="BA31" s="98">
        <v>19.865798627668493</v>
      </c>
      <c r="BB31" s="98">
        <v>19.626758967856414</v>
      </c>
      <c r="BC31" s="50">
        <v>19.486946084911565</v>
      </c>
      <c r="BD31" s="98">
        <v>16.491319973036539</v>
      </c>
      <c r="BE31" s="98">
        <v>20.199666645662131</v>
      </c>
      <c r="BF31" s="98">
        <v>24.565622678560153</v>
      </c>
      <c r="BG31" s="98">
        <v>21.797136162080527</v>
      </c>
      <c r="BH31" s="99">
        <v>22.297003941852982</v>
      </c>
      <c r="BJ31" s="224"/>
      <c r="BK31" s="225"/>
      <c r="BL31" s="226"/>
    </row>
    <row r="32" spans="1:64" ht="15.75" thickBot="1" x14ac:dyDescent="0.3">
      <c r="A32" s="15" t="s">
        <v>8</v>
      </c>
      <c r="B32" s="4" t="s">
        <v>84</v>
      </c>
      <c r="C32" s="50">
        <v>2.0534355014535897</v>
      </c>
      <c r="D32" s="50">
        <v>8.7913027710485405</v>
      </c>
      <c r="E32" s="50">
        <v>1.2703942895989122</v>
      </c>
      <c r="F32" s="50">
        <v>2.3198345857078018E-2</v>
      </c>
      <c r="G32" s="50">
        <v>6.147966142429353</v>
      </c>
      <c r="H32" s="50">
        <v>1.8411929023270091</v>
      </c>
      <c r="I32" s="50">
        <v>1.0303289498142452</v>
      </c>
      <c r="J32" s="50">
        <v>1.6978378135980361</v>
      </c>
      <c r="K32" s="50">
        <v>2.4689966917111117</v>
      </c>
      <c r="L32" s="50">
        <v>4.458708577782188</v>
      </c>
      <c r="M32" s="50">
        <v>2.2883121140042979</v>
      </c>
      <c r="N32" s="98">
        <v>1.8821086956238866</v>
      </c>
      <c r="O32" s="50">
        <v>3.171744995410807</v>
      </c>
      <c r="P32" s="98">
        <v>5.1613403698132698</v>
      </c>
      <c r="Q32" s="50">
        <v>9.5739723111277009</v>
      </c>
      <c r="R32" s="98">
        <v>6.6014025506378564</v>
      </c>
      <c r="S32" s="50">
        <v>7.214065124343068</v>
      </c>
      <c r="T32" s="98">
        <v>11.573937221790773</v>
      </c>
      <c r="U32" s="50">
        <v>7.6488324817079967</v>
      </c>
      <c r="V32" s="98">
        <v>18.297297582810291</v>
      </c>
      <c r="W32" s="50">
        <v>23.220273592585649</v>
      </c>
      <c r="X32" s="98">
        <v>17.865517446250674</v>
      </c>
      <c r="Y32" s="50">
        <v>8.0105920223866942</v>
      </c>
      <c r="Z32" s="98">
        <v>5.6950668597503826</v>
      </c>
      <c r="AA32" s="50">
        <v>5.9813842903809142</v>
      </c>
      <c r="AB32" s="98">
        <v>6.9769072609931122</v>
      </c>
      <c r="AC32" s="50">
        <v>10.636419168148107</v>
      </c>
      <c r="AD32" s="98">
        <v>13.191597264639757</v>
      </c>
      <c r="AE32" s="50">
        <v>13.761481260937321</v>
      </c>
      <c r="AF32" s="98">
        <v>12.418477245109619</v>
      </c>
      <c r="AG32" s="50">
        <v>12.664957712424327</v>
      </c>
      <c r="AH32" s="98">
        <v>13.428157359172706</v>
      </c>
      <c r="AI32" s="50">
        <v>15.052654816805875</v>
      </c>
      <c r="AJ32" s="98">
        <v>13.969292231918656</v>
      </c>
      <c r="AK32" s="50">
        <v>12.59075423013441</v>
      </c>
      <c r="AL32" s="98">
        <v>13.130337753253112</v>
      </c>
      <c r="AM32" s="50">
        <v>12.897729271364151</v>
      </c>
      <c r="AN32" s="98">
        <v>12.215535330249422</v>
      </c>
      <c r="AO32" s="50">
        <v>11.846780684877286</v>
      </c>
      <c r="AP32" s="98">
        <v>18.271066799171575</v>
      </c>
      <c r="AQ32" s="50">
        <v>17.972909421193979</v>
      </c>
      <c r="AR32" s="98">
        <v>15.683931782479227</v>
      </c>
      <c r="AS32" s="50">
        <v>15.038843939078269</v>
      </c>
      <c r="AT32" s="98">
        <v>14.753455494138423</v>
      </c>
      <c r="AU32" s="50">
        <v>18.332341557444167</v>
      </c>
      <c r="AV32" s="98">
        <v>15.933241462554331</v>
      </c>
      <c r="AW32" s="50">
        <v>16.523483671026661</v>
      </c>
      <c r="AX32" s="98">
        <v>14.88789858930356</v>
      </c>
      <c r="AY32" s="50">
        <v>14.170370765864975</v>
      </c>
      <c r="AZ32" s="98">
        <v>11.10744771730398</v>
      </c>
      <c r="BA32" s="98">
        <v>14.349307057920019</v>
      </c>
      <c r="BB32" s="98">
        <v>16.584534431335019</v>
      </c>
      <c r="BC32" s="50">
        <v>11.317498371372885</v>
      </c>
      <c r="BD32" s="98">
        <v>10.816805805032558</v>
      </c>
      <c r="BE32" s="98">
        <v>13.862894746271387</v>
      </c>
      <c r="BF32" s="98">
        <v>14.564850385127892</v>
      </c>
      <c r="BG32" s="98">
        <v>12.820147550067668</v>
      </c>
      <c r="BH32" s="99">
        <v>10.865396028161447</v>
      </c>
      <c r="BJ32" s="227"/>
      <c r="BK32" s="228"/>
      <c r="BL32" s="229"/>
    </row>
    <row r="33" spans="1:60" x14ac:dyDescent="0.25">
      <c r="A33" s="15" t="s">
        <v>9</v>
      </c>
      <c r="B33" s="4" t="s">
        <v>85</v>
      </c>
      <c r="C33" s="50">
        <v>8.5809411818443628</v>
      </c>
      <c r="D33" s="50">
        <v>10.60765339454842</v>
      </c>
      <c r="E33" s="50">
        <v>2.5745413661797074</v>
      </c>
      <c r="F33" s="50">
        <v>0.33808416802369945</v>
      </c>
      <c r="G33" s="50">
        <v>10.360320620012283</v>
      </c>
      <c r="H33" s="50">
        <v>4.0073860151463832</v>
      </c>
      <c r="I33" s="50">
        <v>2.3322168078192167</v>
      </c>
      <c r="J33" s="50">
        <v>1.9401091580824863</v>
      </c>
      <c r="K33" s="50">
        <v>2.0684374757122157</v>
      </c>
      <c r="L33" s="50">
        <v>4.156136376848039</v>
      </c>
      <c r="M33" s="50">
        <v>1.1785273803827716</v>
      </c>
      <c r="N33" s="98">
        <v>2.8785134408916959</v>
      </c>
      <c r="O33" s="50">
        <v>4.7595403871266369</v>
      </c>
      <c r="P33" s="98">
        <v>5.2783126057487877</v>
      </c>
      <c r="Q33" s="50">
        <v>5.7680807347870102</v>
      </c>
      <c r="R33" s="98">
        <v>3.9575757955610422</v>
      </c>
      <c r="S33" s="50">
        <v>5.3106578469517318</v>
      </c>
      <c r="T33" s="98">
        <v>9.3508944017516917</v>
      </c>
      <c r="U33" s="50">
        <v>7.5143539349850865</v>
      </c>
      <c r="V33" s="98">
        <v>13.150827989719737</v>
      </c>
      <c r="W33" s="50">
        <v>15.458268471085447</v>
      </c>
      <c r="X33" s="98">
        <v>14.508748040339302</v>
      </c>
      <c r="Y33" s="50">
        <v>11.743159049200951</v>
      </c>
      <c r="Z33" s="98">
        <v>13.567476545585757</v>
      </c>
      <c r="AA33" s="50">
        <v>12.442904629249604</v>
      </c>
      <c r="AB33" s="98">
        <v>5.7802514735659187</v>
      </c>
      <c r="AC33" s="50">
        <v>7.2439195662445544</v>
      </c>
      <c r="AD33" s="98">
        <v>9.579992458892205</v>
      </c>
      <c r="AE33" s="50">
        <v>11.355417746301653</v>
      </c>
      <c r="AF33" s="98">
        <v>8.3391753192544193</v>
      </c>
      <c r="AG33" s="50">
        <v>8.8676878691028396</v>
      </c>
      <c r="AH33" s="98">
        <v>10.302927953155507</v>
      </c>
      <c r="AI33" s="50">
        <v>12.671391974537435</v>
      </c>
      <c r="AJ33" s="98">
        <v>11.02285741938606</v>
      </c>
      <c r="AK33" s="50">
        <v>9.7578920624166336</v>
      </c>
      <c r="AL33" s="98">
        <v>10.65559637317291</v>
      </c>
      <c r="AM33" s="50">
        <v>9.655814477038275</v>
      </c>
      <c r="AN33" s="98">
        <v>8.9049572820907272</v>
      </c>
      <c r="AO33" s="50">
        <v>7.7029072639357166</v>
      </c>
      <c r="AP33" s="98">
        <v>12.642727805652285</v>
      </c>
      <c r="AQ33" s="50">
        <v>11.236473905828195</v>
      </c>
      <c r="AR33" s="98">
        <v>8.3964273110161649</v>
      </c>
      <c r="AS33" s="50">
        <v>9.5072217684609512</v>
      </c>
      <c r="AT33" s="98">
        <v>11.886520415019506</v>
      </c>
      <c r="AU33" s="50">
        <v>10.526454986089707</v>
      </c>
      <c r="AV33" s="98">
        <v>8.3164542096148466</v>
      </c>
      <c r="AW33" s="50">
        <v>8.4770559231087983</v>
      </c>
      <c r="AX33" s="98">
        <v>8.6682784210669315</v>
      </c>
      <c r="AY33" s="50">
        <v>8.3170113750413144</v>
      </c>
      <c r="AZ33" s="98">
        <v>7.3935650402823727</v>
      </c>
      <c r="BA33" s="98">
        <v>7.8022718260441808</v>
      </c>
      <c r="BB33" s="98">
        <v>8.0955412085930316</v>
      </c>
      <c r="BC33" s="50">
        <v>6.0887600240743769</v>
      </c>
      <c r="BD33" s="98">
        <v>6.1127147071845389</v>
      </c>
      <c r="BE33" s="98">
        <v>7.6587973791281643</v>
      </c>
      <c r="BF33" s="98">
        <v>8.9444660647473704</v>
      </c>
      <c r="BG33" s="98">
        <v>6.9375091298264344</v>
      </c>
      <c r="BH33" s="99">
        <v>5.4524281023090966</v>
      </c>
    </row>
    <row r="34" spans="1:60" x14ac:dyDescent="0.25">
      <c r="A34" s="15" t="s">
        <v>10</v>
      </c>
      <c r="B34" s="4" t="s">
        <v>86</v>
      </c>
      <c r="C34" s="50">
        <v>13.0083316111588</v>
      </c>
      <c r="D34" s="50">
        <v>10.4281460874431</v>
      </c>
      <c r="E34" s="50">
        <v>5.7837896298127429</v>
      </c>
      <c r="F34" s="50">
        <v>1.8398598338373742</v>
      </c>
      <c r="G34" s="50">
        <v>8.6301245304460892</v>
      </c>
      <c r="H34" s="50">
        <v>7.1013647029564142</v>
      </c>
      <c r="I34" s="50">
        <v>3.9044148968323049</v>
      </c>
      <c r="J34" s="50">
        <v>3.6035475653523621</v>
      </c>
      <c r="K34" s="50">
        <v>4.343756154856262</v>
      </c>
      <c r="L34" s="50">
        <v>5.8594177805569494</v>
      </c>
      <c r="M34" s="50">
        <v>4.923064205632075</v>
      </c>
      <c r="N34" s="98">
        <v>3.375609781487106</v>
      </c>
      <c r="O34" s="50">
        <v>5.2126222883331499</v>
      </c>
      <c r="P34" s="98">
        <v>9.6162881967256606</v>
      </c>
      <c r="Q34" s="50">
        <v>7.4001247478222441</v>
      </c>
      <c r="R34" s="98">
        <v>6.4659240363690706</v>
      </c>
      <c r="S34" s="50">
        <v>7.0887806123625854</v>
      </c>
      <c r="T34" s="98">
        <v>7.5566122214115987</v>
      </c>
      <c r="U34" s="50">
        <v>6.5472281515637052</v>
      </c>
      <c r="V34" s="98">
        <v>9.7183189990175496</v>
      </c>
      <c r="W34" s="50">
        <v>9.8749990780892727</v>
      </c>
      <c r="X34" s="98">
        <v>9.7342671348131571</v>
      </c>
      <c r="Y34" s="50">
        <v>10.651036932043839</v>
      </c>
      <c r="Z34" s="98">
        <v>11.10207469408498</v>
      </c>
      <c r="AA34" s="50">
        <v>11.581977452244544</v>
      </c>
      <c r="AB34" s="98">
        <v>4.9699945900520177</v>
      </c>
      <c r="AC34" s="50">
        <v>3.1644751783602607</v>
      </c>
      <c r="AD34" s="98">
        <v>6.0894876210676605</v>
      </c>
      <c r="AE34" s="50">
        <v>7.4948269478280816</v>
      </c>
      <c r="AF34" s="98">
        <v>5.7543178779196538</v>
      </c>
      <c r="AG34" s="50">
        <v>8.3945484616595518</v>
      </c>
      <c r="AH34" s="98">
        <v>8.7760704321707799</v>
      </c>
      <c r="AI34" s="50">
        <v>8.8149209268024045</v>
      </c>
      <c r="AJ34" s="98">
        <v>7.0829233408072954</v>
      </c>
      <c r="AK34" s="50">
        <v>7.1747967666777432</v>
      </c>
      <c r="AL34" s="98">
        <v>8.0667295150606009</v>
      </c>
      <c r="AM34" s="50">
        <v>7.6533849873483621</v>
      </c>
      <c r="AN34" s="98">
        <v>6.950958837846259</v>
      </c>
      <c r="AO34" s="50">
        <v>5.2927785115616386</v>
      </c>
      <c r="AP34" s="98">
        <v>7.5100927265039443</v>
      </c>
      <c r="AQ34" s="50">
        <v>6.589919188076621</v>
      </c>
      <c r="AR34" s="98">
        <v>5.252618656824513</v>
      </c>
      <c r="AS34" s="50">
        <v>5.6087887060370907</v>
      </c>
      <c r="AT34" s="98">
        <v>8.7793733211214153</v>
      </c>
      <c r="AU34" s="50">
        <v>8.9562194520311049</v>
      </c>
      <c r="AV34" s="98">
        <v>7.4927999751824004</v>
      </c>
      <c r="AW34" s="50">
        <v>7.8711077365404396</v>
      </c>
      <c r="AX34" s="98">
        <v>7.1583423222827154</v>
      </c>
      <c r="AY34" s="50">
        <v>6.0611333624862489</v>
      </c>
      <c r="AZ34" s="98">
        <v>5.1955216883632636</v>
      </c>
      <c r="BA34" s="98">
        <v>5.487057217289169</v>
      </c>
      <c r="BB34" s="98">
        <v>6.0285378050501226</v>
      </c>
      <c r="BC34" s="50">
        <v>5.0045318765206588</v>
      </c>
      <c r="BD34" s="98">
        <v>4.9842956904112636</v>
      </c>
      <c r="BE34" s="98">
        <v>5.9440612146305245</v>
      </c>
      <c r="BF34" s="98">
        <v>6.2713496997489164</v>
      </c>
      <c r="BG34" s="98">
        <v>5.3244302686492926</v>
      </c>
      <c r="BH34" s="99">
        <v>4.0226734633957406</v>
      </c>
    </row>
    <row r="35" spans="1:60" x14ac:dyDescent="0.25">
      <c r="A35" s="15" t="s">
        <v>11</v>
      </c>
      <c r="B35" s="4" t="s">
        <v>87</v>
      </c>
      <c r="C35" s="50">
        <v>8.037328202645817</v>
      </c>
      <c r="D35" s="50">
        <v>9.8122138441043099</v>
      </c>
      <c r="E35" s="50">
        <v>6.0771952384800789</v>
      </c>
      <c r="F35" s="50">
        <v>4.8692449475271644</v>
      </c>
      <c r="G35" s="50">
        <v>8.3665354805801666</v>
      </c>
      <c r="H35" s="50">
        <v>7.6383145325871329</v>
      </c>
      <c r="I35" s="50">
        <v>6.2682175615661713</v>
      </c>
      <c r="J35" s="50">
        <v>6.4247907176572525</v>
      </c>
      <c r="K35" s="50">
        <v>6.0869519076113745</v>
      </c>
      <c r="L35" s="50">
        <v>5.8756046385625558</v>
      </c>
      <c r="M35" s="50">
        <v>6.5739784254288667</v>
      </c>
      <c r="N35" s="98">
        <v>5.4928153459993521</v>
      </c>
      <c r="O35" s="50">
        <v>6.2589856665420216</v>
      </c>
      <c r="P35" s="98">
        <v>6.2290607619390448</v>
      </c>
      <c r="Q35" s="50">
        <v>6.9123695622082471</v>
      </c>
      <c r="R35" s="98">
        <v>5.3865491969755999</v>
      </c>
      <c r="S35" s="50">
        <v>7.4089253212041681</v>
      </c>
      <c r="T35" s="98">
        <v>9.8378466385221568</v>
      </c>
      <c r="U35" s="50">
        <v>8.0407730731323106</v>
      </c>
      <c r="V35" s="98">
        <v>8.5375677792550579</v>
      </c>
      <c r="W35" s="50">
        <v>11.330320995327883</v>
      </c>
      <c r="X35" s="98">
        <v>9.3482523084707161</v>
      </c>
      <c r="Y35" s="50">
        <v>11.238181645946854</v>
      </c>
      <c r="Z35" s="98">
        <v>11.351554148671275</v>
      </c>
      <c r="AA35" s="50">
        <v>9.034236906134522</v>
      </c>
      <c r="AB35" s="98">
        <v>4.5171067351127423</v>
      </c>
      <c r="AC35" s="50">
        <v>4.3956700158977533</v>
      </c>
      <c r="AD35" s="98">
        <v>6.3578488257725541</v>
      </c>
      <c r="AE35" s="50">
        <v>7.1072167331017386</v>
      </c>
      <c r="AF35" s="98">
        <v>4.9401559859425097</v>
      </c>
      <c r="AG35" s="50">
        <v>7.6946223081673173</v>
      </c>
      <c r="AH35" s="98">
        <v>9.7509404569681699</v>
      </c>
      <c r="AI35" s="50">
        <v>8.9169009710998921</v>
      </c>
      <c r="AJ35" s="98">
        <v>7.7303889148774871</v>
      </c>
      <c r="AK35" s="50">
        <v>5.5040075926551557</v>
      </c>
      <c r="AL35" s="98">
        <v>6.2677190452387084</v>
      </c>
      <c r="AM35" s="50">
        <v>6.0992385566579976</v>
      </c>
      <c r="AN35" s="98">
        <v>5.840314986022169</v>
      </c>
      <c r="AO35" s="50">
        <v>4.3098411561394858</v>
      </c>
      <c r="AP35" s="98">
        <v>5.9038298048066249</v>
      </c>
      <c r="AQ35" s="50">
        <v>4.7488129494519766</v>
      </c>
      <c r="AR35" s="98">
        <v>3.7716340786705409</v>
      </c>
      <c r="AS35" s="50">
        <v>4.4778850120992519</v>
      </c>
      <c r="AT35" s="98">
        <v>6.6077635332082361</v>
      </c>
      <c r="AU35" s="50">
        <v>6.5923597654322874</v>
      </c>
      <c r="AV35" s="98">
        <v>5.1416345652760285</v>
      </c>
      <c r="AW35" s="50">
        <v>5.6637937463924661</v>
      </c>
      <c r="AX35" s="98">
        <v>5.4872584364599666</v>
      </c>
      <c r="AY35" s="50">
        <v>5.4269385482323322</v>
      </c>
      <c r="AZ35" s="98">
        <v>4.1632998192874933</v>
      </c>
      <c r="BA35" s="98">
        <v>4.2199946793291945</v>
      </c>
      <c r="BB35" s="98">
        <v>4.3226623833092912</v>
      </c>
      <c r="BC35" s="50">
        <v>3.9741780376841467</v>
      </c>
      <c r="BD35" s="98">
        <v>4.1404023334649596</v>
      </c>
      <c r="BE35" s="98">
        <v>4.2236167586541775</v>
      </c>
      <c r="BF35" s="98">
        <v>4.9251189822430366</v>
      </c>
      <c r="BG35" s="98">
        <v>3.7386111074222925</v>
      </c>
      <c r="BH35" s="99">
        <v>2.9221614181508482</v>
      </c>
    </row>
    <row r="36" spans="1:60" x14ac:dyDescent="0.25">
      <c r="A36" s="15" t="s">
        <v>12</v>
      </c>
      <c r="B36" s="4" t="s">
        <v>88</v>
      </c>
      <c r="C36" s="50">
        <v>11.746446517985907</v>
      </c>
      <c r="D36" s="50">
        <v>8.2278296867115515</v>
      </c>
      <c r="E36" s="50">
        <v>8.9619888948576918</v>
      </c>
      <c r="F36" s="50">
        <v>5.2005941119149375</v>
      </c>
      <c r="G36" s="50">
        <v>5.2513307055553478</v>
      </c>
      <c r="H36" s="50">
        <v>6.2819017369829906</v>
      </c>
      <c r="I36" s="50">
        <v>6.1504729790514538</v>
      </c>
      <c r="J36" s="50">
        <v>5.4699685081969829</v>
      </c>
      <c r="K36" s="50">
        <v>6.217111023228564</v>
      </c>
      <c r="L36" s="50">
        <v>6.5596278564264239</v>
      </c>
      <c r="M36" s="50">
        <v>8.0625509291164281</v>
      </c>
      <c r="N36" s="98">
        <v>5.7710149340349481</v>
      </c>
      <c r="O36" s="50">
        <v>6.6165409403020385</v>
      </c>
      <c r="P36" s="98">
        <v>7.2248558175995239</v>
      </c>
      <c r="Q36" s="50">
        <v>6.1623596629304371</v>
      </c>
      <c r="R36" s="98">
        <v>7.5345120546848943</v>
      </c>
      <c r="S36" s="50">
        <v>5.027124861264368</v>
      </c>
      <c r="T36" s="98">
        <v>4.5707951850786843</v>
      </c>
      <c r="U36" s="50">
        <v>5.2972971218561717</v>
      </c>
      <c r="V36" s="98">
        <v>4.7759455140055751</v>
      </c>
      <c r="W36" s="50">
        <v>3.8308506171461159</v>
      </c>
      <c r="X36" s="98">
        <v>6.768519512279263</v>
      </c>
      <c r="Y36" s="50">
        <v>6.2029994451573653</v>
      </c>
      <c r="Z36" s="98">
        <v>6.8538346712717875</v>
      </c>
      <c r="AA36" s="50">
        <v>8.3591015044138608</v>
      </c>
      <c r="AB36" s="98">
        <v>8.5042274983041697</v>
      </c>
      <c r="AC36" s="50">
        <v>5.3112918425469822</v>
      </c>
      <c r="AD36" s="98">
        <v>11.165664009474343</v>
      </c>
      <c r="AE36" s="50">
        <v>12.062728310918219</v>
      </c>
      <c r="AF36" s="98">
        <v>4.6163602274538151</v>
      </c>
      <c r="AG36" s="50">
        <v>7.1100461192340951</v>
      </c>
      <c r="AH36" s="98">
        <v>6.3610562068436654</v>
      </c>
      <c r="AI36" s="50">
        <v>5.7418737400324593</v>
      </c>
      <c r="AJ36" s="98">
        <v>5.1071626366417711</v>
      </c>
      <c r="AK36" s="50">
        <v>4.8664611396531203</v>
      </c>
      <c r="AL36" s="98">
        <v>4.6751831812385412</v>
      </c>
      <c r="AM36" s="50">
        <v>4.0688089637851261</v>
      </c>
      <c r="AN36" s="98">
        <v>3.6108562974325671</v>
      </c>
      <c r="AO36" s="50">
        <v>3.2889522621720757</v>
      </c>
      <c r="AP36" s="98">
        <v>3.8224434228280106</v>
      </c>
      <c r="AQ36" s="50">
        <v>3.3317031928649579</v>
      </c>
      <c r="AR36" s="98">
        <v>2.9541666033126037</v>
      </c>
      <c r="AS36" s="50">
        <v>2.7779562232213868</v>
      </c>
      <c r="AT36" s="98">
        <v>5.2423276479394305</v>
      </c>
      <c r="AU36" s="50">
        <v>5.0397727561706258</v>
      </c>
      <c r="AV36" s="98">
        <v>3.9901341983502343</v>
      </c>
      <c r="AW36" s="50">
        <v>4.6759197622452069</v>
      </c>
      <c r="AX36" s="98">
        <v>3.8028596369591305</v>
      </c>
      <c r="AY36" s="50">
        <v>4.1712159554500783</v>
      </c>
      <c r="AZ36" s="98">
        <v>3.9323575889817741</v>
      </c>
      <c r="BA36" s="98">
        <v>3.4506859147789162</v>
      </c>
      <c r="BB36" s="98">
        <v>3.3228597545277445</v>
      </c>
      <c r="BC36" s="50">
        <v>2.9998502011423649</v>
      </c>
      <c r="BD36" s="98">
        <v>3.2228292398422784</v>
      </c>
      <c r="BE36" s="98">
        <v>4.4988008881211936</v>
      </c>
      <c r="BF36" s="98">
        <v>3.4633712796902172</v>
      </c>
      <c r="BG36" s="98">
        <v>2.9695447098918426</v>
      </c>
      <c r="BH36" s="99">
        <v>2.3743521347018413</v>
      </c>
    </row>
    <row r="37" spans="1:60" x14ac:dyDescent="0.25">
      <c r="A37" s="15" t="s">
        <v>13</v>
      </c>
      <c r="B37" s="4" t="s">
        <v>89</v>
      </c>
      <c r="C37" s="50">
        <v>9.983645376504489</v>
      </c>
      <c r="D37" s="50">
        <v>7.1620417868794499</v>
      </c>
      <c r="E37" s="50">
        <v>6.7691570835690484</v>
      </c>
      <c r="F37" s="50">
        <v>5.838825181104899</v>
      </c>
      <c r="G37" s="50">
        <v>4.4290261638666664</v>
      </c>
      <c r="H37" s="50">
        <v>7.6112419761929893</v>
      </c>
      <c r="I37" s="50">
        <v>8.5077768466303745</v>
      </c>
      <c r="J37" s="50">
        <v>8.6538085986943258</v>
      </c>
      <c r="K37" s="50">
        <v>8.4616846834558412</v>
      </c>
      <c r="L37" s="50">
        <v>7.6142145022043346</v>
      </c>
      <c r="M37" s="50">
        <v>11.597243290703325</v>
      </c>
      <c r="N37" s="98">
        <v>6.1461875075633072</v>
      </c>
      <c r="O37" s="50">
        <v>5.5117009817404039</v>
      </c>
      <c r="P37" s="98">
        <v>7.6208874715522361</v>
      </c>
      <c r="Q37" s="50">
        <v>4.7047798451380674</v>
      </c>
      <c r="R37" s="98">
        <v>6.7121736368113627</v>
      </c>
      <c r="S37" s="50">
        <v>4.8174590444903513</v>
      </c>
      <c r="T37" s="98">
        <v>5.1770711488228427</v>
      </c>
      <c r="U37" s="50">
        <v>4.488451397852022</v>
      </c>
      <c r="V37" s="98">
        <v>6.0706368118509753</v>
      </c>
      <c r="W37" s="50">
        <v>6.4903786853222396</v>
      </c>
      <c r="X37" s="98">
        <v>5.098328011744548</v>
      </c>
      <c r="Y37" s="50">
        <v>6.1001211475063561</v>
      </c>
      <c r="Z37" s="98">
        <v>7.0459625271026134</v>
      </c>
      <c r="AA37" s="50">
        <v>6.8619195078754611</v>
      </c>
      <c r="AB37" s="98">
        <v>7.5936195313291943</v>
      </c>
      <c r="AC37" s="50">
        <v>7.5951581030247501</v>
      </c>
      <c r="AD37" s="98">
        <v>6.8293547241192254</v>
      </c>
      <c r="AE37" s="50">
        <v>7.8874341071310221</v>
      </c>
      <c r="AF37" s="98">
        <v>4.3397812681776475</v>
      </c>
      <c r="AG37" s="50">
        <v>5.3545388328575747</v>
      </c>
      <c r="AH37" s="98">
        <v>4.2130404288793954</v>
      </c>
      <c r="AI37" s="50">
        <v>5.0593989029943254</v>
      </c>
      <c r="AJ37" s="98">
        <v>3.2029691524311885</v>
      </c>
      <c r="AK37" s="50">
        <v>3.0703167503288649</v>
      </c>
      <c r="AL37" s="98">
        <v>3.6182173023292448</v>
      </c>
      <c r="AM37" s="50">
        <v>2.9847312670163944</v>
      </c>
      <c r="AN37" s="98">
        <v>2.8988039856975076</v>
      </c>
      <c r="AO37" s="50">
        <v>2.3195770557660955</v>
      </c>
      <c r="AP37" s="98">
        <v>3.1528717027509132</v>
      </c>
      <c r="AQ37" s="50">
        <v>2.5460947302110255</v>
      </c>
      <c r="AR37" s="98">
        <v>1.9492377906050862</v>
      </c>
      <c r="AS37" s="50">
        <v>2.0251529320842718</v>
      </c>
      <c r="AT37" s="98">
        <v>3.5789260844360959</v>
      </c>
      <c r="AU37" s="50">
        <v>3.3082337742921517</v>
      </c>
      <c r="AV37" s="98">
        <v>2.7179703393424024</v>
      </c>
      <c r="AW37" s="50">
        <v>3.346658993388743</v>
      </c>
      <c r="AX37" s="98">
        <v>3.0421881588108333</v>
      </c>
      <c r="AY37" s="50">
        <v>3.1897584638387473</v>
      </c>
      <c r="AZ37" s="98">
        <v>2.4381664476051403</v>
      </c>
      <c r="BA37" s="98">
        <v>2.6330895529130673</v>
      </c>
      <c r="BB37" s="98">
        <v>2.5203648807850341</v>
      </c>
      <c r="BC37" s="50">
        <v>2.1775343927726047</v>
      </c>
      <c r="BD37" s="98">
        <v>1.816620996309587</v>
      </c>
      <c r="BE37" s="98">
        <v>3.0039451460371236</v>
      </c>
      <c r="BF37" s="98">
        <v>2.7323842257934436</v>
      </c>
      <c r="BG37" s="98">
        <v>2.0926709073327143</v>
      </c>
      <c r="BH37" s="99">
        <v>1.8844837172110922</v>
      </c>
    </row>
    <row r="38" spans="1:60" x14ac:dyDescent="0.25">
      <c r="A38" s="15" t="s">
        <v>14</v>
      </c>
      <c r="B38" s="4" t="s">
        <v>90</v>
      </c>
      <c r="C38" s="50">
        <v>6.6011739010066224</v>
      </c>
      <c r="D38" s="50">
        <v>10.790452256728365</v>
      </c>
      <c r="E38" s="50">
        <v>7.5095197121029882</v>
      </c>
      <c r="F38" s="50">
        <v>9.4699031558535154</v>
      </c>
      <c r="G38" s="50">
        <v>6.8973594786088261</v>
      </c>
      <c r="H38" s="50">
        <v>7.0533724438940695</v>
      </c>
      <c r="I38" s="50">
        <v>8.8494603302353845</v>
      </c>
      <c r="J38" s="50">
        <v>7.6388380580681652</v>
      </c>
      <c r="K38" s="50">
        <v>7.3887615563034945</v>
      </c>
      <c r="L38" s="50">
        <v>8.5131632235870782</v>
      </c>
      <c r="M38" s="50">
        <v>8.7766994861379519</v>
      </c>
      <c r="N38" s="98">
        <v>7.7388736429962801</v>
      </c>
      <c r="O38" s="50">
        <v>5.9966823210841547</v>
      </c>
      <c r="P38" s="98">
        <v>4.2703712184335725</v>
      </c>
      <c r="Q38" s="50">
        <v>5.177339216268253</v>
      </c>
      <c r="R38" s="98">
        <v>5.7501013532347436</v>
      </c>
      <c r="S38" s="50">
        <v>4.6353928344018236</v>
      </c>
      <c r="T38" s="98">
        <v>3.5538970262546243</v>
      </c>
      <c r="U38" s="50">
        <v>6.3983605085301374</v>
      </c>
      <c r="V38" s="98">
        <v>4.324018417545866</v>
      </c>
      <c r="W38" s="50">
        <v>2.6045186087362548</v>
      </c>
      <c r="X38" s="98">
        <v>3.88714750064204</v>
      </c>
      <c r="Y38" s="50">
        <v>6.4591802332457231</v>
      </c>
      <c r="Z38" s="98">
        <v>6.7982354824782902</v>
      </c>
      <c r="AA38" s="50">
        <v>6.498462483593177</v>
      </c>
      <c r="AB38" s="98">
        <v>6.3952924369363204</v>
      </c>
      <c r="AC38" s="50">
        <v>6.467142032980659</v>
      </c>
      <c r="AD38" s="98">
        <v>6.1891072057783383</v>
      </c>
      <c r="AE38" s="50">
        <v>5.5266554027207668</v>
      </c>
      <c r="AF38" s="98">
        <v>4.2148206974839351</v>
      </c>
      <c r="AG38" s="50">
        <v>5.8778974230207224</v>
      </c>
      <c r="AH38" s="98">
        <v>5.1562373449732295</v>
      </c>
      <c r="AI38" s="50">
        <v>3.3375342359411273</v>
      </c>
      <c r="AJ38" s="98">
        <v>3.172428069835842</v>
      </c>
      <c r="AK38" s="50">
        <v>2.6200551774672673</v>
      </c>
      <c r="AL38" s="98">
        <v>2.7069766525925649</v>
      </c>
      <c r="AM38" s="50">
        <v>2.0427646467038909</v>
      </c>
      <c r="AN38" s="98">
        <v>2.0015644712501173</v>
      </c>
      <c r="AO38" s="50">
        <v>1.6898737390151746</v>
      </c>
      <c r="AP38" s="98">
        <v>2.4560987718159546</v>
      </c>
      <c r="AQ38" s="50">
        <v>1.863922388445169</v>
      </c>
      <c r="AR38" s="98">
        <v>1.589620123704476</v>
      </c>
      <c r="AS38" s="50">
        <v>1.5447365764496404</v>
      </c>
      <c r="AT38" s="98">
        <v>2.2532093506663164</v>
      </c>
      <c r="AU38" s="50">
        <v>2.6626385307475955</v>
      </c>
      <c r="AV38" s="98">
        <v>2.6856792579054227</v>
      </c>
      <c r="AW38" s="50">
        <v>2.5618433646910543</v>
      </c>
      <c r="AX38" s="98">
        <v>2.5274070491475862</v>
      </c>
      <c r="AY38" s="50">
        <v>2.1866632542047104</v>
      </c>
      <c r="AZ38" s="98">
        <v>2.0119028965524262</v>
      </c>
      <c r="BA38" s="98">
        <v>2.0310305537011288</v>
      </c>
      <c r="BB38" s="98">
        <v>2.1396055494947994</v>
      </c>
      <c r="BC38" s="50">
        <v>1.6708822783852952</v>
      </c>
      <c r="BD38" s="98">
        <v>1.3036770731261969</v>
      </c>
      <c r="BE38" s="98">
        <v>2.2794122189562227</v>
      </c>
      <c r="BF38" s="98">
        <v>1.9805427336118453</v>
      </c>
      <c r="BG38" s="98">
        <v>1.7687657923361368</v>
      </c>
      <c r="BH38" s="99">
        <v>1.333186528982927</v>
      </c>
    </row>
    <row r="39" spans="1:60" x14ac:dyDescent="0.25">
      <c r="A39" s="15" t="s">
        <v>15</v>
      </c>
      <c r="B39" s="4" t="s">
        <v>91</v>
      </c>
      <c r="C39" s="50">
        <v>7.9146128226709838</v>
      </c>
      <c r="D39" s="50">
        <v>9.6233314828132333</v>
      </c>
      <c r="E39" s="50">
        <v>6.6481402689764355</v>
      </c>
      <c r="F39" s="50">
        <v>5.610941289964682</v>
      </c>
      <c r="G39" s="50">
        <v>6.273169251008909</v>
      </c>
      <c r="H39" s="50">
        <v>5.4971862028408047</v>
      </c>
      <c r="I39" s="50">
        <v>9.3112438555859427</v>
      </c>
      <c r="J39" s="50">
        <v>10.409798478498924</v>
      </c>
      <c r="K39" s="50">
        <v>10.497254641483426</v>
      </c>
      <c r="L39" s="50">
        <v>9.0021733426215071</v>
      </c>
      <c r="M39" s="50">
        <v>5.930581694823406</v>
      </c>
      <c r="N39" s="98">
        <v>7.903151931066879</v>
      </c>
      <c r="O39" s="50">
        <v>4.21137824458319</v>
      </c>
      <c r="P39" s="98">
        <v>6.4139776037975498</v>
      </c>
      <c r="Q39" s="50">
        <v>6.1595506370904447</v>
      </c>
      <c r="R39" s="98">
        <v>3.8941413706915804</v>
      </c>
      <c r="S39" s="50">
        <v>4.847016640765772</v>
      </c>
      <c r="T39" s="98">
        <v>5.3763773687926513</v>
      </c>
      <c r="U39" s="50">
        <v>4.3183517236081794</v>
      </c>
      <c r="V39" s="98">
        <v>3.3523736510173867</v>
      </c>
      <c r="W39" s="50">
        <v>2.2306424814937547</v>
      </c>
      <c r="X39" s="98">
        <v>1.9642603885973622</v>
      </c>
      <c r="Y39" s="50">
        <v>5.1813358704292414</v>
      </c>
      <c r="Z39" s="98">
        <v>3.6513851207649424</v>
      </c>
      <c r="AA39" s="50">
        <v>3.779468443170046</v>
      </c>
      <c r="AB39" s="98">
        <v>4.3702860514537285</v>
      </c>
      <c r="AC39" s="50">
        <v>5.0449587937547147</v>
      </c>
      <c r="AD39" s="98">
        <v>3.1724917847585195</v>
      </c>
      <c r="AE39" s="50">
        <v>3.4319639970143259</v>
      </c>
      <c r="AF39" s="98">
        <v>2.9417049592722315</v>
      </c>
      <c r="AG39" s="50">
        <v>2.932604611686247</v>
      </c>
      <c r="AH39" s="98">
        <v>2.861815293045185</v>
      </c>
      <c r="AI39" s="50">
        <v>2.7379958904740995</v>
      </c>
      <c r="AJ39" s="98">
        <v>2.3916947612364838</v>
      </c>
      <c r="AK39" s="50">
        <v>2.172762362228934</v>
      </c>
      <c r="AL39" s="98">
        <v>2.4825497243837646</v>
      </c>
      <c r="AM39" s="50">
        <v>2.1148520145300371</v>
      </c>
      <c r="AN39" s="98">
        <v>2.1764235489964938</v>
      </c>
      <c r="AO39" s="50">
        <v>1.6249664926877725</v>
      </c>
      <c r="AP39" s="98">
        <v>1.6063975811570121</v>
      </c>
      <c r="AQ39" s="50">
        <v>1.4945450642952993</v>
      </c>
      <c r="AR39" s="98">
        <v>1.5271996997417554</v>
      </c>
      <c r="AS39" s="50">
        <v>1.5019552305223327</v>
      </c>
      <c r="AT39" s="98">
        <v>2.2803931955858432</v>
      </c>
      <c r="AU39" s="50">
        <v>1.8319626481942051</v>
      </c>
      <c r="AV39" s="98">
        <v>1.7251454861278281</v>
      </c>
      <c r="AW39" s="50">
        <v>2.39413109637194</v>
      </c>
      <c r="AX39" s="98">
        <v>2.2166220312875584</v>
      </c>
      <c r="AY39" s="50">
        <v>1.9876005716161993</v>
      </c>
      <c r="AZ39" s="98">
        <v>1.7950394066913455</v>
      </c>
      <c r="BA39" s="98">
        <v>1.6784608202868141</v>
      </c>
      <c r="BB39" s="98">
        <v>1.4596373742816204</v>
      </c>
      <c r="BC39" s="50">
        <v>1.2881677140632848</v>
      </c>
      <c r="BD39" s="98">
        <v>1.2168790194235297</v>
      </c>
      <c r="BE39" s="98">
        <v>1.9505059004212029</v>
      </c>
      <c r="BF39" s="98">
        <v>1.499909563684398</v>
      </c>
      <c r="BG39" s="98">
        <v>1.3134877566763929</v>
      </c>
      <c r="BH39" s="99">
        <v>1.2201419733419958</v>
      </c>
    </row>
    <row r="40" spans="1:60" x14ac:dyDescent="0.25">
      <c r="A40" s="15" t="s">
        <v>16</v>
      </c>
      <c r="B40" s="4" t="s">
        <v>92</v>
      </c>
      <c r="C40" s="50">
        <v>5.720107552816911</v>
      </c>
      <c r="D40" s="50">
        <v>4.5267992830287715</v>
      </c>
      <c r="E40" s="50">
        <v>9.1738648842659725</v>
      </c>
      <c r="F40" s="50">
        <v>7.542585883497452</v>
      </c>
      <c r="G40" s="50">
        <v>4.9982541197197268</v>
      </c>
      <c r="H40" s="50">
        <v>5.3410332519645412</v>
      </c>
      <c r="I40" s="50">
        <v>6.9734647584987375</v>
      </c>
      <c r="J40" s="50">
        <v>6.8004935692783501</v>
      </c>
      <c r="K40" s="50">
        <v>6.0866085622224553</v>
      </c>
      <c r="L40" s="50">
        <v>5.4539755276546362</v>
      </c>
      <c r="M40" s="50">
        <v>10.182378977781056</v>
      </c>
      <c r="N40" s="98">
        <v>6.1170077799594802</v>
      </c>
      <c r="O40" s="50">
        <v>6.2364259993125657</v>
      </c>
      <c r="P40" s="98">
        <v>4.3282789396558679</v>
      </c>
      <c r="Q40" s="50">
        <v>3.8533404224571797</v>
      </c>
      <c r="R40" s="98">
        <v>4.3291768336028946</v>
      </c>
      <c r="S40" s="50">
        <v>3.3540093457793527</v>
      </c>
      <c r="T40" s="98">
        <v>3.1094741801098027</v>
      </c>
      <c r="U40" s="50">
        <v>6.8827212918595588</v>
      </c>
      <c r="V40" s="98">
        <v>2.1246579911232377</v>
      </c>
      <c r="W40" s="50">
        <v>1.7958312341320091</v>
      </c>
      <c r="X40" s="98">
        <v>2.5081500803029662</v>
      </c>
      <c r="Y40" s="50">
        <v>3.4549986143643636</v>
      </c>
      <c r="Z40" s="98">
        <v>2.3406886758737224</v>
      </c>
      <c r="AA40" s="50">
        <v>3.9276097985031537</v>
      </c>
      <c r="AB40" s="98">
        <v>4.9633093621892961</v>
      </c>
      <c r="AC40" s="50">
        <v>3.4740114808404665</v>
      </c>
      <c r="AD40" s="98">
        <v>2.8331132168395867</v>
      </c>
      <c r="AE40" s="50">
        <v>1.8473079481608641</v>
      </c>
      <c r="AF40" s="98">
        <v>3.5890669501423389</v>
      </c>
      <c r="AG40" s="50">
        <v>2.7712154554129844</v>
      </c>
      <c r="AH40" s="98">
        <v>3.2103573477993392</v>
      </c>
      <c r="AI40" s="50">
        <v>1.94192686790567</v>
      </c>
      <c r="AJ40" s="98">
        <v>2.2030713145032506</v>
      </c>
      <c r="AK40" s="50">
        <v>2.0995099938967865</v>
      </c>
      <c r="AL40" s="98">
        <v>2.064242294068658</v>
      </c>
      <c r="AM40" s="50">
        <v>1.6810145699029377</v>
      </c>
      <c r="AN40" s="98">
        <v>2.2057301483197187</v>
      </c>
      <c r="AO40" s="50">
        <v>1.3587812198703466</v>
      </c>
      <c r="AP40" s="98">
        <v>1.4087848240584386</v>
      </c>
      <c r="AQ40" s="50">
        <v>1.4118528807679489</v>
      </c>
      <c r="AR40" s="98">
        <v>1.2557108685962046</v>
      </c>
      <c r="AS40" s="50">
        <v>1.4918603168553231</v>
      </c>
      <c r="AT40" s="98">
        <v>1.658622778044867</v>
      </c>
      <c r="AU40" s="50">
        <v>1.2528418193747235</v>
      </c>
      <c r="AV40" s="98">
        <v>1.1185042400425929</v>
      </c>
      <c r="AW40" s="50">
        <v>1.833594297440956</v>
      </c>
      <c r="AX40" s="98">
        <v>1.8220691998047975</v>
      </c>
      <c r="AY40" s="50">
        <v>1.6786632429643373</v>
      </c>
      <c r="AZ40" s="98">
        <v>1.4161219812604331</v>
      </c>
      <c r="BA40" s="98">
        <v>1.2765393553957123</v>
      </c>
      <c r="BB40" s="98">
        <v>1.3453820740816897</v>
      </c>
      <c r="BC40" s="50">
        <v>0.96647927806377087</v>
      </c>
      <c r="BD40" s="98">
        <v>0.88072214562484175</v>
      </c>
      <c r="BE40" s="98">
        <v>1.3108560089652301</v>
      </c>
      <c r="BF40" s="98">
        <v>1.3154899170426042</v>
      </c>
      <c r="BG40" s="98">
        <v>1.0452851463609267</v>
      </c>
      <c r="BH40" s="99">
        <v>0.83665465161557662</v>
      </c>
    </row>
    <row r="41" spans="1:60" x14ac:dyDescent="0.25">
      <c r="A41" s="15" t="s">
        <v>69</v>
      </c>
      <c r="B41" s="4" t="s">
        <v>93</v>
      </c>
      <c r="C41" s="50">
        <v>3.8181305707239988</v>
      </c>
      <c r="D41" s="50">
        <v>2.6195488394770305</v>
      </c>
      <c r="E41" s="50">
        <v>6.0867327777592903</v>
      </c>
      <c r="F41" s="50">
        <v>6.2170916171980108</v>
      </c>
      <c r="G41" s="50">
        <v>3.2484189896338993</v>
      </c>
      <c r="H41" s="50">
        <v>4.7603010105576491</v>
      </c>
      <c r="I41" s="50">
        <v>4.2932075650539527</v>
      </c>
      <c r="J41" s="50">
        <v>5.6385227060673433</v>
      </c>
      <c r="K41" s="50">
        <v>5.7064627902556078</v>
      </c>
      <c r="L41" s="50">
        <v>4.0225626815200357</v>
      </c>
      <c r="M41" s="50">
        <v>4.8204812329704083</v>
      </c>
      <c r="N41" s="98">
        <v>11.707349127470842</v>
      </c>
      <c r="O41" s="50">
        <v>9.792818471594563</v>
      </c>
      <c r="P41" s="98">
        <v>7.610476330133892</v>
      </c>
      <c r="Q41" s="50">
        <v>6.3177360199352846</v>
      </c>
      <c r="R41" s="98">
        <v>4.3009397729225718</v>
      </c>
      <c r="S41" s="50">
        <v>4.5369032758506931</v>
      </c>
      <c r="T41" s="98">
        <v>4.169520789102819</v>
      </c>
      <c r="U41" s="50">
        <v>4.3848066289376622</v>
      </c>
      <c r="V41" s="98">
        <v>2.2919612633917321</v>
      </c>
      <c r="W41" s="50">
        <v>0.95380248119874333</v>
      </c>
      <c r="X41" s="98">
        <v>0.97925538643167354</v>
      </c>
      <c r="Y41" s="50">
        <v>3.7329494740174196</v>
      </c>
      <c r="Z41" s="98">
        <v>6.0023492914156868</v>
      </c>
      <c r="AA41" s="50">
        <v>4.2886437759568894</v>
      </c>
      <c r="AB41" s="98">
        <v>3.8242046667977072</v>
      </c>
      <c r="AC41" s="50">
        <v>3.00497555296249</v>
      </c>
      <c r="AD41" s="98">
        <v>3.1325463127687381</v>
      </c>
      <c r="AE41" s="50">
        <v>2.6064965137636329</v>
      </c>
      <c r="AF41" s="98">
        <v>2.3997282410889769</v>
      </c>
      <c r="AG41" s="50">
        <v>3.1167613785432464</v>
      </c>
      <c r="AH41" s="98">
        <v>2.2056063814938058</v>
      </c>
      <c r="AI41" s="50">
        <v>3.3115464577778959</v>
      </c>
      <c r="AJ41" s="98">
        <v>2.508616564235747</v>
      </c>
      <c r="AK41" s="50">
        <v>1.89832488426448</v>
      </c>
      <c r="AL41" s="98">
        <v>2.0250631823285032</v>
      </c>
      <c r="AM41" s="50">
        <v>1.9070790545626801</v>
      </c>
      <c r="AN41" s="98">
        <v>1.7670245194916123</v>
      </c>
      <c r="AO41" s="50">
        <v>0.90836426808322446</v>
      </c>
      <c r="AP41" s="98">
        <v>1.4044981645915644</v>
      </c>
      <c r="AQ41" s="50">
        <v>1.1203907451065249</v>
      </c>
      <c r="AR41" s="98">
        <v>0.79187910284245</v>
      </c>
      <c r="AS41" s="50">
        <v>0.81518868604252248</v>
      </c>
      <c r="AT41" s="98">
        <v>1.7237727526620716</v>
      </c>
      <c r="AU41" s="50">
        <v>1.0205373899510215</v>
      </c>
      <c r="AV41" s="98">
        <v>0.93571617207057145</v>
      </c>
      <c r="AW41" s="50">
        <v>1.398328818194815</v>
      </c>
      <c r="AX41" s="98">
        <v>1.3600499910715416</v>
      </c>
      <c r="AY41" s="50">
        <v>1.3799070983171648</v>
      </c>
      <c r="AZ41" s="98">
        <v>1.2442298897172399</v>
      </c>
      <c r="BA41" s="98">
        <v>1.1804661108406158</v>
      </c>
      <c r="BB41" s="98">
        <v>1.236648090925303</v>
      </c>
      <c r="BC41" s="50">
        <v>0.85102554838984679</v>
      </c>
      <c r="BD41" s="98">
        <v>0.73506893985827781</v>
      </c>
      <c r="BE41" s="98">
        <v>1.0101451907644292</v>
      </c>
      <c r="BF41" s="98">
        <v>1.0326343029598963</v>
      </c>
      <c r="BG41" s="98">
        <v>0.89218172972333454</v>
      </c>
      <c r="BH41" s="99">
        <v>0.85844104191524495</v>
      </c>
    </row>
    <row r="42" spans="1:60" x14ac:dyDescent="0.25">
      <c r="A42" s="15" t="s">
        <v>71</v>
      </c>
      <c r="B42" s="4" t="s">
        <v>94</v>
      </c>
      <c r="C42" s="50">
        <v>5.0885940427058438</v>
      </c>
      <c r="D42" s="50">
        <v>2.1092696362567143</v>
      </c>
      <c r="E42" s="50">
        <v>3.0121391185293294</v>
      </c>
      <c r="F42" s="50">
        <v>4.2258080784253753</v>
      </c>
      <c r="G42" s="50">
        <v>2.3414400994053191</v>
      </c>
      <c r="H42" s="50">
        <v>4.2445947180017605</v>
      </c>
      <c r="I42" s="50">
        <v>5.3277933688998216</v>
      </c>
      <c r="J42" s="50">
        <v>5.8297591028958857</v>
      </c>
      <c r="K42" s="50">
        <v>4.8126723164670633</v>
      </c>
      <c r="L42" s="50">
        <v>4.9921040892050037</v>
      </c>
      <c r="M42" s="50">
        <v>9.4992004900102156</v>
      </c>
      <c r="N42" s="98">
        <v>5.7697462502260866</v>
      </c>
      <c r="O42" s="50">
        <v>3.6027822902835136</v>
      </c>
      <c r="P42" s="98">
        <v>3.1783921863362958</v>
      </c>
      <c r="Q42" s="50">
        <v>2.5303230955058633</v>
      </c>
      <c r="R42" s="98">
        <v>5.9298157300880066</v>
      </c>
      <c r="S42" s="50">
        <v>3.582021256793285</v>
      </c>
      <c r="T42" s="98">
        <v>2.5790949163758894</v>
      </c>
      <c r="U42" s="50">
        <v>2.3914840351353601</v>
      </c>
      <c r="V42" s="98">
        <v>1.6199109909164857</v>
      </c>
      <c r="W42" s="50">
        <v>0.90326905729350915</v>
      </c>
      <c r="X42" s="98">
        <v>0.90999647356901658</v>
      </c>
      <c r="Y42" s="50">
        <v>1.6056898729745743</v>
      </c>
      <c r="Z42" s="98">
        <v>7.9119982199763061</v>
      </c>
      <c r="AA42" s="50">
        <v>2.8118899280653311</v>
      </c>
      <c r="AB42" s="98">
        <v>2.4256113986041683</v>
      </c>
      <c r="AC42" s="50">
        <v>3.9291140330955194</v>
      </c>
      <c r="AD42" s="98">
        <v>2.5312391682726698</v>
      </c>
      <c r="AE42" s="50">
        <v>2.2651427373748203</v>
      </c>
      <c r="AF42" s="98">
        <v>2.5692824554834117</v>
      </c>
      <c r="AG42" s="50">
        <v>1.5449068884769506</v>
      </c>
      <c r="AH42" s="98">
        <v>1.86499122010398</v>
      </c>
      <c r="AI42" s="50">
        <v>2.572729389902793</v>
      </c>
      <c r="AJ42" s="98">
        <v>2.4716769097586284</v>
      </c>
      <c r="AK42" s="50">
        <v>1.8149004936882831</v>
      </c>
      <c r="AL42" s="98">
        <v>1.1719843933866758</v>
      </c>
      <c r="AM42" s="50">
        <v>0.99076747016488176</v>
      </c>
      <c r="AN42" s="98">
        <v>1.6022103058998867</v>
      </c>
      <c r="AO42" s="50">
        <v>1.2500217762406511</v>
      </c>
      <c r="AP42" s="98">
        <v>1.2207328885980244</v>
      </c>
      <c r="AQ42" s="50">
        <v>0.82559125674668743</v>
      </c>
      <c r="AR42" s="98">
        <v>0.79706079829320142</v>
      </c>
      <c r="AS42" s="50">
        <v>0.81552062711087669</v>
      </c>
      <c r="AT42" s="98">
        <v>1.0630996595295465</v>
      </c>
      <c r="AU42" s="50">
        <v>0.8120610120182894</v>
      </c>
      <c r="AV42" s="98">
        <v>0.75439862745781361</v>
      </c>
      <c r="AW42" s="50">
        <v>1.0115947560425462</v>
      </c>
      <c r="AX42" s="98">
        <v>1.0886290014996907</v>
      </c>
      <c r="AY42" s="50">
        <v>1.0238898996818326</v>
      </c>
      <c r="AZ42" s="98">
        <v>1.2320806152070327</v>
      </c>
      <c r="BA42" s="98">
        <v>0.94981001189621694</v>
      </c>
      <c r="BB42" s="98">
        <v>0.95032232010396156</v>
      </c>
      <c r="BC42" s="50">
        <v>0.71766153122302057</v>
      </c>
      <c r="BD42" s="98">
        <v>0.69028495555062142</v>
      </c>
      <c r="BE42" s="98">
        <v>0.89657243043483104</v>
      </c>
      <c r="BF42" s="98">
        <v>0.85133401741257553</v>
      </c>
      <c r="BG42" s="98">
        <v>0.59626066454271187</v>
      </c>
      <c r="BH42" s="99">
        <v>0.54736678806657635</v>
      </c>
    </row>
    <row r="43" spans="1:60" x14ac:dyDescent="0.25">
      <c r="A43" s="15" t="s">
        <v>73</v>
      </c>
      <c r="B43" s="4" t="s">
        <v>95</v>
      </c>
      <c r="C43" s="50">
        <v>2.5327106395849848</v>
      </c>
      <c r="D43" s="50">
        <v>1.9644412129733118</v>
      </c>
      <c r="E43" s="50">
        <v>2.7429784695250365</v>
      </c>
      <c r="F43" s="50">
        <v>7.2042088892287124</v>
      </c>
      <c r="G43" s="50">
        <v>3.2370614722249544</v>
      </c>
      <c r="H43" s="50">
        <v>6.3060274002768129</v>
      </c>
      <c r="I43" s="50">
        <v>6.6348178307696193</v>
      </c>
      <c r="J43" s="50">
        <v>5.3469522965003158</v>
      </c>
      <c r="K43" s="50">
        <v>5.1607933276129909</v>
      </c>
      <c r="L43" s="50">
        <v>6.3840132937783052</v>
      </c>
      <c r="M43" s="50">
        <v>2.8163819324232517</v>
      </c>
      <c r="N43" s="98">
        <v>6.2402327611894659</v>
      </c>
      <c r="O43" s="50">
        <v>4.3809706288241124</v>
      </c>
      <c r="P43" s="98">
        <v>1.8184453443995374</v>
      </c>
      <c r="Q43" s="50">
        <v>3.585095376580373</v>
      </c>
      <c r="R43" s="98">
        <v>3.1997933680512833</v>
      </c>
      <c r="S43" s="50">
        <v>2.1648391203101456</v>
      </c>
      <c r="T43" s="98">
        <v>1.7035899572446529</v>
      </c>
      <c r="U43" s="50">
        <v>2.9350510812919026</v>
      </c>
      <c r="V43" s="98">
        <v>1.8362311338622366</v>
      </c>
      <c r="W43" s="50">
        <v>0.57669648740568225</v>
      </c>
      <c r="X43" s="98">
        <v>0.87741531774293091</v>
      </c>
      <c r="Y43" s="50">
        <v>4.0153131860146702</v>
      </c>
      <c r="Z43" s="98">
        <v>2.762594650051696</v>
      </c>
      <c r="AA43" s="50">
        <v>3.2948590774603339</v>
      </c>
      <c r="AB43" s="98">
        <v>3.2462231187532629</v>
      </c>
      <c r="AC43" s="50">
        <v>4.7972905947430391</v>
      </c>
      <c r="AD43" s="98">
        <v>2.1506515764102891</v>
      </c>
      <c r="AE43" s="50">
        <v>2.2779474078523516</v>
      </c>
      <c r="AF43" s="98">
        <v>2.0668825960845472</v>
      </c>
      <c r="AG43" s="50">
        <v>2.9043822610668224</v>
      </c>
      <c r="AH43" s="98">
        <v>1.8677828651583743</v>
      </c>
      <c r="AI43" s="50">
        <v>1.5848905784145575</v>
      </c>
      <c r="AJ43" s="98">
        <v>2.6918899445636337</v>
      </c>
      <c r="AK43" s="50">
        <v>1.8569003592887132</v>
      </c>
      <c r="AL43" s="98">
        <v>1.6325622154448132</v>
      </c>
      <c r="AM43" s="50">
        <v>1.6277815429135585</v>
      </c>
      <c r="AN43" s="98">
        <v>1.0835815496981094</v>
      </c>
      <c r="AO43" s="50">
        <v>0.98213186867119229</v>
      </c>
      <c r="AP43" s="98">
        <v>1.2474627913469627</v>
      </c>
      <c r="AQ43" s="50">
        <v>0.82764165644375187</v>
      </c>
      <c r="AR43" s="98">
        <v>0.68686474214362936</v>
      </c>
      <c r="AS43" s="50">
        <v>0.67860469938733448</v>
      </c>
      <c r="AT43" s="98">
        <v>1.290320101780926</v>
      </c>
      <c r="AU43" s="50">
        <v>1.0950223022424308</v>
      </c>
      <c r="AV43" s="98">
        <v>0.7630203260573315</v>
      </c>
      <c r="AW43" s="50">
        <v>0.88147243165479316</v>
      </c>
      <c r="AX43" s="98">
        <v>0.84321564705606633</v>
      </c>
      <c r="AY43" s="50">
        <v>0.97957689074422283</v>
      </c>
      <c r="AZ43" s="98">
        <v>0.97927817195188371</v>
      </c>
      <c r="BA43" s="98">
        <v>0.78254016855483555</v>
      </c>
      <c r="BB43" s="98">
        <v>0.95726098673339621</v>
      </c>
      <c r="BC43" s="50">
        <v>0.70479235439745713</v>
      </c>
      <c r="BD43" s="98">
        <v>0.6203058251975393</v>
      </c>
      <c r="BE43" s="98">
        <v>0.86706723551891707</v>
      </c>
      <c r="BF43" s="98">
        <v>0.77531216880372256</v>
      </c>
      <c r="BG43" s="98">
        <v>0.57337120878298353</v>
      </c>
      <c r="BH43" s="99">
        <v>0.48684903723416439</v>
      </c>
    </row>
    <row r="44" spans="1:60" ht="15.75" thickBot="1" x14ac:dyDescent="0.3">
      <c r="A44" s="17" t="s">
        <v>75</v>
      </c>
      <c r="B44" s="80" t="s">
        <v>96</v>
      </c>
      <c r="C44" s="100">
        <v>14.84070674700634</v>
      </c>
      <c r="D44" s="100">
        <v>11.821531883853954</v>
      </c>
      <c r="E44" s="100">
        <v>32.966638222416606</v>
      </c>
      <c r="F44" s="100">
        <v>41.619654497567105</v>
      </c>
      <c r="G44" s="100">
        <v>28.750304641743003</v>
      </c>
      <c r="H44" s="100">
        <v>31.842151452170629</v>
      </c>
      <c r="I44" s="100">
        <v>29.900284613260553</v>
      </c>
      <c r="J44" s="100">
        <v>29.818383285765325</v>
      </c>
      <c r="K44" s="100">
        <v>29.682645857022866</v>
      </c>
      <c r="L44" s="100">
        <v>22.59226107603423</v>
      </c>
      <c r="M44" s="100">
        <v>20.482811611565872</v>
      </c>
      <c r="N44" s="101">
        <v>28.166992620814479</v>
      </c>
      <c r="O44" s="100">
        <v>32.972344320268988</v>
      </c>
      <c r="P44" s="101">
        <v>28.135497262992576</v>
      </c>
      <c r="Q44" s="100">
        <v>28.356540512075256</v>
      </c>
      <c r="R44" s="101">
        <v>34.452248854271367</v>
      </c>
      <c r="S44" s="100">
        <v>33.083077230083092</v>
      </c>
      <c r="T44" s="101">
        <v>23.758979071763552</v>
      </c>
      <c r="U44" s="100">
        <v>27.315238052992985</v>
      </c>
      <c r="V44" s="101">
        <v>17.193029583673518</v>
      </c>
      <c r="W44" s="100">
        <v>8.7028627044766207</v>
      </c>
      <c r="X44" s="101">
        <v>8.7409731032975966</v>
      </c>
      <c r="Y44" s="100">
        <v>13.622416348500014</v>
      </c>
      <c r="Z44" s="101">
        <v>10.026758769086001</v>
      </c>
      <c r="AA44" s="100">
        <v>18.516662920263492</v>
      </c>
      <c r="AB44" s="101">
        <v>31.043545902990804</v>
      </c>
      <c r="AC44" s="100">
        <v>28.196388155782319</v>
      </c>
      <c r="AD44" s="101">
        <v>20.867129758457686</v>
      </c>
      <c r="AE44" s="100">
        <v>14.169669171038127</v>
      </c>
      <c r="AF44" s="101">
        <v>16.658349077731309</v>
      </c>
      <c r="AG44" s="100">
        <v>12.515960302536483</v>
      </c>
      <c r="AH44" s="101">
        <v>12.655457579919455</v>
      </c>
      <c r="AI44" s="100">
        <v>7.5881886306351332</v>
      </c>
      <c r="AJ44" s="101">
        <v>8.1838272062974848</v>
      </c>
      <c r="AK44" s="100">
        <v>6.4815343275833017</v>
      </c>
      <c r="AL44" s="101">
        <v>7.5318464810814802</v>
      </c>
      <c r="AM44" s="100">
        <v>6.8198308268472685</v>
      </c>
      <c r="AN44" s="101">
        <v>7.2176379970410141</v>
      </c>
      <c r="AO44" s="100">
        <v>6.3447816728161524</v>
      </c>
      <c r="AP44" s="101">
        <v>8.1960255709336653</v>
      </c>
      <c r="AQ44" s="100">
        <v>7.8858808604349644</v>
      </c>
      <c r="AR44" s="101">
        <v>6.3095044698625395</v>
      </c>
      <c r="AS44" s="100">
        <v>5.5393544449154533</v>
      </c>
      <c r="AT44" s="101">
        <v>8.5982837676424833</v>
      </c>
      <c r="AU44" s="100">
        <v>7.1324707426112699</v>
      </c>
      <c r="AV44" s="101">
        <v>6.1765405595522687</v>
      </c>
      <c r="AW44" s="100">
        <v>6.8343604142629797</v>
      </c>
      <c r="AX44" s="101">
        <v>6.6574360993027089</v>
      </c>
      <c r="AY44" s="100">
        <v>6.5187030079454313</v>
      </c>
      <c r="AZ44" s="101">
        <v>7.0174888064472158</v>
      </c>
      <c r="BA44" s="101">
        <v>6.6268653719701032</v>
      </c>
      <c r="BB44" s="101">
        <v>6.0120161628623521</v>
      </c>
      <c r="BC44" s="100">
        <v>4.3707249178616587</v>
      </c>
      <c r="BD44" s="101">
        <v>4.4639505545812845</v>
      </c>
      <c r="BE44" s="101">
        <v>6.8820496473091337</v>
      </c>
      <c r="BF44" s="101">
        <v>4.4920309128684464</v>
      </c>
      <c r="BG44" s="101">
        <v>4.048149950080222</v>
      </c>
      <c r="BH44" s="102">
        <v>3.6177381301915119</v>
      </c>
    </row>
  </sheetData>
  <mergeCells count="11">
    <mergeCell ref="BJ14:BL14"/>
    <mergeCell ref="BJ15:BL15"/>
    <mergeCell ref="BJ16:BL16"/>
    <mergeCell ref="BJ17:BL17"/>
    <mergeCell ref="BJ27:BL32"/>
    <mergeCell ref="BJ13:BL13"/>
    <mergeCell ref="A1:M1"/>
    <mergeCell ref="A2:M2"/>
    <mergeCell ref="A3:R3"/>
    <mergeCell ref="BJ6:BL10"/>
    <mergeCell ref="BJ12:BL12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4">
    <tabColor theme="3" tint="0.59999389629810485"/>
  </sheetPr>
  <dimension ref="A1:U44"/>
  <sheetViews>
    <sheetView showGridLines="0" zoomScale="70" zoomScaleNormal="70" workbookViewId="0">
      <selection activeCell="A27" sqref="A27"/>
    </sheetView>
  </sheetViews>
  <sheetFormatPr defaultRowHeight="15" x14ac:dyDescent="0.25"/>
  <cols>
    <col min="1" max="1" width="18" customWidth="1"/>
    <col min="2" max="2" width="63.125" bestFit="1" customWidth="1"/>
    <col min="3" max="10" width="7.375" bestFit="1" customWidth="1"/>
    <col min="11" max="15" width="7.25" bestFit="1" customWidth="1"/>
    <col min="16" max="16" width="7.25" customWidth="1"/>
    <col min="17" max="17" width="7.375" customWidth="1"/>
    <col min="18" max="18" width="7" customWidth="1"/>
    <col min="19" max="19" width="10.75" bestFit="1" customWidth="1"/>
  </cols>
  <sheetData>
    <row r="1" spans="1:21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21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1" x14ac:dyDescent="0.25">
      <c r="A3" s="223" t="s">
        <v>274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223"/>
      <c r="O3" s="223"/>
      <c r="P3" s="223"/>
      <c r="Q3" s="223"/>
      <c r="R3" s="223"/>
      <c r="S3" s="223"/>
      <c r="T3" s="223"/>
    </row>
    <row r="4" spans="1:21" ht="15.75" thickBot="1" x14ac:dyDescent="0.3"/>
    <row r="5" spans="1:21" x14ac:dyDescent="0.25">
      <c r="A5" s="7" t="s">
        <v>275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204"/>
      <c r="Q5" s="97"/>
      <c r="S5" s="28" t="s">
        <v>31</v>
      </c>
      <c r="T5" s="29"/>
      <c r="U5" s="30"/>
    </row>
    <row r="6" spans="1:21" x14ac:dyDescent="0.25">
      <c r="A6" s="10"/>
      <c r="B6" s="2"/>
      <c r="C6" s="2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79"/>
      <c r="O6" s="79"/>
      <c r="P6" s="79"/>
      <c r="Q6" s="203"/>
      <c r="S6" s="224" t="s">
        <v>32</v>
      </c>
      <c r="T6" s="225"/>
      <c r="U6" s="226"/>
    </row>
    <row r="7" spans="1:21" x14ac:dyDescent="0.25">
      <c r="A7" s="13" t="s">
        <v>55</v>
      </c>
      <c r="B7" s="3" t="s">
        <v>80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28</v>
      </c>
      <c r="N7" s="94" t="s">
        <v>29</v>
      </c>
      <c r="O7" s="94" t="s">
        <v>30</v>
      </c>
      <c r="P7" s="94" t="s">
        <v>262</v>
      </c>
      <c r="Q7" s="182" t="s">
        <v>264</v>
      </c>
      <c r="S7" s="224"/>
      <c r="T7" s="225"/>
      <c r="U7" s="226"/>
    </row>
    <row r="8" spans="1:21" x14ac:dyDescent="0.25">
      <c r="A8" s="15" t="s">
        <v>5</v>
      </c>
      <c r="B8" s="4" t="s">
        <v>81</v>
      </c>
      <c r="C8" s="46">
        <v>0</v>
      </c>
      <c r="D8" s="46">
        <v>6.1067782992330358E-2</v>
      </c>
      <c r="E8" s="35">
        <v>0.64231047561736265</v>
      </c>
      <c r="F8" s="47">
        <v>4.444007104614521E-2</v>
      </c>
      <c r="G8" s="47">
        <v>2.871323927553953</v>
      </c>
      <c r="H8" s="47">
        <v>1.5372936146484806</v>
      </c>
      <c r="I8" s="47">
        <v>8.5537958600722788E-2</v>
      </c>
      <c r="J8" s="47">
        <v>0.25974980135703513</v>
      </c>
      <c r="K8" s="50">
        <v>1.3209541452783715</v>
      </c>
      <c r="L8" s="48">
        <v>4.0231199849134525</v>
      </c>
      <c r="M8" s="48">
        <v>3.1825121634694495</v>
      </c>
      <c r="N8" s="95">
        <v>3.8253829923851379</v>
      </c>
      <c r="O8" s="95">
        <v>4.7950214200471475</v>
      </c>
      <c r="P8" s="95">
        <v>5.3408308646811511</v>
      </c>
      <c r="Q8" s="92">
        <v>3.5060986949371515</v>
      </c>
      <c r="S8" s="224"/>
      <c r="T8" s="225"/>
      <c r="U8" s="226"/>
    </row>
    <row r="9" spans="1:21" x14ac:dyDescent="0.25">
      <c r="A9" s="15" t="s">
        <v>6</v>
      </c>
      <c r="B9" s="4" t="s">
        <v>82</v>
      </c>
      <c r="C9" s="46">
        <v>8.8343542567324469E-3</v>
      </c>
      <c r="D9" s="46">
        <v>9.0605597086241441E-2</v>
      </c>
      <c r="E9" s="35">
        <v>0.45327612864685368</v>
      </c>
      <c r="F9" s="47">
        <v>0.31785556114629154</v>
      </c>
      <c r="G9" s="47">
        <v>0.98528155979238696</v>
      </c>
      <c r="H9" s="47">
        <v>2.6021886411678889</v>
      </c>
      <c r="I9" s="47">
        <v>0.99004099281576585</v>
      </c>
      <c r="J9" s="47">
        <v>7.2817501268642699</v>
      </c>
      <c r="K9" s="50">
        <v>13.75021017431372</v>
      </c>
      <c r="L9" s="48">
        <v>17.776777797200712</v>
      </c>
      <c r="M9" s="48">
        <v>19.285272685395618</v>
      </c>
      <c r="N9" s="95">
        <v>17.929469782779336</v>
      </c>
      <c r="O9" s="95">
        <v>21.762146233184716</v>
      </c>
      <c r="P9" s="95">
        <v>25.832556347862756</v>
      </c>
      <c r="Q9" s="92">
        <v>28.37122960938926</v>
      </c>
      <c r="S9" s="224"/>
      <c r="T9" s="225"/>
      <c r="U9" s="226"/>
    </row>
    <row r="10" spans="1:21" x14ac:dyDescent="0.25">
      <c r="A10" s="15" t="s">
        <v>7</v>
      </c>
      <c r="B10" s="4" t="s">
        <v>83</v>
      </c>
      <c r="C10" s="46">
        <v>0.49597549318110107</v>
      </c>
      <c r="D10" s="46">
        <v>0.69603342506232591</v>
      </c>
      <c r="E10" s="35">
        <v>1.4656253019827639</v>
      </c>
      <c r="F10" s="47">
        <v>2.8644317699625987</v>
      </c>
      <c r="G10" s="47">
        <v>4.5605451167312969</v>
      </c>
      <c r="H10" s="47">
        <v>9.421019641698539</v>
      </c>
      <c r="I10" s="47">
        <v>6.2160600833105608</v>
      </c>
      <c r="J10" s="47">
        <v>13.848641069442488</v>
      </c>
      <c r="K10" s="50">
        <v>20.161604182467208</v>
      </c>
      <c r="L10" s="48">
        <v>20.736894974414231</v>
      </c>
      <c r="M10" s="48">
        <v>20.105349933311768</v>
      </c>
      <c r="N10" s="95">
        <v>19.533089753648262</v>
      </c>
      <c r="O10" s="95">
        <v>20.336097084922706</v>
      </c>
      <c r="P10" s="95">
        <v>22.345479692003885</v>
      </c>
      <c r="Q10" s="92">
        <v>23.964083600767413</v>
      </c>
      <c r="S10" s="224"/>
      <c r="T10" s="225"/>
      <c r="U10" s="226"/>
    </row>
    <row r="11" spans="1:21" x14ac:dyDescent="0.25">
      <c r="A11" s="15" t="s">
        <v>8</v>
      </c>
      <c r="B11" s="4" t="s">
        <v>84</v>
      </c>
      <c r="C11" s="46">
        <v>3.1041111911911443</v>
      </c>
      <c r="D11" s="46">
        <v>2.7080348845778457</v>
      </c>
      <c r="E11" s="35">
        <v>2.7886941496604618</v>
      </c>
      <c r="F11" s="47">
        <v>7.29897552339723</v>
      </c>
      <c r="G11" s="47">
        <v>11.575088782544233</v>
      </c>
      <c r="H11" s="47">
        <v>15.411510639973635</v>
      </c>
      <c r="I11" s="47">
        <v>10.679711328161897</v>
      </c>
      <c r="J11" s="47">
        <v>13.080198174107426</v>
      </c>
      <c r="K11" s="50">
        <v>15.112453639846343</v>
      </c>
      <c r="L11" s="48">
        <v>14.96626200001171</v>
      </c>
      <c r="M11" s="48">
        <v>15.545878243371527</v>
      </c>
      <c r="N11" s="95">
        <v>15.709263627204336</v>
      </c>
      <c r="O11" s="95">
        <v>14.340711064356285</v>
      </c>
      <c r="P11" s="95">
        <v>13.729646687213476</v>
      </c>
      <c r="Q11" s="92">
        <v>13.859161915261776</v>
      </c>
      <c r="S11" s="31"/>
      <c r="T11" s="32"/>
      <c r="U11" s="33"/>
    </row>
    <row r="12" spans="1:21" x14ac:dyDescent="0.25">
      <c r="A12" s="15" t="s">
        <v>9</v>
      </c>
      <c r="B12" s="4" t="s">
        <v>85</v>
      </c>
      <c r="C12" s="46">
        <v>5.7209284251388173</v>
      </c>
      <c r="D12" s="46">
        <v>4.6465587847436289</v>
      </c>
      <c r="E12" s="35">
        <v>2.896302962286196</v>
      </c>
      <c r="F12" s="47">
        <v>5.6821626989187726</v>
      </c>
      <c r="G12" s="47">
        <v>10.022911565671327</v>
      </c>
      <c r="H12" s="47">
        <v>14.294740145481425</v>
      </c>
      <c r="I12" s="47">
        <v>9.2371521480911962</v>
      </c>
      <c r="J12" s="47">
        <v>9.5200784587059832</v>
      </c>
      <c r="K12" s="50">
        <v>11.277654476240379</v>
      </c>
      <c r="L12" s="48">
        <v>10.458144907638751</v>
      </c>
      <c r="M12" s="48">
        <v>10.653994444426207</v>
      </c>
      <c r="N12" s="95">
        <v>9.802249002409317</v>
      </c>
      <c r="O12" s="95">
        <v>9.1330712553188409</v>
      </c>
      <c r="P12" s="95">
        <v>8.1874291536462724</v>
      </c>
      <c r="Q12" s="92">
        <v>7.8748190176762014</v>
      </c>
      <c r="S12" s="233" t="s">
        <v>33</v>
      </c>
      <c r="T12" s="234"/>
      <c r="U12" s="235"/>
    </row>
    <row r="13" spans="1:21" x14ac:dyDescent="0.25">
      <c r="A13" s="15" t="s">
        <v>10</v>
      </c>
      <c r="B13" s="4" t="s">
        <v>86</v>
      </c>
      <c r="C13" s="46">
        <v>7.9976448513907341</v>
      </c>
      <c r="D13" s="46">
        <v>5.9649159071014779</v>
      </c>
      <c r="E13" s="35">
        <v>5.3154251148632623</v>
      </c>
      <c r="F13" s="47">
        <v>7.8006780570827026</v>
      </c>
      <c r="G13" s="47">
        <v>8.259593062910966</v>
      </c>
      <c r="H13" s="47">
        <v>10.212402611215294</v>
      </c>
      <c r="I13" s="47">
        <v>7.65402972979156</v>
      </c>
      <c r="J13" s="47">
        <v>8.0531276970957002</v>
      </c>
      <c r="K13" s="50">
        <v>7.9475646887271818</v>
      </c>
      <c r="L13" s="48">
        <v>7.4599649483691088</v>
      </c>
      <c r="M13" s="48">
        <v>7.2974133229390992</v>
      </c>
      <c r="N13" s="95">
        <v>7.7493425076432034</v>
      </c>
      <c r="O13" s="95">
        <v>6.6592800679915563</v>
      </c>
      <c r="P13" s="95">
        <v>5.8772165116180446</v>
      </c>
      <c r="Q13" s="92">
        <v>5.3369365082079296</v>
      </c>
      <c r="S13" s="233" t="s">
        <v>36</v>
      </c>
      <c r="T13" s="234"/>
      <c r="U13" s="235"/>
    </row>
    <row r="14" spans="1:21" x14ac:dyDescent="0.25">
      <c r="A14" s="15" t="s">
        <v>11</v>
      </c>
      <c r="B14" s="4" t="s">
        <v>87</v>
      </c>
      <c r="C14" s="46">
        <v>7.3942089716287702</v>
      </c>
      <c r="D14" s="46">
        <v>7.0793168197180787</v>
      </c>
      <c r="E14" s="35">
        <v>6.5731009676625876</v>
      </c>
      <c r="F14" s="47">
        <v>7.055616680076704</v>
      </c>
      <c r="G14" s="47">
        <v>8.6356185974257862</v>
      </c>
      <c r="H14" s="47">
        <v>9.9829733075065796</v>
      </c>
      <c r="I14" s="47">
        <v>6.3273387287721787</v>
      </c>
      <c r="J14" s="47">
        <v>7.0062428475930787</v>
      </c>
      <c r="K14" s="50">
        <v>6.217837444139084</v>
      </c>
      <c r="L14" s="48">
        <v>5.4174345044740937</v>
      </c>
      <c r="M14" s="48">
        <v>5.3818016597134681</v>
      </c>
      <c r="N14" s="95">
        <v>5.7407432643300238</v>
      </c>
      <c r="O14" s="95">
        <v>4.8459441459260839</v>
      </c>
      <c r="P14" s="95">
        <v>4.3405195151041731</v>
      </c>
      <c r="Q14" s="92">
        <v>3.6422285100910057</v>
      </c>
      <c r="S14" s="236" t="s">
        <v>34</v>
      </c>
      <c r="T14" s="237"/>
      <c r="U14" s="238"/>
    </row>
    <row r="15" spans="1:21" x14ac:dyDescent="0.25">
      <c r="A15" s="15" t="s">
        <v>12</v>
      </c>
      <c r="B15" s="4" t="s">
        <v>88</v>
      </c>
      <c r="C15" s="46">
        <v>8.6439790164438328</v>
      </c>
      <c r="D15" s="46">
        <v>5.7846708331161434</v>
      </c>
      <c r="E15" s="35">
        <v>7.6064928490481503</v>
      </c>
      <c r="F15" s="47">
        <v>7.3637045556253753</v>
      </c>
      <c r="G15" s="47">
        <v>5.1746128919871817</v>
      </c>
      <c r="H15" s="47">
        <v>5.5374407980184497</v>
      </c>
      <c r="I15" s="47">
        <v>7.8272109376304844</v>
      </c>
      <c r="J15" s="47">
        <v>6.9132792519934902</v>
      </c>
      <c r="K15" s="50">
        <v>4.5372048264851221</v>
      </c>
      <c r="L15" s="48">
        <v>3.8453174239318169</v>
      </c>
      <c r="M15" s="48">
        <v>4.0106606818438664</v>
      </c>
      <c r="N15" s="95">
        <v>4.2500614241275514</v>
      </c>
      <c r="O15" s="95">
        <v>3.7715375435390053</v>
      </c>
      <c r="P15" s="95">
        <v>3.1364340023322668</v>
      </c>
      <c r="Q15" s="92">
        <v>2.7314383166545086</v>
      </c>
      <c r="S15" s="236" t="s">
        <v>35</v>
      </c>
      <c r="T15" s="237"/>
      <c r="U15" s="238"/>
    </row>
    <row r="16" spans="1:21" x14ac:dyDescent="0.25">
      <c r="A16" s="15" t="s">
        <v>13</v>
      </c>
      <c r="B16" s="4" t="s">
        <v>89</v>
      </c>
      <c r="C16" s="46">
        <v>7.5066541462375254</v>
      </c>
      <c r="D16" s="46">
        <v>7.4837167557294668</v>
      </c>
      <c r="E16" s="35">
        <v>9.1701801903699334</v>
      </c>
      <c r="F16" s="47">
        <v>6.3409017921529252</v>
      </c>
      <c r="G16" s="47">
        <v>5.0797596040014614</v>
      </c>
      <c r="H16" s="47">
        <v>5.712993651383182</v>
      </c>
      <c r="I16" s="47">
        <v>6.8042923226927732</v>
      </c>
      <c r="J16" s="47">
        <v>5.0091033615285392</v>
      </c>
      <c r="K16" s="50">
        <v>3.4612300574741321</v>
      </c>
      <c r="L16" s="48">
        <v>2.9633868206345939</v>
      </c>
      <c r="M16" s="48">
        <v>2.8516293891980569</v>
      </c>
      <c r="N16" s="95">
        <v>3.1522633534457984</v>
      </c>
      <c r="O16" s="95">
        <v>2.7060415314155248</v>
      </c>
      <c r="P16" s="95">
        <v>2.2499218070214968</v>
      </c>
      <c r="Q16" s="92">
        <v>2.1633612848196853</v>
      </c>
      <c r="S16" s="230" t="s">
        <v>37</v>
      </c>
      <c r="T16" s="231"/>
      <c r="U16" s="232"/>
    </row>
    <row r="17" spans="1:21" ht="15.75" thickBot="1" x14ac:dyDescent="0.3">
      <c r="A17" s="15" t="s">
        <v>14</v>
      </c>
      <c r="B17" s="4" t="s">
        <v>90</v>
      </c>
      <c r="C17" s="46">
        <v>8.6003821331225119</v>
      </c>
      <c r="D17" s="46">
        <v>7.6980381618971787</v>
      </c>
      <c r="E17" s="35">
        <v>7.941913340829827</v>
      </c>
      <c r="F17" s="47">
        <v>5.0897177863468039</v>
      </c>
      <c r="G17" s="47">
        <v>4.6256916057324791</v>
      </c>
      <c r="H17" s="47">
        <v>4.5109590747413044</v>
      </c>
      <c r="I17" s="47">
        <v>5.8581957631166279</v>
      </c>
      <c r="J17" s="47">
        <v>4.7117966266153744</v>
      </c>
      <c r="K17" s="50">
        <v>2.6432522289921985</v>
      </c>
      <c r="L17" s="48">
        <v>2.1216926842700836</v>
      </c>
      <c r="M17" s="48">
        <v>2.0522551662372113</v>
      </c>
      <c r="N17" s="95">
        <v>2.4293989645995788</v>
      </c>
      <c r="O17" s="95">
        <v>2.0658661199214605</v>
      </c>
      <c r="P17" s="95">
        <v>1.6835451677450455</v>
      </c>
      <c r="Q17" s="92">
        <v>1.6161901446882854</v>
      </c>
      <c r="S17" s="239" t="s">
        <v>38</v>
      </c>
      <c r="T17" s="240"/>
      <c r="U17" s="241"/>
    </row>
    <row r="18" spans="1:21" x14ac:dyDescent="0.25">
      <c r="A18" s="15" t="s">
        <v>15</v>
      </c>
      <c r="B18" s="4" t="s">
        <v>91</v>
      </c>
      <c r="C18" s="46">
        <v>7.5213538131226985</v>
      </c>
      <c r="D18" s="46">
        <v>7.9234062911350005</v>
      </c>
      <c r="E18" s="35">
        <v>7.872045510449702</v>
      </c>
      <c r="F18" s="47">
        <v>4.9578612768364989</v>
      </c>
      <c r="G18" s="47">
        <v>4.3217029377066849</v>
      </c>
      <c r="H18" s="47">
        <v>2.9629324129851971</v>
      </c>
      <c r="I18" s="47">
        <v>4.0956113532429264</v>
      </c>
      <c r="J18" s="47">
        <v>2.8185308216475153</v>
      </c>
      <c r="K18" s="50">
        <v>2.2049582630272595</v>
      </c>
      <c r="L18" s="48">
        <v>1.7707286732595293</v>
      </c>
      <c r="M18" s="48">
        <v>1.6543136193371444</v>
      </c>
      <c r="N18" s="95">
        <v>1.8634032347561058</v>
      </c>
      <c r="O18" s="95">
        <v>1.6632261732020486</v>
      </c>
      <c r="P18" s="95">
        <v>1.3153793219463332</v>
      </c>
      <c r="Q18" s="92">
        <v>1.2990297019200479</v>
      </c>
    </row>
    <row r="19" spans="1:21" x14ac:dyDescent="0.25">
      <c r="A19" s="15" t="s">
        <v>16</v>
      </c>
      <c r="B19" s="4" t="s">
        <v>92</v>
      </c>
      <c r="C19" s="46">
        <v>6.6909463441782915</v>
      </c>
      <c r="D19" s="46">
        <v>5.9901848180428718</v>
      </c>
      <c r="E19" s="35">
        <v>6.5934985307165892</v>
      </c>
      <c r="F19" s="47">
        <v>4.3700031187031758</v>
      </c>
      <c r="G19" s="47">
        <v>3.5954438181829973</v>
      </c>
      <c r="H19" s="47">
        <v>2.2558019178637867</v>
      </c>
      <c r="I19" s="47">
        <v>3.4996667324920869</v>
      </c>
      <c r="J19" s="47">
        <v>2.7490653405710934</v>
      </c>
      <c r="K19" s="50">
        <v>1.8115112937588482</v>
      </c>
      <c r="L19" s="48">
        <v>1.4259291758365411</v>
      </c>
      <c r="M19" s="48">
        <v>1.3365324080478156</v>
      </c>
      <c r="N19" s="95">
        <v>1.4203460966804908</v>
      </c>
      <c r="O19" s="95">
        <v>1.2858637023194512</v>
      </c>
      <c r="P19" s="95">
        <v>1.0234568369577293</v>
      </c>
      <c r="Q19" s="92">
        <v>1.0119891038183297</v>
      </c>
    </row>
    <row r="20" spans="1:21" x14ac:dyDescent="0.25">
      <c r="A20" s="15" t="s">
        <v>69</v>
      </c>
      <c r="B20" s="4" t="s">
        <v>93</v>
      </c>
      <c r="C20" s="46">
        <v>4.6483403057297847</v>
      </c>
      <c r="D20" s="46">
        <v>4.5438879192736934</v>
      </c>
      <c r="E20" s="35">
        <v>6.1162079090933048</v>
      </c>
      <c r="F20" s="47">
        <v>6.4215721510240718</v>
      </c>
      <c r="G20" s="47">
        <v>3.478028634518076</v>
      </c>
      <c r="H20" s="47">
        <v>2.5190255905079622</v>
      </c>
      <c r="I20" s="47">
        <v>3.3484998470857237</v>
      </c>
      <c r="J20" s="47">
        <v>2.434937739663678</v>
      </c>
      <c r="K20" s="50">
        <v>1.7732139532331659</v>
      </c>
      <c r="L20" s="48">
        <v>1.1529848532249167</v>
      </c>
      <c r="M20" s="48">
        <v>0.94416959119172383</v>
      </c>
      <c r="N20" s="95">
        <v>1.056833275860634</v>
      </c>
      <c r="O20" s="95">
        <v>1.08257230986937</v>
      </c>
      <c r="P20" s="95">
        <v>0.8052215699362002</v>
      </c>
      <c r="Q20" s="92">
        <v>0.83291236557410198</v>
      </c>
    </row>
    <row r="21" spans="1:21" x14ac:dyDescent="0.25">
      <c r="A21" s="15" t="s">
        <v>71</v>
      </c>
      <c r="B21" s="4" t="s">
        <v>94</v>
      </c>
      <c r="C21" s="46">
        <v>3.5959969750705292</v>
      </c>
      <c r="D21" s="46">
        <v>4.4457256146771176</v>
      </c>
      <c r="E21" s="35">
        <v>6.0170202976342129</v>
      </c>
      <c r="F21" s="47">
        <v>3.7321109330835283</v>
      </c>
      <c r="G21" s="47">
        <v>2.3442009595259714</v>
      </c>
      <c r="H21" s="47">
        <v>2.4968146861878799</v>
      </c>
      <c r="I21" s="47">
        <v>2.7884855198811715</v>
      </c>
      <c r="J21" s="47">
        <v>1.9718460410165353</v>
      </c>
      <c r="K21" s="50">
        <v>1.4987431396193769</v>
      </c>
      <c r="L21" s="48">
        <v>0.94607355226965628</v>
      </c>
      <c r="M21" s="48">
        <v>0.76122734655725621</v>
      </c>
      <c r="N21" s="95">
        <v>0.847525143433002</v>
      </c>
      <c r="O21" s="95">
        <v>0.85635196924884927</v>
      </c>
      <c r="P21" s="95">
        <v>0.66090109480735837</v>
      </c>
      <c r="Q21" s="92">
        <v>0.61931047461494371</v>
      </c>
    </row>
    <row r="22" spans="1:21" x14ac:dyDescent="0.25">
      <c r="A22" s="15" t="s">
        <v>73</v>
      </c>
      <c r="B22" s="4" t="s">
        <v>95</v>
      </c>
      <c r="C22" s="46">
        <v>3.5273087791650122</v>
      </c>
      <c r="D22" s="46">
        <v>5.331148553635698</v>
      </c>
      <c r="E22" s="35">
        <v>4.9095053741950787</v>
      </c>
      <c r="F22" s="47">
        <v>2.9593406319489692</v>
      </c>
      <c r="G22" s="47">
        <v>2.012729563349446</v>
      </c>
      <c r="H22" s="47">
        <v>1.7132688976249062</v>
      </c>
      <c r="I22" s="47">
        <v>3.0363062984541411</v>
      </c>
      <c r="J22" s="47">
        <v>2.0595824627418855</v>
      </c>
      <c r="K22" s="50">
        <v>1.3020670688715803</v>
      </c>
      <c r="L22" s="48">
        <v>0.7908607024332569</v>
      </c>
      <c r="M22" s="48">
        <v>0.66306685907453666</v>
      </c>
      <c r="N22" s="95">
        <v>0.72898613949161328</v>
      </c>
      <c r="O22" s="95">
        <v>0.72734909939657966</v>
      </c>
      <c r="P22" s="95">
        <v>0.54370661884742466</v>
      </c>
      <c r="Q22" s="92">
        <v>0.50386918399107183</v>
      </c>
    </row>
    <row r="23" spans="1:21" ht="15.75" thickBot="1" x14ac:dyDescent="0.3">
      <c r="A23" s="17" t="s">
        <v>75</v>
      </c>
      <c r="B23" s="80" t="s">
        <v>96</v>
      </c>
      <c r="C23" s="89">
        <v>24.543335200142515</v>
      </c>
      <c r="D23" s="89">
        <v>29.552687851210901</v>
      </c>
      <c r="E23" s="88">
        <v>23.638400896943715</v>
      </c>
      <c r="F23" s="90">
        <v>27.700627392648208</v>
      </c>
      <c r="G23" s="90">
        <v>22.457467372365755</v>
      </c>
      <c r="H23" s="90">
        <v>8.8286343689954894</v>
      </c>
      <c r="I23" s="90">
        <v>21.551860255860181</v>
      </c>
      <c r="J23" s="90">
        <v>12.282070179055909</v>
      </c>
      <c r="K23" s="100">
        <v>4.9795404175260298</v>
      </c>
      <c r="L23" s="91">
        <v>4.1444269971175478</v>
      </c>
      <c r="M23" s="91">
        <v>4.2739224858852527</v>
      </c>
      <c r="N23" s="96">
        <v>3.9616414372056097</v>
      </c>
      <c r="O23" s="96">
        <v>3.9689202793403773</v>
      </c>
      <c r="P23" s="96">
        <v>2.9277548082763842</v>
      </c>
      <c r="Q23" s="93">
        <v>2.6673415675882941</v>
      </c>
    </row>
    <row r="25" spans="1:21" ht="15.75" thickBot="1" x14ac:dyDescent="0.3"/>
    <row r="26" spans="1:21" x14ac:dyDescent="0.25">
      <c r="A26" s="7" t="s">
        <v>276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204"/>
      <c r="Q26" s="97"/>
      <c r="S26" s="28" t="s">
        <v>31</v>
      </c>
      <c r="T26" s="29"/>
      <c r="U26" s="30"/>
    </row>
    <row r="27" spans="1:21" x14ac:dyDescent="0.25">
      <c r="A27" s="10"/>
      <c r="B27" s="2"/>
      <c r="C27" s="2" t="s">
        <v>4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79"/>
      <c r="O27" s="79"/>
      <c r="P27" s="79"/>
      <c r="Q27" s="203"/>
      <c r="S27" s="224" t="s">
        <v>39</v>
      </c>
      <c r="T27" s="225"/>
      <c r="U27" s="226"/>
    </row>
    <row r="28" spans="1:21" x14ac:dyDescent="0.25">
      <c r="A28" s="13" t="s">
        <v>55</v>
      </c>
      <c r="B28" s="3" t="s">
        <v>80</v>
      </c>
      <c r="C28" s="3" t="s">
        <v>18</v>
      </c>
      <c r="D28" s="3" t="s">
        <v>19</v>
      </c>
      <c r="E28" s="3" t="s">
        <v>20</v>
      </c>
      <c r="F28" s="3" t="s">
        <v>21</v>
      </c>
      <c r="G28" s="3" t="s">
        <v>22</v>
      </c>
      <c r="H28" s="3" t="s">
        <v>23</v>
      </c>
      <c r="I28" s="3" t="s">
        <v>24</v>
      </c>
      <c r="J28" s="3" t="s">
        <v>25</v>
      </c>
      <c r="K28" s="3" t="s">
        <v>26</v>
      </c>
      <c r="L28" s="3" t="s">
        <v>27</v>
      </c>
      <c r="M28" s="3" t="s">
        <v>28</v>
      </c>
      <c r="N28" s="94" t="s">
        <v>29</v>
      </c>
      <c r="O28" s="94" t="s">
        <v>30</v>
      </c>
      <c r="P28" s="94" t="s">
        <v>262</v>
      </c>
      <c r="Q28" s="182" t="s">
        <v>264</v>
      </c>
      <c r="S28" s="224"/>
      <c r="T28" s="225"/>
      <c r="U28" s="226"/>
    </row>
    <row r="29" spans="1:21" x14ac:dyDescent="0.25">
      <c r="A29" s="15" t="s">
        <v>5</v>
      </c>
      <c r="B29" s="4" t="s">
        <v>81</v>
      </c>
      <c r="C29" s="50">
        <v>0</v>
      </c>
      <c r="D29" s="50">
        <v>6.1942605788551479E-2</v>
      </c>
      <c r="E29" s="50">
        <v>0.5710083259879698</v>
      </c>
      <c r="F29" s="50">
        <v>3.3030137508432818E-2</v>
      </c>
      <c r="G29" s="50">
        <v>2.6030161617419778</v>
      </c>
      <c r="H29" s="50">
        <v>1.2626012112511507</v>
      </c>
      <c r="I29" s="50">
        <v>6.1668834270411955E-2</v>
      </c>
      <c r="J29" s="50">
        <v>0.1136057254598484</v>
      </c>
      <c r="K29" s="50">
        <v>0.96461722406061057</v>
      </c>
      <c r="L29" s="50">
        <v>3.6959309463108982</v>
      </c>
      <c r="M29" s="50">
        <v>2.0152301737316733</v>
      </c>
      <c r="N29" s="98">
        <v>2.6376937114241086</v>
      </c>
      <c r="O29" s="98">
        <v>4.2712472611864856</v>
      </c>
      <c r="P29" s="98">
        <v>5.6375555432925157</v>
      </c>
      <c r="Q29" s="99">
        <v>3.4835730880452527</v>
      </c>
      <c r="S29" s="224"/>
      <c r="T29" s="225"/>
      <c r="U29" s="226"/>
    </row>
    <row r="30" spans="1:21" x14ac:dyDescent="0.25">
      <c r="A30" s="15" t="s">
        <v>6</v>
      </c>
      <c r="B30" s="4" t="s">
        <v>82</v>
      </c>
      <c r="C30" s="50">
        <v>9.0379752791275181E-3</v>
      </c>
      <c r="D30" s="50">
        <v>2.4872232340427167E-2</v>
      </c>
      <c r="E30" s="50">
        <v>0.3773299442529045</v>
      </c>
      <c r="F30" s="50">
        <v>0.35982575630989666</v>
      </c>
      <c r="G30" s="50">
        <v>0.94731273546985872</v>
      </c>
      <c r="H30" s="50">
        <v>2.1396971786998482</v>
      </c>
      <c r="I30" s="50">
        <v>0.63179466156045272</v>
      </c>
      <c r="J30" s="50">
        <v>5.1007717275353421</v>
      </c>
      <c r="K30" s="50">
        <v>12.201497820137105</v>
      </c>
      <c r="L30" s="50">
        <v>17.983385771292205</v>
      </c>
      <c r="M30" s="50">
        <v>19.632927214799935</v>
      </c>
      <c r="N30" s="98">
        <v>17.915612434035779</v>
      </c>
      <c r="O30" s="98">
        <v>22.704288979339871</v>
      </c>
      <c r="P30" s="98">
        <v>27.19253057597923</v>
      </c>
      <c r="Q30" s="99">
        <v>29.306213786664269</v>
      </c>
      <c r="S30" s="224"/>
      <c r="T30" s="225"/>
      <c r="U30" s="226"/>
    </row>
    <row r="31" spans="1:21" x14ac:dyDescent="0.25">
      <c r="A31" s="15" t="s">
        <v>7</v>
      </c>
      <c r="B31" s="4" t="s">
        <v>83</v>
      </c>
      <c r="C31" s="50">
        <v>0.5005579125761267</v>
      </c>
      <c r="D31" s="50">
        <v>0.60084864977939334</v>
      </c>
      <c r="E31" s="50">
        <v>1.3665210952703937</v>
      </c>
      <c r="F31" s="50">
        <v>1.9477306099154275</v>
      </c>
      <c r="G31" s="50">
        <v>3.2113883120332214</v>
      </c>
      <c r="H31" s="50">
        <v>7.2714553970504952</v>
      </c>
      <c r="I31" s="50">
        <v>4.5725742193893195</v>
      </c>
      <c r="J31" s="50">
        <v>12.173705095856214</v>
      </c>
      <c r="K31" s="50">
        <v>17.804092256545424</v>
      </c>
      <c r="L31" s="50">
        <v>19.630549549916235</v>
      </c>
      <c r="M31" s="50">
        <v>20.369261622500822</v>
      </c>
      <c r="N31" s="98">
        <v>17.454504955330467</v>
      </c>
      <c r="O31" s="98">
        <v>19.440699372500685</v>
      </c>
      <c r="P31" s="98">
        <v>20.035580553271227</v>
      </c>
      <c r="Q31" s="99">
        <v>22.444339852186715</v>
      </c>
      <c r="S31" s="224"/>
      <c r="T31" s="225"/>
      <c r="U31" s="226"/>
    </row>
    <row r="32" spans="1:21" ht="15.75" thickBot="1" x14ac:dyDescent="0.3">
      <c r="A32" s="15" t="s">
        <v>8</v>
      </c>
      <c r="B32" s="4" t="s">
        <v>84</v>
      </c>
      <c r="C32" s="50">
        <v>3.0995192750084648</v>
      </c>
      <c r="D32" s="50">
        <v>2.5619013439833571</v>
      </c>
      <c r="E32" s="50">
        <v>2.761149904519983</v>
      </c>
      <c r="F32" s="50">
        <v>6.1420681123673448</v>
      </c>
      <c r="G32" s="50">
        <v>10.96606800144029</v>
      </c>
      <c r="H32" s="50">
        <v>14.049283616888211</v>
      </c>
      <c r="I32" s="50">
        <v>9.4961909124892614</v>
      </c>
      <c r="J32" s="50">
        <v>13.043669182290287</v>
      </c>
      <c r="K32" s="50">
        <v>13.582678429328951</v>
      </c>
      <c r="L32" s="50">
        <v>13.712876153269098</v>
      </c>
      <c r="M32" s="50">
        <v>15.859636700706709</v>
      </c>
      <c r="N32" s="98">
        <v>16.322192661100487</v>
      </c>
      <c r="O32" s="98">
        <v>14.057905892950318</v>
      </c>
      <c r="P32" s="98">
        <v>12.520505101217264</v>
      </c>
      <c r="Q32" s="99">
        <v>13.248754522284257</v>
      </c>
      <c r="S32" s="227"/>
      <c r="T32" s="228"/>
      <c r="U32" s="229"/>
    </row>
    <row r="33" spans="1:17" x14ac:dyDescent="0.25">
      <c r="A33" s="15" t="s">
        <v>9</v>
      </c>
      <c r="B33" s="4" t="s">
        <v>85</v>
      </c>
      <c r="C33" s="50">
        <v>5.7032601927366837</v>
      </c>
      <c r="D33" s="50">
        <v>4.448498550079357</v>
      </c>
      <c r="E33" s="50">
        <v>2.5259041049300808</v>
      </c>
      <c r="F33" s="50">
        <v>4.9347109913653648</v>
      </c>
      <c r="G33" s="50">
        <v>8.6877541714360156</v>
      </c>
      <c r="H33" s="50">
        <v>13.905527020104641</v>
      </c>
      <c r="I33" s="50">
        <v>8.7506231356528232</v>
      </c>
      <c r="J33" s="50">
        <v>9.6641302886529203</v>
      </c>
      <c r="K33" s="50">
        <v>10.917064381370251</v>
      </c>
      <c r="L33" s="50">
        <v>9.6256433282490743</v>
      </c>
      <c r="M33" s="50">
        <v>10.158229617512607</v>
      </c>
      <c r="N33" s="98">
        <v>8.9218777406673873</v>
      </c>
      <c r="O33" s="98">
        <v>7.8988589108157283</v>
      </c>
      <c r="P33" s="98">
        <v>7.1116718421225356</v>
      </c>
      <c r="Q33" s="99">
        <v>7.2650663514404537</v>
      </c>
    </row>
    <row r="34" spans="1:17" x14ac:dyDescent="0.25">
      <c r="A34" s="15" t="s">
        <v>10</v>
      </c>
      <c r="B34" s="4" t="s">
        <v>86</v>
      </c>
      <c r="C34" s="50">
        <v>7.9889820083244665</v>
      </c>
      <c r="D34" s="50">
        <v>5.6556615994611015</v>
      </c>
      <c r="E34" s="50">
        <v>4.6358932633832604</v>
      </c>
      <c r="F34" s="50">
        <v>7.1729716496669873</v>
      </c>
      <c r="G34" s="50">
        <v>7.6772963210328848</v>
      </c>
      <c r="H34" s="50">
        <v>10.311880571885927</v>
      </c>
      <c r="I34" s="50">
        <v>6.3138987898336314</v>
      </c>
      <c r="J34" s="50">
        <v>7.6131565703507169</v>
      </c>
      <c r="K34" s="50">
        <v>7.7445544115101281</v>
      </c>
      <c r="L34" s="50">
        <v>6.7704893742950567</v>
      </c>
      <c r="M34" s="50">
        <v>6.452565166270813</v>
      </c>
      <c r="N34" s="98">
        <v>7.81416096163953</v>
      </c>
      <c r="O34" s="98">
        <v>5.6886534643694402</v>
      </c>
      <c r="P34" s="98">
        <v>5.5067857263650914</v>
      </c>
      <c r="Q34" s="99">
        <v>5.493408607549136</v>
      </c>
    </row>
    <row r="35" spans="1:17" x14ac:dyDescent="0.25">
      <c r="A35" s="15" t="s">
        <v>11</v>
      </c>
      <c r="B35" s="4" t="s">
        <v>87</v>
      </c>
      <c r="C35" s="50">
        <v>7.270894771464298</v>
      </c>
      <c r="D35" s="50">
        <v>7.111086375351924</v>
      </c>
      <c r="E35" s="50">
        <v>6.0257766144285698</v>
      </c>
      <c r="F35" s="50">
        <v>6.1912247287769544</v>
      </c>
      <c r="G35" s="50">
        <v>8.4055733205625724</v>
      </c>
      <c r="H35" s="50">
        <v>10.773291184637781</v>
      </c>
      <c r="I35" s="50">
        <v>6.0323537288946572</v>
      </c>
      <c r="J35" s="50">
        <v>7.3565339595261472</v>
      </c>
      <c r="K35" s="50">
        <v>6.9580211497274034</v>
      </c>
      <c r="L35" s="50">
        <v>5.4765639030679898</v>
      </c>
      <c r="M35" s="50">
        <v>4.8266830396643288</v>
      </c>
      <c r="N35" s="98">
        <v>5.6751066697982235</v>
      </c>
      <c r="O35" s="98">
        <v>4.5245304253704157</v>
      </c>
      <c r="P35" s="98">
        <v>4.292285384725858</v>
      </c>
      <c r="Q35" s="99">
        <v>3.4844320150548431</v>
      </c>
    </row>
    <row r="36" spans="1:17" x14ac:dyDescent="0.25">
      <c r="A36" s="15" t="s">
        <v>12</v>
      </c>
      <c r="B36" s="4" t="s">
        <v>88</v>
      </c>
      <c r="C36" s="50">
        <v>8.6596310421544871</v>
      </c>
      <c r="D36" s="50">
        <v>5.7968652542974644</v>
      </c>
      <c r="E36" s="50">
        <v>6.6927969769489559</v>
      </c>
      <c r="F36" s="50">
        <v>6.8892926093420046</v>
      </c>
      <c r="G36" s="50">
        <v>4.9335226040326683</v>
      </c>
      <c r="H36" s="50">
        <v>5.9073130750075613</v>
      </c>
      <c r="I36" s="50">
        <v>8.4285664328748222</v>
      </c>
      <c r="J36" s="50">
        <v>7.4782257058289225</v>
      </c>
      <c r="K36" s="50">
        <v>5.0538031371182299</v>
      </c>
      <c r="L36" s="50">
        <v>3.6739819187847371</v>
      </c>
      <c r="M36" s="50">
        <v>3.5030618547931693</v>
      </c>
      <c r="N36" s="98">
        <v>4.3398338147622342</v>
      </c>
      <c r="O36" s="98">
        <v>3.7131907138080296</v>
      </c>
      <c r="P36" s="98">
        <v>3.5117607561806437</v>
      </c>
      <c r="Q36" s="99">
        <v>2.8008334812969315</v>
      </c>
    </row>
    <row r="37" spans="1:17" x14ac:dyDescent="0.25">
      <c r="A37" s="15" t="s">
        <v>13</v>
      </c>
      <c r="B37" s="4" t="s">
        <v>89</v>
      </c>
      <c r="C37" s="50">
        <v>7.5150392206436294</v>
      </c>
      <c r="D37" s="50">
        <v>7.4076954226264382</v>
      </c>
      <c r="E37" s="50">
        <v>8.5523719563147562</v>
      </c>
      <c r="F37" s="50">
        <v>6.1414007515327755</v>
      </c>
      <c r="G37" s="50">
        <v>5.1107670259517048</v>
      </c>
      <c r="H37" s="50">
        <v>6.1600428558884319</v>
      </c>
      <c r="I37" s="50">
        <v>7.2080760216733113</v>
      </c>
      <c r="J37" s="50">
        <v>5.4276452286619374</v>
      </c>
      <c r="K37" s="50">
        <v>3.6708106641091205</v>
      </c>
      <c r="L37" s="50">
        <v>2.8133419413418808</v>
      </c>
      <c r="M37" s="50">
        <v>2.4745309170618808</v>
      </c>
      <c r="N37" s="98">
        <v>3.0890119033053272</v>
      </c>
      <c r="O37" s="98">
        <v>2.6920424016100601</v>
      </c>
      <c r="P37" s="98">
        <v>2.4027008650056167</v>
      </c>
      <c r="Q37" s="99">
        <v>2.3250483112891058</v>
      </c>
    </row>
    <row r="38" spans="1:17" x14ac:dyDescent="0.25">
      <c r="A38" s="15" t="s">
        <v>14</v>
      </c>
      <c r="B38" s="4" t="s">
        <v>90</v>
      </c>
      <c r="C38" s="50">
        <v>8.5464106730894365</v>
      </c>
      <c r="D38" s="50">
        <v>7.6591352677123501</v>
      </c>
      <c r="E38" s="50">
        <v>8.119828489354445</v>
      </c>
      <c r="F38" s="50">
        <v>5.3003993858928702</v>
      </c>
      <c r="G38" s="50">
        <v>4.7780257004411784</v>
      </c>
      <c r="H38" s="50">
        <v>4.8473095272566216</v>
      </c>
      <c r="I38" s="50">
        <v>6.3768445670791918</v>
      </c>
      <c r="J38" s="50">
        <v>5.2079053593113889</v>
      </c>
      <c r="K38" s="50">
        <v>2.9252255245965602</v>
      </c>
      <c r="L38" s="50">
        <v>2.0303628035359331</v>
      </c>
      <c r="M38" s="50">
        <v>1.7905378100444311</v>
      </c>
      <c r="N38" s="98">
        <v>2.6077768681815732</v>
      </c>
      <c r="O38" s="98">
        <v>2.0910309697210847</v>
      </c>
      <c r="P38" s="98">
        <v>1.7878191530321539</v>
      </c>
      <c r="Q38" s="99">
        <v>1.6354439988313225</v>
      </c>
    </row>
    <row r="39" spans="1:17" x14ac:dyDescent="0.25">
      <c r="A39" s="15" t="s">
        <v>15</v>
      </c>
      <c r="B39" s="4" t="s">
        <v>91</v>
      </c>
      <c r="C39" s="50">
        <v>7.5030158845021209</v>
      </c>
      <c r="D39" s="50">
        <v>8.0086361917848716</v>
      </c>
      <c r="E39" s="50">
        <v>8.2806459321986647</v>
      </c>
      <c r="F39" s="50">
        <v>5.1632947486136214</v>
      </c>
      <c r="G39" s="50">
        <v>4.4750350945387094</v>
      </c>
      <c r="H39" s="50">
        <v>3.1649762465043882</v>
      </c>
      <c r="I39" s="50">
        <v>4.062456365898746</v>
      </c>
      <c r="J39" s="50">
        <v>3.0359444517403418</v>
      </c>
      <c r="K39" s="50">
        <v>2.4290418501761541</v>
      </c>
      <c r="L39" s="50">
        <v>1.8682735521296912</v>
      </c>
      <c r="M39" s="50">
        <v>1.6786421152966073</v>
      </c>
      <c r="N39" s="98">
        <v>2.0469393313705115</v>
      </c>
      <c r="O39" s="98">
        <v>1.7280955285555757</v>
      </c>
      <c r="P39" s="98">
        <v>1.4719399601563496</v>
      </c>
      <c r="Q39" s="99">
        <v>1.4584043793467243</v>
      </c>
    </row>
    <row r="40" spans="1:17" x14ac:dyDescent="0.25">
      <c r="A40" s="15" t="s">
        <v>16</v>
      </c>
      <c r="B40" s="4" t="s">
        <v>92</v>
      </c>
      <c r="C40" s="50">
        <v>6.7002218249682182</v>
      </c>
      <c r="D40" s="50">
        <v>6.0920157447372008</v>
      </c>
      <c r="E40" s="50">
        <v>7.0491645780048868</v>
      </c>
      <c r="F40" s="50">
        <v>4.6793990103123306</v>
      </c>
      <c r="G40" s="50">
        <v>3.9398227985290717</v>
      </c>
      <c r="H40" s="50">
        <v>2.494197253249764</v>
      </c>
      <c r="I40" s="50">
        <v>3.7314109860995996</v>
      </c>
      <c r="J40" s="50">
        <v>2.8618205540751211</v>
      </c>
      <c r="K40" s="50">
        <v>2.0811703546783815</v>
      </c>
      <c r="L40" s="50">
        <v>1.652858835363042</v>
      </c>
      <c r="M40" s="50">
        <v>1.446667760202009</v>
      </c>
      <c r="N40" s="98">
        <v>1.5134911428696134</v>
      </c>
      <c r="O40" s="98">
        <v>1.4258313027356113</v>
      </c>
      <c r="P40" s="98">
        <v>1.1039492277988621</v>
      </c>
      <c r="Q40" s="99">
        <v>1.0404961269773272</v>
      </c>
    </row>
    <row r="41" spans="1:17" x14ac:dyDescent="0.25">
      <c r="A41" s="15" t="s">
        <v>69</v>
      </c>
      <c r="B41" s="4" t="s">
        <v>93</v>
      </c>
      <c r="C41" s="50">
        <v>4.6318581034903259</v>
      </c>
      <c r="D41" s="50">
        <v>4.5236219036853509</v>
      </c>
      <c r="E41" s="50">
        <v>6.4922372924823168</v>
      </c>
      <c r="F41" s="50">
        <v>6.9771646017621372</v>
      </c>
      <c r="G41" s="50">
        <v>3.8792475845436569</v>
      </c>
      <c r="H41" s="50">
        <v>2.8243973947276282</v>
      </c>
      <c r="I41" s="50">
        <v>3.5176357092011918</v>
      </c>
      <c r="J41" s="50">
        <v>2.6005527823407859</v>
      </c>
      <c r="K41" s="50">
        <v>2.3741074107200926</v>
      </c>
      <c r="L41" s="50">
        <v>1.4666165372971784</v>
      </c>
      <c r="M41" s="50">
        <v>1.0836917576496021</v>
      </c>
      <c r="N41" s="98">
        <v>1.1827208705801384</v>
      </c>
      <c r="O41" s="98">
        <v>1.2586258846354532</v>
      </c>
      <c r="P41" s="98">
        <v>0.89940784638425453</v>
      </c>
      <c r="Q41" s="99">
        <v>0.9586296463757239</v>
      </c>
    </row>
    <row r="42" spans="1:17" x14ac:dyDescent="0.25">
      <c r="A42" s="15" t="s">
        <v>71</v>
      </c>
      <c r="B42" s="4" t="s">
        <v>94</v>
      </c>
      <c r="C42" s="50">
        <v>3.6161653791646526</v>
      </c>
      <c r="D42" s="50">
        <v>4.5259939776955953</v>
      </c>
      <c r="E42" s="50">
        <v>6.3527083945446954</v>
      </c>
      <c r="F42" s="50">
        <v>3.825641760366099</v>
      </c>
      <c r="G42" s="50">
        <v>2.5696217664167635</v>
      </c>
      <c r="H42" s="50">
        <v>2.7899217419051134</v>
      </c>
      <c r="I42" s="50">
        <v>2.9273458673493278</v>
      </c>
      <c r="J42" s="50">
        <v>2.0469757667608177</v>
      </c>
      <c r="K42" s="50">
        <v>1.9505890114973248</v>
      </c>
      <c r="L42" s="50">
        <v>1.2704159338034919</v>
      </c>
      <c r="M42" s="50">
        <v>0.86771764422808106</v>
      </c>
      <c r="N42" s="98">
        <v>0.91973638173500627</v>
      </c>
      <c r="O42" s="98">
        <v>1.0378095371077078</v>
      </c>
      <c r="P42" s="98">
        <v>0.78265502867168291</v>
      </c>
      <c r="Q42" s="99">
        <v>0.67348601029343502</v>
      </c>
    </row>
    <row r="43" spans="1:17" x14ac:dyDescent="0.25">
      <c r="A43" s="15" t="s">
        <v>73</v>
      </c>
      <c r="B43" s="4" t="s">
        <v>95</v>
      </c>
      <c r="C43" s="50">
        <v>3.5103525763292001</v>
      </c>
      <c r="D43" s="50">
        <v>5.4435106695351623</v>
      </c>
      <c r="E43" s="50">
        <v>5.0799392239614729</v>
      </c>
      <c r="F43" s="50">
        <v>3.2435848461446057</v>
      </c>
      <c r="G43" s="50">
        <v>2.1840793562505505</v>
      </c>
      <c r="H43" s="50">
        <v>1.9633376806051108</v>
      </c>
      <c r="I43" s="50">
        <v>3.3354251272832558</v>
      </c>
      <c r="J43" s="50">
        <v>2.3008293045915571</v>
      </c>
      <c r="K43" s="50">
        <v>1.9350387697533684</v>
      </c>
      <c r="L43" s="50">
        <v>1.2181415335286276</v>
      </c>
      <c r="M43" s="50">
        <v>0.85200889420522541</v>
      </c>
      <c r="N43" s="98">
        <v>0.88512872531690578</v>
      </c>
      <c r="O43" s="98">
        <v>0.92245128927644937</v>
      </c>
      <c r="P43" s="98">
        <v>0.73670499683339852</v>
      </c>
      <c r="Q43" s="99">
        <v>0.58197002156846245</v>
      </c>
    </row>
    <row r="44" spans="1:17" ht="15.75" thickBot="1" x14ac:dyDescent="0.3">
      <c r="A44" s="17" t="s">
        <v>75</v>
      </c>
      <c r="B44" s="80" t="s">
        <v>96</v>
      </c>
      <c r="C44" s="100">
        <v>24.745053160268764</v>
      </c>
      <c r="D44" s="100">
        <v>30.077714211141455</v>
      </c>
      <c r="E44" s="100">
        <v>25.116723903416645</v>
      </c>
      <c r="F44" s="100">
        <v>30.99826030012315</v>
      </c>
      <c r="G44" s="100">
        <v>25.631469045578875</v>
      </c>
      <c r="H44" s="100">
        <v>10.134768044337326</v>
      </c>
      <c r="I44" s="100">
        <v>24.553134640449997</v>
      </c>
      <c r="J44" s="100">
        <v>13.974528297017653</v>
      </c>
      <c r="K44" s="100">
        <v>7.4076876046708957</v>
      </c>
      <c r="L44" s="100">
        <v>7.1105679178148611</v>
      </c>
      <c r="M44" s="100">
        <v>6.9886077113321097</v>
      </c>
      <c r="N44" s="101">
        <v>6.6742118278827052</v>
      </c>
      <c r="O44" s="101">
        <v>6.5447380660170849</v>
      </c>
      <c r="P44" s="101">
        <v>5.0061474389633185</v>
      </c>
      <c r="Q44" s="102">
        <v>3.7998998007960374</v>
      </c>
    </row>
  </sheetData>
  <mergeCells count="11">
    <mergeCell ref="S6:U10"/>
    <mergeCell ref="S12:U12"/>
    <mergeCell ref="S13:U13"/>
    <mergeCell ref="A1:M1"/>
    <mergeCell ref="A2:M2"/>
    <mergeCell ref="A3:T3"/>
    <mergeCell ref="S14:U14"/>
    <mergeCell ref="S15:U15"/>
    <mergeCell ref="S16:U16"/>
    <mergeCell ref="S17:U17"/>
    <mergeCell ref="S27:U32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>
    <tabColor theme="3" tint="0.59999389629810485"/>
  </sheetPr>
  <dimension ref="A1:U44"/>
  <sheetViews>
    <sheetView showGridLines="0" zoomScale="70" zoomScaleNormal="70" workbookViewId="0">
      <selection activeCell="A2" sqref="A2:M2"/>
    </sheetView>
  </sheetViews>
  <sheetFormatPr defaultRowHeight="15" x14ac:dyDescent="0.25"/>
  <cols>
    <col min="1" max="1" width="18" customWidth="1"/>
    <col min="2" max="2" width="63.125" bestFit="1" customWidth="1"/>
    <col min="3" max="10" width="7.375" bestFit="1" customWidth="1"/>
    <col min="11" max="14" width="7.25" bestFit="1" customWidth="1"/>
    <col min="15" max="15" width="7.375" bestFit="1" customWidth="1"/>
    <col min="16" max="17" width="7.375" customWidth="1"/>
    <col min="18" max="18" width="7" customWidth="1"/>
    <col min="19" max="19" width="10.75" bestFit="1" customWidth="1"/>
  </cols>
  <sheetData>
    <row r="1" spans="1:21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</row>
    <row r="2" spans="1:21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1" x14ac:dyDescent="0.25">
      <c r="A3" s="223" t="s">
        <v>253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21" ht="15.75" thickBot="1" x14ac:dyDescent="0.3"/>
    <row r="5" spans="1:21" x14ac:dyDescent="0.25">
      <c r="A5" s="7" t="s">
        <v>209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"/>
      <c r="S5" s="28" t="s">
        <v>31</v>
      </c>
      <c r="T5" s="29"/>
      <c r="U5" s="30"/>
    </row>
    <row r="6" spans="1:21" x14ac:dyDescent="0.25">
      <c r="A6" s="10" t="s">
        <v>77</v>
      </c>
      <c r="B6" s="2"/>
      <c r="C6" s="2" t="s">
        <v>4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03"/>
      <c r="S6" s="224" t="s">
        <v>32</v>
      </c>
      <c r="T6" s="225"/>
      <c r="U6" s="226"/>
    </row>
    <row r="7" spans="1:21" x14ac:dyDescent="0.25">
      <c r="A7" s="13" t="s">
        <v>55</v>
      </c>
      <c r="B7" s="3" t="s">
        <v>80</v>
      </c>
      <c r="C7" s="3" t="s">
        <v>18</v>
      </c>
      <c r="D7" s="3" t="s">
        <v>19</v>
      </c>
      <c r="E7" s="3" t="s">
        <v>20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25</v>
      </c>
      <c r="K7" s="3" t="s">
        <v>26</v>
      </c>
      <c r="L7" s="3" t="s">
        <v>27</v>
      </c>
      <c r="M7" s="3" t="s">
        <v>28</v>
      </c>
      <c r="N7" s="3" t="s">
        <v>29</v>
      </c>
      <c r="O7" s="185" t="s">
        <v>30</v>
      </c>
      <c r="P7" s="185" t="s">
        <v>262</v>
      </c>
      <c r="Q7" s="211" t="s">
        <v>264</v>
      </c>
      <c r="S7" s="224"/>
      <c r="T7" s="225"/>
      <c r="U7" s="226"/>
    </row>
    <row r="8" spans="1:21" x14ac:dyDescent="0.25">
      <c r="A8" s="15" t="s">
        <v>5</v>
      </c>
      <c r="B8" s="4" t="s">
        <v>81</v>
      </c>
      <c r="C8" s="46">
        <v>0</v>
      </c>
      <c r="D8" s="46">
        <v>6.1067782992330358E-2</v>
      </c>
      <c r="E8" s="35">
        <v>0.64231047561736265</v>
      </c>
      <c r="F8" s="47">
        <v>4.444007104614521E-2</v>
      </c>
      <c r="G8" s="47">
        <v>2.871323927553953</v>
      </c>
      <c r="H8" s="47">
        <v>1.5372936146484806</v>
      </c>
      <c r="I8" s="47">
        <v>8.5537958600722788E-2</v>
      </c>
      <c r="J8" s="47">
        <v>0.25974980135703513</v>
      </c>
      <c r="K8" s="35">
        <v>1.3209541452783715</v>
      </c>
      <c r="L8" s="48">
        <v>4.0231199849134525</v>
      </c>
      <c r="M8" s="48">
        <v>3.1825121634694495</v>
      </c>
      <c r="N8" s="48">
        <v>3.8253829923851379</v>
      </c>
      <c r="O8" s="48">
        <v>4.7950214200471475</v>
      </c>
      <c r="P8" s="48">
        <v>5.3408308646811511</v>
      </c>
      <c r="Q8" s="92">
        <v>3.5060986949371515</v>
      </c>
      <c r="S8" s="224"/>
      <c r="T8" s="225"/>
      <c r="U8" s="226"/>
    </row>
    <row r="9" spans="1:21" x14ac:dyDescent="0.25">
      <c r="A9" s="15" t="s">
        <v>6</v>
      </c>
      <c r="B9" s="4" t="s">
        <v>82</v>
      </c>
      <c r="C9" s="46">
        <v>8.8343542567324469E-3</v>
      </c>
      <c r="D9" s="46">
        <v>9.0605597086241441E-2</v>
      </c>
      <c r="E9" s="35">
        <v>0.45327612864685368</v>
      </c>
      <c r="F9" s="47">
        <v>0.31785556114629154</v>
      </c>
      <c r="G9" s="47">
        <v>0.98528155979238696</v>
      </c>
      <c r="H9" s="47">
        <v>2.6021886411678889</v>
      </c>
      <c r="I9" s="47">
        <v>0.99004099281576585</v>
      </c>
      <c r="J9" s="47">
        <v>7.2817501268642699</v>
      </c>
      <c r="K9" s="35">
        <v>13.75021017431372</v>
      </c>
      <c r="L9" s="48">
        <v>17.776777797200712</v>
      </c>
      <c r="M9" s="48">
        <v>19.285272685395618</v>
      </c>
      <c r="N9" s="48">
        <v>17.929469782779336</v>
      </c>
      <c r="O9" s="48">
        <v>21.762146233184716</v>
      </c>
      <c r="P9" s="48">
        <v>25.832556347862756</v>
      </c>
      <c r="Q9" s="92">
        <v>28.37122960938926</v>
      </c>
      <c r="S9" s="224"/>
      <c r="T9" s="225"/>
      <c r="U9" s="226"/>
    </row>
    <row r="10" spans="1:21" x14ac:dyDescent="0.25">
      <c r="A10" s="15" t="s">
        <v>7</v>
      </c>
      <c r="B10" s="4" t="s">
        <v>83</v>
      </c>
      <c r="C10" s="46">
        <v>0.49597549318110107</v>
      </c>
      <c r="D10" s="46">
        <v>0.69603342506232591</v>
      </c>
      <c r="E10" s="35">
        <v>1.4656253019827639</v>
      </c>
      <c r="F10" s="47">
        <v>2.8644317699625987</v>
      </c>
      <c r="G10" s="47">
        <v>4.5605451167312969</v>
      </c>
      <c r="H10" s="47">
        <v>9.421019641698539</v>
      </c>
      <c r="I10" s="47">
        <v>6.2160600833105608</v>
      </c>
      <c r="J10" s="47">
        <v>13.848641069442488</v>
      </c>
      <c r="K10" s="35">
        <v>20.161604182467208</v>
      </c>
      <c r="L10" s="48">
        <v>20.736894974414231</v>
      </c>
      <c r="M10" s="48">
        <v>20.105349933311768</v>
      </c>
      <c r="N10" s="48">
        <v>19.533089753648262</v>
      </c>
      <c r="O10" s="48">
        <v>20.336097084922706</v>
      </c>
      <c r="P10" s="48">
        <v>22.345479692003885</v>
      </c>
      <c r="Q10" s="92">
        <v>23.964083600767413</v>
      </c>
      <c r="S10" s="224"/>
      <c r="T10" s="225"/>
      <c r="U10" s="226"/>
    </row>
    <row r="11" spans="1:21" x14ac:dyDescent="0.25">
      <c r="A11" s="15" t="s">
        <v>8</v>
      </c>
      <c r="B11" s="4" t="s">
        <v>84</v>
      </c>
      <c r="C11" s="46">
        <v>3.1041111911911443</v>
      </c>
      <c r="D11" s="46">
        <v>2.7080348845778457</v>
      </c>
      <c r="E11" s="35">
        <v>2.7886941496604618</v>
      </c>
      <c r="F11" s="47">
        <v>7.29897552339723</v>
      </c>
      <c r="G11" s="47">
        <v>11.575088782544233</v>
      </c>
      <c r="H11" s="47">
        <v>15.411510639973635</v>
      </c>
      <c r="I11" s="47">
        <v>10.679711328161897</v>
      </c>
      <c r="J11" s="47">
        <v>13.080198174107426</v>
      </c>
      <c r="K11" s="35">
        <v>15.112453639846343</v>
      </c>
      <c r="L11" s="48">
        <v>14.96626200001171</v>
      </c>
      <c r="M11" s="48">
        <v>15.545878243371527</v>
      </c>
      <c r="N11" s="48">
        <v>15.709263627204336</v>
      </c>
      <c r="O11" s="48">
        <v>14.340711064356285</v>
      </c>
      <c r="P11" s="48">
        <v>13.729646687213476</v>
      </c>
      <c r="Q11" s="92">
        <v>13.859161915261776</v>
      </c>
      <c r="S11" s="31"/>
      <c r="T11" s="32"/>
      <c r="U11" s="33"/>
    </row>
    <row r="12" spans="1:21" x14ac:dyDescent="0.25">
      <c r="A12" s="15" t="s">
        <v>9</v>
      </c>
      <c r="B12" s="4" t="s">
        <v>85</v>
      </c>
      <c r="C12" s="46">
        <v>5.7209284251388173</v>
      </c>
      <c r="D12" s="46">
        <v>4.6465587847436289</v>
      </c>
      <c r="E12" s="35">
        <v>2.896302962286196</v>
      </c>
      <c r="F12" s="47">
        <v>5.6821626989187726</v>
      </c>
      <c r="G12" s="47">
        <v>10.022911565671327</v>
      </c>
      <c r="H12" s="47">
        <v>14.294740145481425</v>
      </c>
      <c r="I12" s="47">
        <v>9.2371521480911962</v>
      </c>
      <c r="J12" s="47">
        <v>9.5200784587059832</v>
      </c>
      <c r="K12" s="35">
        <v>11.277654476240379</v>
      </c>
      <c r="L12" s="48">
        <v>10.458144907638751</v>
      </c>
      <c r="M12" s="48">
        <v>10.653994444426207</v>
      </c>
      <c r="N12" s="48">
        <v>9.802249002409317</v>
      </c>
      <c r="O12" s="48">
        <v>9.1330712553188409</v>
      </c>
      <c r="P12" s="48">
        <v>8.1874291536462724</v>
      </c>
      <c r="Q12" s="92">
        <v>7.8748190176762014</v>
      </c>
      <c r="S12" s="233" t="s">
        <v>33</v>
      </c>
      <c r="T12" s="234"/>
      <c r="U12" s="235"/>
    </row>
    <row r="13" spans="1:21" x14ac:dyDescent="0.25">
      <c r="A13" s="15" t="s">
        <v>10</v>
      </c>
      <c r="B13" s="4" t="s">
        <v>86</v>
      </c>
      <c r="C13" s="46">
        <v>7.9976448513907341</v>
      </c>
      <c r="D13" s="46">
        <v>5.9649159071014779</v>
      </c>
      <c r="E13" s="35">
        <v>5.3154251148632623</v>
      </c>
      <c r="F13" s="47">
        <v>7.8006780570827026</v>
      </c>
      <c r="G13" s="47">
        <v>8.259593062910966</v>
      </c>
      <c r="H13" s="47">
        <v>10.212402611215294</v>
      </c>
      <c r="I13" s="47">
        <v>7.65402972979156</v>
      </c>
      <c r="J13" s="47">
        <v>8.0531276970957002</v>
      </c>
      <c r="K13" s="35">
        <v>7.9475646887271818</v>
      </c>
      <c r="L13" s="48">
        <v>7.4599649483691088</v>
      </c>
      <c r="M13" s="48">
        <v>7.2974133229390992</v>
      </c>
      <c r="N13" s="48">
        <v>7.7493425076432034</v>
      </c>
      <c r="O13" s="48">
        <v>6.6592800679915563</v>
      </c>
      <c r="P13" s="48">
        <v>5.8772165116180446</v>
      </c>
      <c r="Q13" s="92">
        <v>5.3369365082079296</v>
      </c>
      <c r="S13" s="233" t="s">
        <v>36</v>
      </c>
      <c r="T13" s="234"/>
      <c r="U13" s="235"/>
    </row>
    <row r="14" spans="1:21" x14ac:dyDescent="0.25">
      <c r="A14" s="15" t="s">
        <v>11</v>
      </c>
      <c r="B14" s="4" t="s">
        <v>87</v>
      </c>
      <c r="C14" s="46">
        <v>7.3942089716287702</v>
      </c>
      <c r="D14" s="46">
        <v>7.0793168197180787</v>
      </c>
      <c r="E14" s="35">
        <v>6.5731009676625876</v>
      </c>
      <c r="F14" s="47">
        <v>7.055616680076704</v>
      </c>
      <c r="G14" s="47">
        <v>8.6356185974257862</v>
      </c>
      <c r="H14" s="47">
        <v>9.9829733075065796</v>
      </c>
      <c r="I14" s="47">
        <v>6.3273387287721787</v>
      </c>
      <c r="J14" s="47">
        <v>7.0062428475930787</v>
      </c>
      <c r="K14" s="35">
        <v>6.217837444139084</v>
      </c>
      <c r="L14" s="48">
        <v>5.4174345044740937</v>
      </c>
      <c r="M14" s="48">
        <v>5.3818016597134681</v>
      </c>
      <c r="N14" s="48">
        <v>5.7407432643300238</v>
      </c>
      <c r="O14" s="48">
        <v>4.8459441459260839</v>
      </c>
      <c r="P14" s="48">
        <v>4.3405195151041731</v>
      </c>
      <c r="Q14" s="92">
        <v>3.6422285100910057</v>
      </c>
      <c r="S14" s="236" t="s">
        <v>34</v>
      </c>
      <c r="T14" s="237"/>
      <c r="U14" s="238"/>
    </row>
    <row r="15" spans="1:21" x14ac:dyDescent="0.25">
      <c r="A15" s="15" t="s">
        <v>12</v>
      </c>
      <c r="B15" s="4" t="s">
        <v>88</v>
      </c>
      <c r="C15" s="46">
        <v>8.6439790164438328</v>
      </c>
      <c r="D15" s="46">
        <v>5.7846708331161434</v>
      </c>
      <c r="E15" s="35">
        <v>7.6064928490481503</v>
      </c>
      <c r="F15" s="47">
        <v>7.3637045556253753</v>
      </c>
      <c r="G15" s="47">
        <v>5.1746128919871817</v>
      </c>
      <c r="H15" s="47">
        <v>5.5374407980184497</v>
      </c>
      <c r="I15" s="47">
        <v>7.8272109376304844</v>
      </c>
      <c r="J15" s="47">
        <v>6.9132792519934902</v>
      </c>
      <c r="K15" s="35">
        <v>4.5372048264851221</v>
      </c>
      <c r="L15" s="48">
        <v>3.8453174239318169</v>
      </c>
      <c r="M15" s="48">
        <v>4.0106606818438664</v>
      </c>
      <c r="N15" s="48">
        <v>4.2500614241275514</v>
      </c>
      <c r="O15" s="48">
        <v>3.7715375435390053</v>
      </c>
      <c r="P15" s="48">
        <v>3.1364340023322668</v>
      </c>
      <c r="Q15" s="92">
        <v>2.7314383166545086</v>
      </c>
      <c r="S15" s="236" t="s">
        <v>35</v>
      </c>
      <c r="T15" s="237"/>
      <c r="U15" s="238"/>
    </row>
    <row r="16" spans="1:21" x14ac:dyDescent="0.25">
      <c r="A16" s="15" t="s">
        <v>13</v>
      </c>
      <c r="B16" s="4" t="s">
        <v>89</v>
      </c>
      <c r="C16" s="46">
        <v>7.5066541462375254</v>
      </c>
      <c r="D16" s="46">
        <v>7.4837167557294668</v>
      </c>
      <c r="E16" s="35">
        <v>9.1701801903699334</v>
      </c>
      <c r="F16" s="47">
        <v>6.3409017921529252</v>
      </c>
      <c r="G16" s="47">
        <v>5.0797596040014614</v>
      </c>
      <c r="H16" s="47">
        <v>5.712993651383182</v>
      </c>
      <c r="I16" s="47">
        <v>6.8042923226927732</v>
      </c>
      <c r="J16" s="47">
        <v>5.0091033615285392</v>
      </c>
      <c r="K16" s="35">
        <v>3.4612300574741321</v>
      </c>
      <c r="L16" s="48">
        <v>2.9633868206345939</v>
      </c>
      <c r="M16" s="48">
        <v>2.8516293891980569</v>
      </c>
      <c r="N16" s="48">
        <v>3.1522633534457984</v>
      </c>
      <c r="O16" s="48">
        <v>2.7060415314155248</v>
      </c>
      <c r="P16" s="48">
        <v>2.2499218070214968</v>
      </c>
      <c r="Q16" s="92">
        <v>2.1633612848196853</v>
      </c>
      <c r="S16" s="230" t="s">
        <v>37</v>
      </c>
      <c r="T16" s="231"/>
      <c r="U16" s="232"/>
    </row>
    <row r="17" spans="1:21" ht="15.75" thickBot="1" x14ac:dyDescent="0.3">
      <c r="A17" s="15" t="s">
        <v>14</v>
      </c>
      <c r="B17" s="4" t="s">
        <v>90</v>
      </c>
      <c r="C17" s="46">
        <v>8.6003821331225119</v>
      </c>
      <c r="D17" s="46">
        <v>7.6980381618971787</v>
      </c>
      <c r="E17" s="35">
        <v>7.941913340829827</v>
      </c>
      <c r="F17" s="47">
        <v>5.0897177863468039</v>
      </c>
      <c r="G17" s="47">
        <v>4.6256916057324791</v>
      </c>
      <c r="H17" s="47">
        <v>4.5109590747413044</v>
      </c>
      <c r="I17" s="47">
        <v>5.8581957631166279</v>
      </c>
      <c r="J17" s="47">
        <v>4.7117966266153744</v>
      </c>
      <c r="K17" s="35">
        <v>2.6432522289921985</v>
      </c>
      <c r="L17" s="48">
        <v>2.1216926842700836</v>
      </c>
      <c r="M17" s="48">
        <v>2.0522551662372113</v>
      </c>
      <c r="N17" s="48">
        <v>2.4293989645995788</v>
      </c>
      <c r="O17" s="48">
        <v>2.0658661199214605</v>
      </c>
      <c r="P17" s="48">
        <v>1.6835451677450455</v>
      </c>
      <c r="Q17" s="92">
        <v>1.6161901446882854</v>
      </c>
      <c r="S17" s="239" t="s">
        <v>38</v>
      </c>
      <c r="T17" s="240"/>
      <c r="U17" s="241"/>
    </row>
    <row r="18" spans="1:21" x14ac:dyDescent="0.25">
      <c r="A18" s="15" t="s">
        <v>15</v>
      </c>
      <c r="B18" s="4" t="s">
        <v>91</v>
      </c>
      <c r="C18" s="46">
        <v>7.5213538131226985</v>
      </c>
      <c r="D18" s="46">
        <v>7.9234062911350005</v>
      </c>
      <c r="E18" s="35">
        <v>7.872045510449702</v>
      </c>
      <c r="F18" s="47">
        <v>4.9578612768364989</v>
      </c>
      <c r="G18" s="47">
        <v>4.3217029377066849</v>
      </c>
      <c r="H18" s="47">
        <v>2.9629324129851971</v>
      </c>
      <c r="I18" s="47">
        <v>4.0956113532429264</v>
      </c>
      <c r="J18" s="47">
        <v>2.8185308216475153</v>
      </c>
      <c r="K18" s="35">
        <v>2.2049582630272595</v>
      </c>
      <c r="L18" s="48">
        <v>1.7707286732595293</v>
      </c>
      <c r="M18" s="48">
        <v>1.6543136193371444</v>
      </c>
      <c r="N18" s="48">
        <v>1.8634032347561058</v>
      </c>
      <c r="O18" s="48">
        <v>1.6632261732020486</v>
      </c>
      <c r="P18" s="48">
        <v>1.3153793219463332</v>
      </c>
      <c r="Q18" s="92">
        <v>1.2990297019200479</v>
      </c>
    </row>
    <row r="19" spans="1:21" x14ac:dyDescent="0.25">
      <c r="A19" s="15" t="s">
        <v>16</v>
      </c>
      <c r="B19" s="4" t="s">
        <v>92</v>
      </c>
      <c r="C19" s="46">
        <v>6.6909463441782915</v>
      </c>
      <c r="D19" s="46">
        <v>5.9901848180428718</v>
      </c>
      <c r="E19" s="35">
        <v>6.5934985307165892</v>
      </c>
      <c r="F19" s="47">
        <v>4.3700031187031758</v>
      </c>
      <c r="G19" s="47">
        <v>3.5954438181829973</v>
      </c>
      <c r="H19" s="47">
        <v>2.2558019178637867</v>
      </c>
      <c r="I19" s="47">
        <v>3.4996667324920869</v>
      </c>
      <c r="J19" s="47">
        <v>2.7490653405710934</v>
      </c>
      <c r="K19" s="35">
        <v>1.8115112937588482</v>
      </c>
      <c r="L19" s="48">
        <v>1.4259291758365411</v>
      </c>
      <c r="M19" s="48">
        <v>1.3365324080478156</v>
      </c>
      <c r="N19" s="48">
        <v>1.4203460966804908</v>
      </c>
      <c r="O19" s="48">
        <v>1.2858637023194512</v>
      </c>
      <c r="P19" s="48">
        <v>1.0234568369577293</v>
      </c>
      <c r="Q19" s="92">
        <v>1.0119891038183297</v>
      </c>
    </row>
    <row r="20" spans="1:21" x14ac:dyDescent="0.25">
      <c r="A20" s="15" t="s">
        <v>69</v>
      </c>
      <c r="B20" s="4" t="s">
        <v>93</v>
      </c>
      <c r="C20" s="46">
        <v>4.6483403057297847</v>
      </c>
      <c r="D20" s="46">
        <v>4.5438879192736934</v>
      </c>
      <c r="E20" s="35">
        <v>6.1162079090933048</v>
      </c>
      <c r="F20" s="47">
        <v>6.4215721510240718</v>
      </c>
      <c r="G20" s="47">
        <v>3.478028634518076</v>
      </c>
      <c r="H20" s="47">
        <v>2.5190255905079622</v>
      </c>
      <c r="I20" s="47">
        <v>3.3484998470857237</v>
      </c>
      <c r="J20" s="47">
        <v>2.434937739663678</v>
      </c>
      <c r="K20" s="35">
        <v>1.7732139532331659</v>
      </c>
      <c r="L20" s="48">
        <v>1.1529848532249167</v>
      </c>
      <c r="M20" s="48">
        <v>0.94416959119172383</v>
      </c>
      <c r="N20" s="48">
        <v>1.056833275860634</v>
      </c>
      <c r="O20" s="48">
        <v>1.08257230986937</v>
      </c>
      <c r="P20" s="48">
        <v>0.8052215699362002</v>
      </c>
      <c r="Q20" s="92">
        <v>0.83291236557410198</v>
      </c>
    </row>
    <row r="21" spans="1:21" x14ac:dyDescent="0.25">
      <c r="A21" s="15" t="s">
        <v>71</v>
      </c>
      <c r="B21" s="4" t="s">
        <v>94</v>
      </c>
      <c r="C21" s="46">
        <v>3.5959969750705292</v>
      </c>
      <c r="D21" s="46">
        <v>4.4457256146771176</v>
      </c>
      <c r="E21" s="35">
        <v>6.0170202976342129</v>
      </c>
      <c r="F21" s="47">
        <v>3.7321109330835283</v>
      </c>
      <c r="G21" s="47">
        <v>2.3442009595259714</v>
      </c>
      <c r="H21" s="47">
        <v>2.4968146861878799</v>
      </c>
      <c r="I21" s="47">
        <v>2.7884855198811715</v>
      </c>
      <c r="J21" s="47">
        <v>1.9718460410165353</v>
      </c>
      <c r="K21" s="35">
        <v>1.4987431396193769</v>
      </c>
      <c r="L21" s="48">
        <v>0.94607355226965628</v>
      </c>
      <c r="M21" s="48">
        <v>0.76122734655725621</v>
      </c>
      <c r="N21" s="48">
        <v>0.847525143433002</v>
      </c>
      <c r="O21" s="48">
        <v>0.85635196924884927</v>
      </c>
      <c r="P21" s="48">
        <v>0.66090109480735837</v>
      </c>
      <c r="Q21" s="92">
        <v>0.61931047461494371</v>
      </c>
    </row>
    <row r="22" spans="1:21" x14ac:dyDescent="0.25">
      <c r="A22" s="15" t="s">
        <v>73</v>
      </c>
      <c r="B22" s="4" t="s">
        <v>95</v>
      </c>
      <c r="C22" s="46">
        <v>3.5273087791650122</v>
      </c>
      <c r="D22" s="46">
        <v>5.331148553635698</v>
      </c>
      <c r="E22" s="35">
        <v>4.9095053741950787</v>
      </c>
      <c r="F22" s="47">
        <v>2.9593406319489692</v>
      </c>
      <c r="G22" s="47">
        <v>2.012729563349446</v>
      </c>
      <c r="H22" s="47">
        <v>1.7132688976249062</v>
      </c>
      <c r="I22" s="47">
        <v>3.0363062984541411</v>
      </c>
      <c r="J22" s="47">
        <v>2.0595824627418855</v>
      </c>
      <c r="K22" s="35">
        <v>1.3020670688715803</v>
      </c>
      <c r="L22" s="48">
        <v>0.7908607024332569</v>
      </c>
      <c r="M22" s="48">
        <v>0.66306685907453666</v>
      </c>
      <c r="N22" s="48">
        <v>0.72898613949161328</v>
      </c>
      <c r="O22" s="48">
        <v>0.72734909939657966</v>
      </c>
      <c r="P22" s="48">
        <v>0.54370661884742466</v>
      </c>
      <c r="Q22" s="92">
        <v>0.50386918399107183</v>
      </c>
    </row>
    <row r="23" spans="1:21" ht="15.75" thickBot="1" x14ac:dyDescent="0.3">
      <c r="A23" s="17" t="s">
        <v>75</v>
      </c>
      <c r="B23" s="80" t="s">
        <v>96</v>
      </c>
      <c r="C23" s="89">
        <v>24.543335200142515</v>
      </c>
      <c r="D23" s="89">
        <v>29.552687851210901</v>
      </c>
      <c r="E23" s="88">
        <v>23.638400896943715</v>
      </c>
      <c r="F23" s="90">
        <v>27.700627392648208</v>
      </c>
      <c r="G23" s="90">
        <v>22.457467372365755</v>
      </c>
      <c r="H23" s="90">
        <v>8.8286343689954894</v>
      </c>
      <c r="I23" s="90">
        <v>21.551860255860181</v>
      </c>
      <c r="J23" s="90">
        <v>12.282070179055909</v>
      </c>
      <c r="K23" s="88">
        <v>4.9795404175260298</v>
      </c>
      <c r="L23" s="91">
        <v>4.1444269971175478</v>
      </c>
      <c r="M23" s="91">
        <v>4.2739224858852527</v>
      </c>
      <c r="N23" s="91">
        <v>3.9616414372056097</v>
      </c>
      <c r="O23" s="91">
        <v>3.9689202793403773</v>
      </c>
      <c r="P23" s="91">
        <v>2.9277548082763842</v>
      </c>
      <c r="Q23" s="93">
        <v>2.6673415675882941</v>
      </c>
    </row>
    <row r="25" spans="1:21" ht="15.75" thickBot="1" x14ac:dyDescent="0.3"/>
    <row r="26" spans="1:21" x14ac:dyDescent="0.25">
      <c r="A26" s="7" t="s">
        <v>210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9"/>
      <c r="S26" s="28" t="s">
        <v>31</v>
      </c>
      <c r="T26" s="29"/>
      <c r="U26" s="30"/>
    </row>
    <row r="27" spans="1:21" x14ac:dyDescent="0.25">
      <c r="A27" s="10" t="s">
        <v>77</v>
      </c>
      <c r="B27" s="2"/>
      <c r="C27" s="2" t="s">
        <v>4</v>
      </c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03"/>
      <c r="S27" s="224" t="s">
        <v>39</v>
      </c>
      <c r="T27" s="225"/>
      <c r="U27" s="226"/>
    </row>
    <row r="28" spans="1:21" x14ac:dyDescent="0.25">
      <c r="A28" s="13" t="s">
        <v>55</v>
      </c>
      <c r="B28" s="3" t="s">
        <v>80</v>
      </c>
      <c r="C28" s="3" t="s">
        <v>18</v>
      </c>
      <c r="D28" s="3" t="s">
        <v>19</v>
      </c>
      <c r="E28" s="3" t="s">
        <v>20</v>
      </c>
      <c r="F28" s="3" t="s">
        <v>21</v>
      </c>
      <c r="G28" s="3" t="s">
        <v>22</v>
      </c>
      <c r="H28" s="3" t="s">
        <v>23</v>
      </c>
      <c r="I28" s="3" t="s">
        <v>24</v>
      </c>
      <c r="J28" s="3" t="s">
        <v>25</v>
      </c>
      <c r="K28" s="3" t="s">
        <v>26</v>
      </c>
      <c r="L28" s="3" t="s">
        <v>27</v>
      </c>
      <c r="M28" s="3" t="s">
        <v>28</v>
      </c>
      <c r="N28" s="3" t="s">
        <v>29</v>
      </c>
      <c r="O28" s="185" t="s">
        <v>30</v>
      </c>
      <c r="P28" s="185" t="s">
        <v>262</v>
      </c>
      <c r="Q28" s="211" t="s">
        <v>264</v>
      </c>
      <c r="S28" s="224"/>
      <c r="T28" s="225"/>
      <c r="U28" s="226"/>
    </row>
    <row r="29" spans="1:21" x14ac:dyDescent="0.25">
      <c r="A29" s="15" t="s">
        <v>5</v>
      </c>
      <c r="B29" s="4" t="s">
        <v>81</v>
      </c>
      <c r="C29" s="35">
        <v>0</v>
      </c>
      <c r="D29" s="35">
        <v>6.1942605788551479E-2</v>
      </c>
      <c r="E29" s="35">
        <v>0.5710083259879698</v>
      </c>
      <c r="F29" s="35">
        <v>3.3030137508432818E-2</v>
      </c>
      <c r="G29" s="35">
        <v>2.6030161617419778</v>
      </c>
      <c r="H29" s="35">
        <v>1.2626012112511507</v>
      </c>
      <c r="I29" s="35">
        <v>6.1668834270411955E-2</v>
      </c>
      <c r="J29" s="35">
        <v>0.1136057254598484</v>
      </c>
      <c r="K29" s="35">
        <v>0.96461722406061057</v>
      </c>
      <c r="L29" s="35">
        <v>3.6959309463108982</v>
      </c>
      <c r="M29" s="35">
        <v>2.0152301737316733</v>
      </c>
      <c r="N29" s="35">
        <v>2.6376937114241086</v>
      </c>
      <c r="O29" s="35">
        <v>4.2712472611864856</v>
      </c>
      <c r="P29" s="35">
        <v>5.6375555432925157</v>
      </c>
      <c r="Q29" s="191">
        <v>3.4835730880452527</v>
      </c>
      <c r="S29" s="224"/>
      <c r="T29" s="225"/>
      <c r="U29" s="226"/>
    </row>
    <row r="30" spans="1:21" x14ac:dyDescent="0.25">
      <c r="A30" s="15" t="s">
        <v>6</v>
      </c>
      <c r="B30" s="4" t="s">
        <v>82</v>
      </c>
      <c r="C30" s="35">
        <v>9.0379752791275181E-3</v>
      </c>
      <c r="D30" s="35">
        <v>2.4872232340427167E-2</v>
      </c>
      <c r="E30" s="35">
        <v>0.3773299442529045</v>
      </c>
      <c r="F30" s="35">
        <v>0.35982575630989666</v>
      </c>
      <c r="G30" s="35">
        <v>0.94731273546985872</v>
      </c>
      <c r="H30" s="35">
        <v>2.1396971786998482</v>
      </c>
      <c r="I30" s="35">
        <v>0.63179466156045272</v>
      </c>
      <c r="J30" s="35">
        <v>5.1007717275353421</v>
      </c>
      <c r="K30" s="35">
        <v>12.201497820137105</v>
      </c>
      <c r="L30" s="35">
        <v>17.983385771292205</v>
      </c>
      <c r="M30" s="35">
        <v>19.632927214799935</v>
      </c>
      <c r="N30" s="35">
        <v>17.915612434035779</v>
      </c>
      <c r="O30" s="35">
        <v>22.704288979339871</v>
      </c>
      <c r="P30" s="35">
        <v>27.19253057597923</v>
      </c>
      <c r="Q30" s="191">
        <v>29.306213786664269</v>
      </c>
      <c r="S30" s="224"/>
      <c r="T30" s="225"/>
      <c r="U30" s="226"/>
    </row>
    <row r="31" spans="1:21" x14ac:dyDescent="0.25">
      <c r="A31" s="15" t="s">
        <v>7</v>
      </c>
      <c r="B31" s="4" t="s">
        <v>83</v>
      </c>
      <c r="C31" s="35">
        <v>0.5005579125761267</v>
      </c>
      <c r="D31" s="35">
        <v>0.60084864977939334</v>
      </c>
      <c r="E31" s="35">
        <v>1.3665210952703937</v>
      </c>
      <c r="F31" s="35">
        <v>1.9477306099154275</v>
      </c>
      <c r="G31" s="35">
        <v>3.2113883120332214</v>
      </c>
      <c r="H31" s="35">
        <v>7.2714553970504952</v>
      </c>
      <c r="I31" s="35">
        <v>4.5725742193893195</v>
      </c>
      <c r="J31" s="35">
        <v>12.173705095856214</v>
      </c>
      <c r="K31" s="35">
        <v>17.804092256545424</v>
      </c>
      <c r="L31" s="35">
        <v>19.630549549916235</v>
      </c>
      <c r="M31" s="35">
        <v>20.369261622500822</v>
      </c>
      <c r="N31" s="35">
        <v>17.454504955330467</v>
      </c>
      <c r="O31" s="35">
        <v>19.440699372500685</v>
      </c>
      <c r="P31" s="35">
        <v>20.035580553271227</v>
      </c>
      <c r="Q31" s="191">
        <v>22.444339852186715</v>
      </c>
      <c r="S31" s="224"/>
      <c r="T31" s="225"/>
      <c r="U31" s="226"/>
    </row>
    <row r="32" spans="1:21" ht="15.75" thickBot="1" x14ac:dyDescent="0.3">
      <c r="A32" s="15" t="s">
        <v>8</v>
      </c>
      <c r="B32" s="4" t="s">
        <v>84</v>
      </c>
      <c r="C32" s="35">
        <v>3.0995192750084648</v>
      </c>
      <c r="D32" s="35">
        <v>2.5619013439833571</v>
      </c>
      <c r="E32" s="35">
        <v>2.761149904519983</v>
      </c>
      <c r="F32" s="35">
        <v>6.1420681123673448</v>
      </c>
      <c r="G32" s="35">
        <v>10.96606800144029</v>
      </c>
      <c r="H32" s="35">
        <v>14.049283616888211</v>
      </c>
      <c r="I32" s="35">
        <v>9.4961909124892614</v>
      </c>
      <c r="J32" s="35">
        <v>13.043669182290287</v>
      </c>
      <c r="K32" s="35">
        <v>13.582678429328951</v>
      </c>
      <c r="L32" s="35">
        <v>13.712876153269098</v>
      </c>
      <c r="M32" s="35">
        <v>15.859636700706709</v>
      </c>
      <c r="N32" s="35">
        <v>16.322192661100487</v>
      </c>
      <c r="O32" s="35">
        <v>14.057905892950318</v>
      </c>
      <c r="P32" s="35">
        <v>12.520505101217264</v>
      </c>
      <c r="Q32" s="191">
        <v>13.248754522284257</v>
      </c>
      <c r="S32" s="227"/>
      <c r="T32" s="228"/>
      <c r="U32" s="229"/>
    </row>
    <row r="33" spans="1:17" x14ac:dyDescent="0.25">
      <c r="A33" s="15" t="s">
        <v>9</v>
      </c>
      <c r="B33" s="4" t="s">
        <v>85</v>
      </c>
      <c r="C33" s="35">
        <v>5.7032601927366837</v>
      </c>
      <c r="D33" s="35">
        <v>4.448498550079357</v>
      </c>
      <c r="E33" s="35">
        <v>2.5259041049300808</v>
      </c>
      <c r="F33" s="35">
        <v>4.9347109913653648</v>
      </c>
      <c r="G33" s="35">
        <v>8.6877541714360156</v>
      </c>
      <c r="H33" s="35">
        <v>13.905527020104641</v>
      </c>
      <c r="I33" s="35">
        <v>8.7506231356528232</v>
      </c>
      <c r="J33" s="35">
        <v>9.6641302886529203</v>
      </c>
      <c r="K33" s="35">
        <v>10.917064381370251</v>
      </c>
      <c r="L33" s="35">
        <v>9.6256433282490743</v>
      </c>
      <c r="M33" s="35">
        <v>10.158229617512607</v>
      </c>
      <c r="N33" s="35">
        <v>8.9218777406673873</v>
      </c>
      <c r="O33" s="35">
        <v>7.8988589108157283</v>
      </c>
      <c r="P33" s="35">
        <v>7.1116718421225356</v>
      </c>
      <c r="Q33" s="191">
        <v>7.2650663514404537</v>
      </c>
    </row>
    <row r="34" spans="1:17" x14ac:dyDescent="0.25">
      <c r="A34" s="15" t="s">
        <v>10</v>
      </c>
      <c r="B34" s="4" t="s">
        <v>86</v>
      </c>
      <c r="C34" s="35">
        <v>7.9889820083244665</v>
      </c>
      <c r="D34" s="35">
        <v>5.6556615994611015</v>
      </c>
      <c r="E34" s="35">
        <v>4.6358932633832604</v>
      </c>
      <c r="F34" s="35">
        <v>7.1729716496669873</v>
      </c>
      <c r="G34" s="35">
        <v>7.6772963210328848</v>
      </c>
      <c r="H34" s="35">
        <v>10.311880571885927</v>
      </c>
      <c r="I34" s="35">
        <v>6.3138987898336314</v>
      </c>
      <c r="J34" s="35">
        <v>7.6131565703507169</v>
      </c>
      <c r="K34" s="35">
        <v>7.7445544115101281</v>
      </c>
      <c r="L34" s="35">
        <v>6.7704893742950567</v>
      </c>
      <c r="M34" s="35">
        <v>6.452565166270813</v>
      </c>
      <c r="N34" s="35">
        <v>7.81416096163953</v>
      </c>
      <c r="O34" s="35">
        <v>5.6886534643694402</v>
      </c>
      <c r="P34" s="35">
        <v>5.5067857263650914</v>
      </c>
      <c r="Q34" s="191">
        <v>5.493408607549136</v>
      </c>
    </row>
    <row r="35" spans="1:17" x14ac:dyDescent="0.25">
      <c r="A35" s="15" t="s">
        <v>11</v>
      </c>
      <c r="B35" s="4" t="s">
        <v>87</v>
      </c>
      <c r="C35" s="35">
        <v>7.270894771464298</v>
      </c>
      <c r="D35" s="35">
        <v>7.111086375351924</v>
      </c>
      <c r="E35" s="35">
        <v>6.0257766144285698</v>
      </c>
      <c r="F35" s="35">
        <v>6.1912247287769544</v>
      </c>
      <c r="G35" s="35">
        <v>8.4055733205625724</v>
      </c>
      <c r="H35" s="35">
        <v>10.773291184637781</v>
      </c>
      <c r="I35" s="35">
        <v>6.0323537288946572</v>
      </c>
      <c r="J35" s="35">
        <v>7.3565339595261472</v>
      </c>
      <c r="K35" s="35">
        <v>6.9580211497274034</v>
      </c>
      <c r="L35" s="35">
        <v>5.4765639030679898</v>
      </c>
      <c r="M35" s="35">
        <v>4.8266830396643288</v>
      </c>
      <c r="N35" s="35">
        <v>5.6751066697982235</v>
      </c>
      <c r="O35" s="35">
        <v>4.5245304253704157</v>
      </c>
      <c r="P35" s="35">
        <v>4.292285384725858</v>
      </c>
      <c r="Q35" s="191">
        <v>3.4844320150548431</v>
      </c>
    </row>
    <row r="36" spans="1:17" x14ac:dyDescent="0.25">
      <c r="A36" s="15" t="s">
        <v>12</v>
      </c>
      <c r="B36" s="4" t="s">
        <v>88</v>
      </c>
      <c r="C36" s="35">
        <v>8.6596310421544871</v>
      </c>
      <c r="D36" s="35">
        <v>5.7968652542974644</v>
      </c>
      <c r="E36" s="35">
        <v>6.6927969769489559</v>
      </c>
      <c r="F36" s="35">
        <v>6.8892926093420046</v>
      </c>
      <c r="G36" s="35">
        <v>4.9335226040326683</v>
      </c>
      <c r="H36" s="35">
        <v>5.9073130750075613</v>
      </c>
      <c r="I36" s="35">
        <v>8.4285664328748222</v>
      </c>
      <c r="J36" s="35">
        <v>7.4782257058289225</v>
      </c>
      <c r="K36" s="35">
        <v>5.0538031371182299</v>
      </c>
      <c r="L36" s="35">
        <v>3.6739819187847371</v>
      </c>
      <c r="M36" s="35">
        <v>3.5030618547931693</v>
      </c>
      <c r="N36" s="35">
        <v>4.3398338147622342</v>
      </c>
      <c r="O36" s="35">
        <v>3.7131907138080296</v>
      </c>
      <c r="P36" s="35">
        <v>3.5117607561806437</v>
      </c>
      <c r="Q36" s="191">
        <v>2.8008334812969315</v>
      </c>
    </row>
    <row r="37" spans="1:17" x14ac:dyDescent="0.25">
      <c r="A37" s="15" t="s">
        <v>13</v>
      </c>
      <c r="B37" s="4" t="s">
        <v>89</v>
      </c>
      <c r="C37" s="35">
        <v>7.5150392206436294</v>
      </c>
      <c r="D37" s="35">
        <v>7.4076954226264382</v>
      </c>
      <c r="E37" s="35">
        <v>8.5523719563147562</v>
      </c>
      <c r="F37" s="35">
        <v>6.1414007515327755</v>
      </c>
      <c r="G37" s="35">
        <v>5.1107670259517048</v>
      </c>
      <c r="H37" s="35">
        <v>6.1600428558884319</v>
      </c>
      <c r="I37" s="35">
        <v>7.2080760216733113</v>
      </c>
      <c r="J37" s="35">
        <v>5.4276452286619374</v>
      </c>
      <c r="K37" s="35">
        <v>3.6708106641091205</v>
      </c>
      <c r="L37" s="35">
        <v>2.8133419413418808</v>
      </c>
      <c r="M37" s="35">
        <v>2.4745309170618808</v>
      </c>
      <c r="N37" s="35">
        <v>3.0890119033053272</v>
      </c>
      <c r="O37" s="35">
        <v>2.6920424016100601</v>
      </c>
      <c r="P37" s="35">
        <v>2.4027008650056167</v>
      </c>
      <c r="Q37" s="191">
        <v>2.3250483112891058</v>
      </c>
    </row>
    <row r="38" spans="1:17" x14ac:dyDescent="0.25">
      <c r="A38" s="15" t="s">
        <v>14</v>
      </c>
      <c r="B38" s="4" t="s">
        <v>90</v>
      </c>
      <c r="C38" s="35">
        <v>8.5464106730894365</v>
      </c>
      <c r="D38" s="35">
        <v>7.6591352677123501</v>
      </c>
      <c r="E38" s="35">
        <v>8.119828489354445</v>
      </c>
      <c r="F38" s="35">
        <v>5.3003993858928702</v>
      </c>
      <c r="G38" s="35">
        <v>4.7780257004411784</v>
      </c>
      <c r="H38" s="35">
        <v>4.8473095272566216</v>
      </c>
      <c r="I38" s="35">
        <v>6.3768445670791918</v>
      </c>
      <c r="J38" s="35">
        <v>5.2079053593113889</v>
      </c>
      <c r="K38" s="35">
        <v>2.9252255245965602</v>
      </c>
      <c r="L38" s="35">
        <v>2.0303628035359331</v>
      </c>
      <c r="M38" s="35">
        <v>1.7905378100444311</v>
      </c>
      <c r="N38" s="35">
        <v>2.6077768681815732</v>
      </c>
      <c r="O38" s="35">
        <v>2.0910309697210847</v>
      </c>
      <c r="P38" s="35">
        <v>1.7878191530321539</v>
      </c>
      <c r="Q38" s="191">
        <v>1.6354439988313225</v>
      </c>
    </row>
    <row r="39" spans="1:17" x14ac:dyDescent="0.25">
      <c r="A39" s="15" t="s">
        <v>15</v>
      </c>
      <c r="B39" s="4" t="s">
        <v>91</v>
      </c>
      <c r="C39" s="35">
        <v>7.5030158845021209</v>
      </c>
      <c r="D39" s="35">
        <v>8.0086361917848716</v>
      </c>
      <c r="E39" s="35">
        <v>8.2806459321986647</v>
      </c>
      <c r="F39" s="35">
        <v>5.1632947486136214</v>
      </c>
      <c r="G39" s="35">
        <v>4.4750350945387094</v>
      </c>
      <c r="H39" s="35">
        <v>3.1649762465043882</v>
      </c>
      <c r="I39" s="35">
        <v>4.062456365898746</v>
      </c>
      <c r="J39" s="35">
        <v>3.0359444517403418</v>
      </c>
      <c r="K39" s="35">
        <v>2.4290418501761541</v>
      </c>
      <c r="L39" s="35">
        <v>1.8682735521296912</v>
      </c>
      <c r="M39" s="35">
        <v>1.6786421152966073</v>
      </c>
      <c r="N39" s="35">
        <v>2.0469393313705115</v>
      </c>
      <c r="O39" s="35">
        <v>1.7280955285555757</v>
      </c>
      <c r="P39" s="35">
        <v>1.4719399601563496</v>
      </c>
      <c r="Q39" s="191">
        <v>1.4584043793467243</v>
      </c>
    </row>
    <row r="40" spans="1:17" x14ac:dyDescent="0.25">
      <c r="A40" s="15" t="s">
        <v>16</v>
      </c>
      <c r="B40" s="4" t="s">
        <v>92</v>
      </c>
      <c r="C40" s="35">
        <v>6.7002218249682182</v>
      </c>
      <c r="D40" s="35">
        <v>6.0920157447372008</v>
      </c>
      <c r="E40" s="35">
        <v>7.0491645780048868</v>
      </c>
      <c r="F40" s="35">
        <v>4.6793990103123306</v>
      </c>
      <c r="G40" s="35">
        <v>3.9398227985290717</v>
      </c>
      <c r="H40" s="35">
        <v>2.494197253249764</v>
      </c>
      <c r="I40" s="35">
        <v>3.7314109860995996</v>
      </c>
      <c r="J40" s="35">
        <v>2.8618205540751211</v>
      </c>
      <c r="K40" s="35">
        <v>2.0811703546783815</v>
      </c>
      <c r="L40" s="35">
        <v>1.652858835363042</v>
      </c>
      <c r="M40" s="35">
        <v>1.446667760202009</v>
      </c>
      <c r="N40" s="35">
        <v>1.5134911428696134</v>
      </c>
      <c r="O40" s="35">
        <v>1.4258313027356113</v>
      </c>
      <c r="P40" s="35">
        <v>1.1039492277988621</v>
      </c>
      <c r="Q40" s="191">
        <v>1.0404961269773272</v>
      </c>
    </row>
    <row r="41" spans="1:17" x14ac:dyDescent="0.25">
      <c r="A41" s="15" t="s">
        <v>69</v>
      </c>
      <c r="B41" s="4" t="s">
        <v>93</v>
      </c>
      <c r="C41" s="35">
        <v>4.6318581034903259</v>
      </c>
      <c r="D41" s="35">
        <v>4.5236219036853509</v>
      </c>
      <c r="E41" s="35">
        <v>6.4922372924823168</v>
      </c>
      <c r="F41" s="35">
        <v>6.9771646017621372</v>
      </c>
      <c r="G41" s="35">
        <v>3.8792475845436569</v>
      </c>
      <c r="H41" s="35">
        <v>2.8243973947276282</v>
      </c>
      <c r="I41" s="35">
        <v>3.5176357092011918</v>
      </c>
      <c r="J41" s="35">
        <v>2.6005527823407859</v>
      </c>
      <c r="K41" s="35">
        <v>2.3741074107200926</v>
      </c>
      <c r="L41" s="35">
        <v>1.4666165372971784</v>
      </c>
      <c r="M41" s="35">
        <v>1.0836917576496021</v>
      </c>
      <c r="N41" s="35">
        <v>1.1827208705801384</v>
      </c>
      <c r="O41" s="35">
        <v>1.2586258846354532</v>
      </c>
      <c r="P41" s="35">
        <v>0.89940784638425453</v>
      </c>
      <c r="Q41" s="191">
        <v>0.9586296463757239</v>
      </c>
    </row>
    <row r="42" spans="1:17" x14ac:dyDescent="0.25">
      <c r="A42" s="15" t="s">
        <v>71</v>
      </c>
      <c r="B42" s="4" t="s">
        <v>94</v>
      </c>
      <c r="C42" s="35">
        <v>3.6161653791646526</v>
      </c>
      <c r="D42" s="35">
        <v>4.5259939776955953</v>
      </c>
      <c r="E42" s="35">
        <v>6.3527083945446954</v>
      </c>
      <c r="F42" s="35">
        <v>3.825641760366099</v>
      </c>
      <c r="G42" s="35">
        <v>2.5696217664167635</v>
      </c>
      <c r="H42" s="35">
        <v>2.7899217419051134</v>
      </c>
      <c r="I42" s="35">
        <v>2.9273458673493278</v>
      </c>
      <c r="J42" s="35">
        <v>2.0469757667608177</v>
      </c>
      <c r="K42" s="35">
        <v>1.9505890114973248</v>
      </c>
      <c r="L42" s="35">
        <v>1.2704159338034919</v>
      </c>
      <c r="M42" s="35">
        <v>0.86771764422808106</v>
      </c>
      <c r="N42" s="35">
        <v>0.91973638173500627</v>
      </c>
      <c r="O42" s="35">
        <v>1.0378095371077078</v>
      </c>
      <c r="P42" s="35">
        <v>0.78265502867168291</v>
      </c>
      <c r="Q42" s="191">
        <v>0.67348601029343502</v>
      </c>
    </row>
    <row r="43" spans="1:17" x14ac:dyDescent="0.25">
      <c r="A43" s="15" t="s">
        <v>73</v>
      </c>
      <c r="B43" s="4" t="s">
        <v>95</v>
      </c>
      <c r="C43" s="35">
        <v>3.5103525763292001</v>
      </c>
      <c r="D43" s="35">
        <v>5.4435106695351623</v>
      </c>
      <c r="E43" s="35">
        <v>5.0799392239614729</v>
      </c>
      <c r="F43" s="35">
        <v>3.2435848461446057</v>
      </c>
      <c r="G43" s="35">
        <v>2.1840793562505505</v>
      </c>
      <c r="H43" s="35">
        <v>1.9633376806051108</v>
      </c>
      <c r="I43" s="35">
        <v>3.3354251272832558</v>
      </c>
      <c r="J43" s="35">
        <v>2.3008293045915571</v>
      </c>
      <c r="K43" s="35">
        <v>1.9350387697533684</v>
      </c>
      <c r="L43" s="35">
        <v>1.2181415335286276</v>
      </c>
      <c r="M43" s="35">
        <v>0.85200889420522541</v>
      </c>
      <c r="N43" s="35">
        <v>0.88512872531690578</v>
      </c>
      <c r="O43" s="35">
        <v>0.92245128927644937</v>
      </c>
      <c r="P43" s="35">
        <v>0.73670499683339852</v>
      </c>
      <c r="Q43" s="191">
        <v>0.58197002156846245</v>
      </c>
    </row>
    <row r="44" spans="1:17" ht="15.75" thickBot="1" x14ac:dyDescent="0.3">
      <c r="A44" s="17" t="s">
        <v>75</v>
      </c>
      <c r="B44" s="80" t="s">
        <v>96</v>
      </c>
      <c r="C44" s="88">
        <v>24.745053160268764</v>
      </c>
      <c r="D44" s="88">
        <v>30.077714211141455</v>
      </c>
      <c r="E44" s="88">
        <v>25.116723903416645</v>
      </c>
      <c r="F44" s="88">
        <v>30.99826030012315</v>
      </c>
      <c r="G44" s="88">
        <v>25.631469045578875</v>
      </c>
      <c r="H44" s="88">
        <v>10.134768044337326</v>
      </c>
      <c r="I44" s="88">
        <v>24.553134640449997</v>
      </c>
      <c r="J44" s="88">
        <v>13.974528297017653</v>
      </c>
      <c r="K44" s="88">
        <v>7.4076876046708957</v>
      </c>
      <c r="L44" s="88">
        <v>7.1105679178148611</v>
      </c>
      <c r="M44" s="88">
        <v>6.9886077113321097</v>
      </c>
      <c r="N44" s="88">
        <v>6.6742118278827052</v>
      </c>
      <c r="O44" s="88">
        <v>6.5447380660170849</v>
      </c>
      <c r="P44" s="88">
        <v>5.0061474389633185</v>
      </c>
      <c r="Q44" s="192">
        <v>3.7998998007960374</v>
      </c>
    </row>
  </sheetData>
  <mergeCells count="11">
    <mergeCell ref="S13:U13"/>
    <mergeCell ref="A1:M1"/>
    <mergeCell ref="A2:M2"/>
    <mergeCell ref="A3:M3"/>
    <mergeCell ref="S6:U10"/>
    <mergeCell ref="S12:U12"/>
    <mergeCell ref="S14:U14"/>
    <mergeCell ref="S15:U15"/>
    <mergeCell ref="S16:U16"/>
    <mergeCell ref="S17:U17"/>
    <mergeCell ref="S27:U32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6">
    <tabColor theme="3" tint="0.59999389629810485"/>
  </sheetPr>
  <dimension ref="A1:T41"/>
  <sheetViews>
    <sheetView showGridLines="0" zoomScale="70" zoomScaleNormal="70" workbookViewId="0">
      <selection activeCell="A2" sqref="A2:M2"/>
    </sheetView>
  </sheetViews>
  <sheetFormatPr defaultRowHeight="15" x14ac:dyDescent="0.25"/>
  <cols>
    <col min="1" max="1" width="9.375" customWidth="1"/>
    <col min="2" max="15" width="13" customWidth="1"/>
    <col min="16" max="16" width="18.75" bestFit="1" customWidth="1"/>
    <col min="17" max="17" width="2.875" customWidth="1"/>
    <col min="20" max="20" width="12" customWidth="1"/>
  </cols>
  <sheetData>
    <row r="1" spans="1:20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186" t="s">
        <v>263</v>
      </c>
      <c r="O1" s="42"/>
    </row>
    <row r="2" spans="1:20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42"/>
      <c r="O2" s="42"/>
    </row>
    <row r="3" spans="1:20" x14ac:dyDescent="0.25">
      <c r="A3" s="223" t="s">
        <v>113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  <c r="N3" s="42"/>
      <c r="O3" s="42"/>
    </row>
    <row r="4" spans="1:20" ht="15.75" thickBot="1" x14ac:dyDescent="0.3"/>
    <row r="5" spans="1:20" x14ac:dyDescent="0.25">
      <c r="A5" s="7" t="s">
        <v>207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R5" s="28" t="s">
        <v>31</v>
      </c>
      <c r="S5" s="29"/>
      <c r="T5" s="30"/>
    </row>
    <row r="6" spans="1:20" x14ac:dyDescent="0.25">
      <c r="A6" s="10"/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1"/>
      <c r="O6" s="11"/>
      <c r="P6" s="12"/>
      <c r="R6" s="224" t="s">
        <v>32</v>
      </c>
      <c r="S6" s="225"/>
      <c r="T6" s="226"/>
    </row>
    <row r="7" spans="1:20" x14ac:dyDescent="0.25">
      <c r="A7" s="1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11"/>
      <c r="O7" s="6" t="s">
        <v>4</v>
      </c>
      <c r="P7" s="14" t="s">
        <v>115</v>
      </c>
      <c r="R7" s="224"/>
      <c r="S7" s="225"/>
      <c r="T7" s="226"/>
    </row>
    <row r="8" spans="1:20" x14ac:dyDescent="0.25">
      <c r="A8" s="15" t="s">
        <v>18</v>
      </c>
      <c r="B8" s="67">
        <v>1312446</v>
      </c>
      <c r="C8" s="67">
        <v>1150345</v>
      </c>
      <c r="D8" s="67">
        <v>1226532</v>
      </c>
      <c r="E8" s="67">
        <v>1158974</v>
      </c>
      <c r="F8" s="67">
        <v>1139840</v>
      </c>
      <c r="G8" s="67">
        <v>1180366</v>
      </c>
      <c r="H8" s="67">
        <v>1311443</v>
      </c>
      <c r="I8" s="67">
        <v>1037079</v>
      </c>
      <c r="J8" s="67">
        <v>1093109</v>
      </c>
      <c r="K8" s="67">
        <v>1099671</v>
      </c>
      <c r="L8" s="67">
        <v>1063245</v>
      </c>
      <c r="M8" s="67">
        <v>968758</v>
      </c>
      <c r="N8" s="11"/>
      <c r="O8" s="4" t="s">
        <v>18</v>
      </c>
      <c r="P8" s="82">
        <v>13741808</v>
      </c>
      <c r="R8" s="224"/>
      <c r="S8" s="225"/>
      <c r="T8" s="226"/>
    </row>
    <row r="9" spans="1:20" x14ac:dyDescent="0.25">
      <c r="A9" s="15" t="s">
        <v>19</v>
      </c>
      <c r="B9" s="67">
        <v>811043</v>
      </c>
      <c r="C9" s="67">
        <v>920472</v>
      </c>
      <c r="D9" s="67">
        <v>1286176</v>
      </c>
      <c r="E9" s="67">
        <v>1007562</v>
      </c>
      <c r="F9" s="67">
        <v>1075204</v>
      </c>
      <c r="G9" s="67">
        <v>1076075</v>
      </c>
      <c r="H9" s="67">
        <v>1222330</v>
      </c>
      <c r="I9" s="67">
        <v>1214341</v>
      </c>
      <c r="J9" s="67">
        <v>1173627</v>
      </c>
      <c r="K9" s="67">
        <v>1233426</v>
      </c>
      <c r="L9" s="67">
        <v>1162474</v>
      </c>
      <c r="M9" s="67">
        <v>1169646</v>
      </c>
      <c r="N9" s="11"/>
      <c r="O9" s="4" t="s">
        <v>19</v>
      </c>
      <c r="P9" s="82">
        <v>13352376</v>
      </c>
      <c r="R9" s="224"/>
      <c r="S9" s="225"/>
      <c r="T9" s="226"/>
    </row>
    <row r="10" spans="1:20" x14ac:dyDescent="0.25">
      <c r="A10" s="15" t="s">
        <v>20</v>
      </c>
      <c r="B10" s="67">
        <v>1026688</v>
      </c>
      <c r="C10" s="67">
        <v>994456</v>
      </c>
      <c r="D10" s="67">
        <v>1274445</v>
      </c>
      <c r="E10" s="67">
        <v>1097595</v>
      </c>
      <c r="F10" s="68">
        <v>1377461</v>
      </c>
      <c r="G10" s="68">
        <v>1001432</v>
      </c>
      <c r="H10" s="68">
        <v>1396541</v>
      </c>
      <c r="I10" s="68">
        <v>1483618</v>
      </c>
      <c r="J10" s="68">
        <v>1191945</v>
      </c>
      <c r="K10" s="68">
        <v>1280900</v>
      </c>
      <c r="L10" s="68">
        <v>1263059</v>
      </c>
      <c r="M10" s="68">
        <v>1182228</v>
      </c>
      <c r="N10" s="11"/>
      <c r="O10" s="4" t="s">
        <v>20</v>
      </c>
      <c r="P10" s="83">
        <v>14570368</v>
      </c>
      <c r="R10" s="224"/>
      <c r="S10" s="225"/>
      <c r="T10" s="226"/>
    </row>
    <row r="11" spans="1:20" x14ac:dyDescent="0.25">
      <c r="A11" s="15" t="s">
        <v>21</v>
      </c>
      <c r="B11" s="68">
        <v>1135198</v>
      </c>
      <c r="C11" s="68">
        <v>1025004</v>
      </c>
      <c r="D11" s="68">
        <v>1355777</v>
      </c>
      <c r="E11" s="68">
        <v>1128479</v>
      </c>
      <c r="F11" s="68">
        <v>1172091</v>
      </c>
      <c r="G11" s="68">
        <v>1203924</v>
      </c>
      <c r="H11" s="68">
        <v>1033439</v>
      </c>
      <c r="I11" s="68">
        <v>1128805</v>
      </c>
      <c r="J11" s="68">
        <v>1163289</v>
      </c>
      <c r="K11" s="68">
        <v>1291427</v>
      </c>
      <c r="L11" s="68">
        <v>1136410</v>
      </c>
      <c r="M11" s="68">
        <v>1026765</v>
      </c>
      <c r="N11" s="11"/>
      <c r="O11" s="4" t="s">
        <v>21</v>
      </c>
      <c r="P11" s="84">
        <v>13800608</v>
      </c>
      <c r="R11" s="31"/>
      <c r="S11" s="32"/>
      <c r="T11" s="33"/>
    </row>
    <row r="12" spans="1:20" x14ac:dyDescent="0.25">
      <c r="A12" s="15" t="s">
        <v>22</v>
      </c>
      <c r="B12" s="68">
        <v>1301457</v>
      </c>
      <c r="C12" s="68">
        <v>1199472</v>
      </c>
      <c r="D12" s="68">
        <v>1753343</v>
      </c>
      <c r="E12" s="68">
        <v>1451199</v>
      </c>
      <c r="F12" s="68">
        <v>1162300</v>
      </c>
      <c r="G12" s="68">
        <v>1239580</v>
      </c>
      <c r="H12" s="68">
        <v>1421888</v>
      </c>
      <c r="I12" s="68">
        <v>1570532</v>
      </c>
      <c r="J12" s="68">
        <v>1408463</v>
      </c>
      <c r="K12" s="68">
        <v>1297628</v>
      </c>
      <c r="L12" s="68">
        <v>1472300</v>
      </c>
      <c r="M12" s="68">
        <v>1223111</v>
      </c>
      <c r="N12" s="11"/>
      <c r="O12" s="4" t="s">
        <v>22</v>
      </c>
      <c r="P12" s="84">
        <v>16501273</v>
      </c>
      <c r="R12" s="233" t="s">
        <v>33</v>
      </c>
      <c r="S12" s="234"/>
      <c r="T12" s="235"/>
    </row>
    <row r="13" spans="1:20" x14ac:dyDescent="0.25">
      <c r="A13" s="15" t="s">
        <v>23</v>
      </c>
      <c r="B13" s="68">
        <v>1477480</v>
      </c>
      <c r="C13" s="68">
        <v>1355646</v>
      </c>
      <c r="D13" s="68">
        <v>1804102</v>
      </c>
      <c r="E13" s="68">
        <v>1681049</v>
      </c>
      <c r="F13" s="68">
        <v>1873309</v>
      </c>
      <c r="G13" s="68">
        <v>1366528</v>
      </c>
      <c r="H13" s="68">
        <v>1161597</v>
      </c>
      <c r="I13" s="68">
        <v>1325226</v>
      </c>
      <c r="J13" s="68">
        <v>1500750</v>
      </c>
      <c r="K13" s="68">
        <v>1647593</v>
      </c>
      <c r="L13" s="68">
        <v>1487857</v>
      </c>
      <c r="M13" s="68">
        <v>1310026</v>
      </c>
      <c r="N13" s="11"/>
      <c r="O13" s="4" t="s">
        <v>23</v>
      </c>
      <c r="P13" s="84">
        <v>17991163</v>
      </c>
      <c r="R13" s="233" t="s">
        <v>36</v>
      </c>
      <c r="S13" s="234"/>
      <c r="T13" s="235"/>
    </row>
    <row r="14" spans="1:20" x14ac:dyDescent="0.25">
      <c r="A14" s="15" t="s">
        <v>24</v>
      </c>
      <c r="B14" s="68">
        <v>1349469</v>
      </c>
      <c r="C14" s="68">
        <v>755770</v>
      </c>
      <c r="D14" s="68">
        <v>1112431</v>
      </c>
      <c r="E14" s="68">
        <v>1177353</v>
      </c>
      <c r="F14" s="68">
        <v>1099302</v>
      </c>
      <c r="G14" s="68">
        <v>937832</v>
      </c>
      <c r="H14" s="68">
        <v>1200280</v>
      </c>
      <c r="I14" s="68">
        <v>1264810</v>
      </c>
      <c r="J14" s="68">
        <v>1182498</v>
      </c>
      <c r="K14" s="68">
        <v>1389831</v>
      </c>
      <c r="L14" s="68">
        <v>1502603</v>
      </c>
      <c r="M14" s="68">
        <v>1277635</v>
      </c>
      <c r="N14" s="11"/>
      <c r="O14" s="4" t="s">
        <v>24</v>
      </c>
      <c r="P14" s="84">
        <v>14249814</v>
      </c>
      <c r="R14" s="236" t="s">
        <v>34</v>
      </c>
      <c r="S14" s="237"/>
      <c r="T14" s="238"/>
    </row>
    <row r="15" spans="1:20" x14ac:dyDescent="0.25">
      <c r="A15" s="15" t="s">
        <v>25</v>
      </c>
      <c r="B15" s="68">
        <v>1232824</v>
      </c>
      <c r="C15" s="68">
        <v>1002724</v>
      </c>
      <c r="D15" s="68">
        <v>1251894</v>
      </c>
      <c r="E15" s="68">
        <v>1286594</v>
      </c>
      <c r="F15" s="68">
        <v>1189920</v>
      </c>
      <c r="G15" s="68">
        <v>1085970</v>
      </c>
      <c r="H15" s="68">
        <v>1283062</v>
      </c>
      <c r="I15" s="68">
        <v>1684868</v>
      </c>
      <c r="J15" s="68">
        <v>1054123</v>
      </c>
      <c r="K15" s="68">
        <v>1057652</v>
      </c>
      <c r="L15" s="68">
        <v>1017253</v>
      </c>
      <c r="M15" s="68">
        <v>1335129</v>
      </c>
      <c r="N15" s="11"/>
      <c r="O15" s="4" t="s">
        <v>25</v>
      </c>
      <c r="P15" s="84">
        <v>14482013</v>
      </c>
      <c r="R15" s="236" t="s">
        <v>35</v>
      </c>
      <c r="S15" s="237"/>
      <c r="T15" s="238"/>
    </row>
    <row r="16" spans="1:20" x14ac:dyDescent="0.25">
      <c r="A16" s="15" t="s">
        <v>26</v>
      </c>
      <c r="B16" s="68">
        <v>1077470</v>
      </c>
      <c r="C16" s="68">
        <v>1305297</v>
      </c>
      <c r="D16" s="68">
        <v>1548027</v>
      </c>
      <c r="E16" s="68">
        <v>1525852</v>
      </c>
      <c r="F16" s="68">
        <v>1513525</v>
      </c>
      <c r="G16" s="68">
        <v>1287370</v>
      </c>
      <c r="H16" s="69">
        <v>3769932</v>
      </c>
      <c r="I16" s="69">
        <v>3541842</v>
      </c>
      <c r="J16" s="69">
        <v>3693463</v>
      </c>
      <c r="K16" s="69">
        <v>4085497</v>
      </c>
      <c r="L16" s="69">
        <v>3988839</v>
      </c>
      <c r="M16" s="69">
        <v>3244644</v>
      </c>
      <c r="N16" s="11"/>
      <c r="O16" s="4" t="s">
        <v>26</v>
      </c>
      <c r="P16" s="83">
        <v>30581758</v>
      </c>
      <c r="R16" s="230" t="s">
        <v>37</v>
      </c>
      <c r="S16" s="231"/>
      <c r="T16" s="232"/>
    </row>
    <row r="17" spans="1:20" ht="15.75" thickBot="1" x14ac:dyDescent="0.3">
      <c r="A17" s="15" t="s">
        <v>27</v>
      </c>
      <c r="B17" s="69">
        <v>3914722</v>
      </c>
      <c r="C17" s="69">
        <v>3403989</v>
      </c>
      <c r="D17" s="69">
        <v>4099818</v>
      </c>
      <c r="E17" s="69">
        <v>3652619</v>
      </c>
      <c r="F17" s="69">
        <v>4167279</v>
      </c>
      <c r="G17" s="69">
        <v>4175795</v>
      </c>
      <c r="H17" s="69">
        <v>4986736</v>
      </c>
      <c r="I17" s="69">
        <v>4789194</v>
      </c>
      <c r="J17" s="69">
        <v>4221642</v>
      </c>
      <c r="K17" s="69">
        <v>4074656</v>
      </c>
      <c r="L17" s="69">
        <v>4218568</v>
      </c>
      <c r="M17" s="69">
        <v>3658163</v>
      </c>
      <c r="N17" s="11"/>
      <c r="O17" s="4" t="s">
        <v>27</v>
      </c>
      <c r="P17" s="85">
        <v>49363181</v>
      </c>
      <c r="R17" s="239" t="s">
        <v>38</v>
      </c>
      <c r="S17" s="240"/>
      <c r="T17" s="241"/>
    </row>
    <row r="18" spans="1:20" x14ac:dyDescent="0.25">
      <c r="A18" s="15" t="s">
        <v>28</v>
      </c>
      <c r="B18" s="69">
        <v>4156341</v>
      </c>
      <c r="C18" s="69">
        <v>3367085</v>
      </c>
      <c r="D18" s="69">
        <v>4913493</v>
      </c>
      <c r="E18" s="69">
        <v>4119297</v>
      </c>
      <c r="F18" s="69">
        <v>4780002</v>
      </c>
      <c r="G18" s="69">
        <v>4591935</v>
      </c>
      <c r="H18" s="69">
        <v>4820552</v>
      </c>
      <c r="I18" s="69">
        <v>4658578</v>
      </c>
      <c r="J18" s="69">
        <v>4256977</v>
      </c>
      <c r="K18" s="69">
        <v>4443441</v>
      </c>
      <c r="L18" s="69">
        <v>3867037</v>
      </c>
      <c r="M18" s="69">
        <v>2897055</v>
      </c>
      <c r="N18" s="11"/>
      <c r="O18" s="4" t="s">
        <v>28</v>
      </c>
      <c r="P18" s="85">
        <v>50871793</v>
      </c>
    </row>
    <row r="19" spans="1:20" x14ac:dyDescent="0.25">
      <c r="A19" s="15" t="s">
        <v>29</v>
      </c>
      <c r="B19" s="69">
        <v>3832488</v>
      </c>
      <c r="C19" s="69">
        <v>3341095</v>
      </c>
      <c r="D19" s="69">
        <v>3979300</v>
      </c>
      <c r="E19" s="69">
        <v>5379835</v>
      </c>
      <c r="F19" s="69">
        <v>4502043</v>
      </c>
      <c r="G19" s="69">
        <v>4300844</v>
      </c>
      <c r="H19" s="69">
        <v>4386910</v>
      </c>
      <c r="I19" s="69">
        <v>4362957</v>
      </c>
      <c r="J19" s="69">
        <v>4166660</v>
      </c>
      <c r="K19" s="69">
        <v>4527674</v>
      </c>
      <c r="L19" s="69">
        <v>5457715</v>
      </c>
      <c r="M19" s="69">
        <v>3790080</v>
      </c>
      <c r="N19" s="11"/>
      <c r="O19" s="4" t="s">
        <v>29</v>
      </c>
      <c r="P19" s="85">
        <v>52027601</v>
      </c>
    </row>
    <row r="20" spans="1:20" x14ac:dyDescent="0.25">
      <c r="A20" s="15" t="s">
        <v>30</v>
      </c>
      <c r="B20" s="69">
        <v>4623128</v>
      </c>
      <c r="C20" s="69">
        <v>3772074</v>
      </c>
      <c r="D20" s="69">
        <v>4291257</v>
      </c>
      <c r="E20" s="69">
        <v>4826291</v>
      </c>
      <c r="F20" s="69">
        <v>4839751</v>
      </c>
      <c r="G20" s="69">
        <v>3651053</v>
      </c>
      <c r="H20" s="69">
        <v>4933521</v>
      </c>
      <c r="I20" s="69">
        <v>4451889</v>
      </c>
      <c r="J20" s="69">
        <v>4660215</v>
      </c>
      <c r="K20" s="69">
        <v>4571031</v>
      </c>
      <c r="L20" s="69">
        <v>5029709</v>
      </c>
      <c r="M20" s="69">
        <v>3915556</v>
      </c>
      <c r="N20" s="11"/>
      <c r="O20" s="4" t="s">
        <v>30</v>
      </c>
      <c r="P20" s="85">
        <v>53565475</v>
      </c>
    </row>
    <row r="21" spans="1:20" x14ac:dyDescent="0.25">
      <c r="A21" s="199" t="s">
        <v>262</v>
      </c>
      <c r="B21" s="69">
        <v>4706746</v>
      </c>
      <c r="C21" s="69">
        <v>4035571</v>
      </c>
      <c r="D21" s="69">
        <v>5382796</v>
      </c>
      <c r="E21" s="69">
        <v>4258956</v>
      </c>
      <c r="F21" s="69">
        <v>4244397</v>
      </c>
      <c r="G21" s="69">
        <v>3892446</v>
      </c>
      <c r="H21" s="69">
        <v>3908848</v>
      </c>
      <c r="I21" s="69">
        <v>3851621</v>
      </c>
      <c r="J21" s="69">
        <v>3674112</v>
      </c>
      <c r="K21" s="69">
        <v>3737626</v>
      </c>
      <c r="L21" s="69">
        <v>4235254</v>
      </c>
      <c r="M21" s="69">
        <v>3286404</v>
      </c>
      <c r="N21" s="11"/>
      <c r="O21" s="183" t="s">
        <v>262</v>
      </c>
      <c r="P21" s="85">
        <v>49214777</v>
      </c>
    </row>
    <row r="22" spans="1:20" ht="15.75" thickBot="1" x14ac:dyDescent="0.3">
      <c r="A22" s="179" t="s">
        <v>264</v>
      </c>
      <c r="B22" s="70">
        <v>4106748</v>
      </c>
      <c r="C22" s="70">
        <v>3384919</v>
      </c>
      <c r="D22" s="70">
        <v>3828383</v>
      </c>
      <c r="E22" s="70">
        <v>3483048</v>
      </c>
      <c r="F22" s="70">
        <v>3495768</v>
      </c>
      <c r="G22" s="70">
        <v>3487816</v>
      </c>
      <c r="H22" s="70">
        <v>3245316</v>
      </c>
      <c r="I22" s="70">
        <v>3311879</v>
      </c>
      <c r="J22" s="70">
        <v>3679185</v>
      </c>
      <c r="K22" s="70">
        <v>3143825</v>
      </c>
      <c r="L22" s="70">
        <v>3398252</v>
      </c>
      <c r="M22" s="70">
        <v>2839457</v>
      </c>
      <c r="N22" s="19"/>
      <c r="O22" s="81" t="s">
        <v>264</v>
      </c>
      <c r="P22" s="86">
        <v>41404596</v>
      </c>
    </row>
    <row r="23" spans="1:20" ht="15.75" thickBot="1" x14ac:dyDescent="0.3"/>
    <row r="24" spans="1:20" x14ac:dyDescent="0.25">
      <c r="A24" s="24" t="s">
        <v>208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R24" s="28" t="s">
        <v>31</v>
      </c>
      <c r="S24" s="29"/>
      <c r="T24" s="30"/>
    </row>
    <row r="25" spans="1:20" x14ac:dyDescent="0.25">
      <c r="A25" s="10"/>
      <c r="B25" s="2" t="s">
        <v>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1"/>
      <c r="O25" s="11"/>
      <c r="P25" s="12"/>
      <c r="R25" s="224" t="s">
        <v>39</v>
      </c>
      <c r="S25" s="225"/>
      <c r="T25" s="226"/>
    </row>
    <row r="26" spans="1:20" x14ac:dyDescent="0.25">
      <c r="A26" s="1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F26" s="3" t="s">
        <v>9</v>
      </c>
      <c r="G26" s="3" t="s">
        <v>10</v>
      </c>
      <c r="H26" s="3" t="s">
        <v>11</v>
      </c>
      <c r="I26" s="3" t="s">
        <v>12</v>
      </c>
      <c r="J26" s="3" t="s">
        <v>13</v>
      </c>
      <c r="K26" s="3" t="s">
        <v>14</v>
      </c>
      <c r="L26" s="3" t="s">
        <v>15</v>
      </c>
      <c r="M26" s="3" t="s">
        <v>16</v>
      </c>
      <c r="N26" s="11"/>
      <c r="O26" s="6" t="s">
        <v>4</v>
      </c>
      <c r="P26" s="14" t="s">
        <v>115</v>
      </c>
      <c r="R26" s="224"/>
      <c r="S26" s="225"/>
      <c r="T26" s="226"/>
    </row>
    <row r="27" spans="1:20" x14ac:dyDescent="0.25">
      <c r="A27" s="15" t="s">
        <v>18</v>
      </c>
      <c r="B27" s="41">
        <v>1275759</v>
      </c>
      <c r="C27" s="41">
        <v>1116002</v>
      </c>
      <c r="D27" s="41">
        <v>1198661</v>
      </c>
      <c r="E27" s="41">
        <v>1131570</v>
      </c>
      <c r="F27" s="41">
        <v>1112577</v>
      </c>
      <c r="G27" s="41">
        <v>1158500</v>
      </c>
      <c r="H27" s="41">
        <v>1279967</v>
      </c>
      <c r="I27" s="41">
        <v>1015190</v>
      </c>
      <c r="J27" s="41">
        <v>1070491</v>
      </c>
      <c r="K27" s="41">
        <v>1082739</v>
      </c>
      <c r="L27" s="41">
        <v>1042765</v>
      </c>
      <c r="M27" s="41">
        <v>947991</v>
      </c>
      <c r="N27" s="11"/>
      <c r="O27" s="4" t="s">
        <v>18</v>
      </c>
      <c r="P27" s="83">
        <v>13432212</v>
      </c>
      <c r="R27" s="224"/>
      <c r="S27" s="225"/>
      <c r="T27" s="226"/>
    </row>
    <row r="28" spans="1:20" x14ac:dyDescent="0.25">
      <c r="A28" s="15" t="s">
        <v>19</v>
      </c>
      <c r="B28" s="41">
        <v>795231</v>
      </c>
      <c r="C28" s="41">
        <v>902016</v>
      </c>
      <c r="D28" s="41">
        <v>1261146</v>
      </c>
      <c r="E28" s="41">
        <v>986507</v>
      </c>
      <c r="F28" s="41">
        <v>1050272</v>
      </c>
      <c r="G28" s="41">
        <v>1051219</v>
      </c>
      <c r="H28" s="41">
        <v>1192061</v>
      </c>
      <c r="I28" s="41">
        <v>1188452</v>
      </c>
      <c r="J28" s="41">
        <v>1143216</v>
      </c>
      <c r="K28" s="41">
        <v>1197853</v>
      </c>
      <c r="L28" s="41">
        <v>1129443</v>
      </c>
      <c r="M28" s="41">
        <v>1129159</v>
      </c>
      <c r="N28" s="11"/>
      <c r="O28" s="4" t="s">
        <v>19</v>
      </c>
      <c r="P28" s="83">
        <v>13026575</v>
      </c>
      <c r="R28" s="224"/>
      <c r="S28" s="225"/>
      <c r="T28" s="226"/>
    </row>
    <row r="29" spans="1:20" x14ac:dyDescent="0.25">
      <c r="A29" s="15" t="s">
        <v>20</v>
      </c>
      <c r="B29" s="41">
        <v>999527</v>
      </c>
      <c r="C29" s="41">
        <v>966469</v>
      </c>
      <c r="D29" s="41">
        <v>1237775</v>
      </c>
      <c r="E29" s="41">
        <v>1071327</v>
      </c>
      <c r="F29" s="41">
        <v>1160728</v>
      </c>
      <c r="G29" s="41">
        <v>881582</v>
      </c>
      <c r="H29" s="41">
        <v>1176653</v>
      </c>
      <c r="I29" s="41">
        <v>1329087</v>
      </c>
      <c r="J29" s="41">
        <v>978269</v>
      </c>
      <c r="K29" s="41">
        <v>1059233</v>
      </c>
      <c r="L29" s="41">
        <v>1040556</v>
      </c>
      <c r="M29" s="41">
        <v>974263</v>
      </c>
      <c r="N29" s="11"/>
      <c r="O29" s="4" t="s">
        <v>20</v>
      </c>
      <c r="P29" s="83">
        <v>12875469</v>
      </c>
      <c r="R29" s="224"/>
      <c r="S29" s="225"/>
      <c r="T29" s="226"/>
    </row>
    <row r="30" spans="1:20" ht="15.75" thickBot="1" x14ac:dyDescent="0.3">
      <c r="A30" s="15" t="s">
        <v>21</v>
      </c>
      <c r="B30" s="41">
        <v>942335</v>
      </c>
      <c r="C30" s="41">
        <v>833170</v>
      </c>
      <c r="D30" s="41">
        <v>1136772</v>
      </c>
      <c r="E30" s="41">
        <v>947215</v>
      </c>
      <c r="F30" s="41">
        <v>991890</v>
      </c>
      <c r="G30" s="41">
        <v>1000054</v>
      </c>
      <c r="H30" s="41">
        <v>874588</v>
      </c>
      <c r="I30" s="41">
        <v>1035437</v>
      </c>
      <c r="J30" s="41">
        <v>1044736</v>
      </c>
      <c r="K30" s="41">
        <v>1152517</v>
      </c>
      <c r="L30" s="41">
        <v>988403</v>
      </c>
      <c r="M30" s="41">
        <v>890557</v>
      </c>
      <c r="N30" s="11"/>
      <c r="O30" s="4" t="s">
        <v>21</v>
      </c>
      <c r="P30" s="83">
        <v>11837674</v>
      </c>
      <c r="R30" s="227"/>
      <c r="S30" s="228"/>
      <c r="T30" s="229"/>
    </row>
    <row r="31" spans="1:20" x14ac:dyDescent="0.25">
      <c r="A31" s="15" t="s">
        <v>22</v>
      </c>
      <c r="B31" s="41">
        <v>1151525</v>
      </c>
      <c r="C31" s="41">
        <v>1061837</v>
      </c>
      <c r="D31" s="41">
        <v>1514952</v>
      </c>
      <c r="E31" s="41">
        <v>1255432</v>
      </c>
      <c r="F31" s="41">
        <v>952624</v>
      </c>
      <c r="G31" s="41">
        <v>1022651</v>
      </c>
      <c r="H31" s="41">
        <v>1191516</v>
      </c>
      <c r="I31" s="41">
        <v>1315658</v>
      </c>
      <c r="J31" s="41">
        <v>1190070</v>
      </c>
      <c r="K31" s="41">
        <v>1079556</v>
      </c>
      <c r="L31" s="41">
        <v>1203418</v>
      </c>
      <c r="M31" s="41">
        <v>1030171</v>
      </c>
      <c r="N31" s="11"/>
      <c r="O31" s="4" t="s">
        <v>22</v>
      </c>
      <c r="P31" s="83">
        <v>13969410</v>
      </c>
    </row>
    <row r="32" spans="1:20" x14ac:dyDescent="0.25">
      <c r="A32" s="15" t="s">
        <v>23</v>
      </c>
      <c r="B32" s="41">
        <v>1246376</v>
      </c>
      <c r="C32" s="41">
        <v>1146181</v>
      </c>
      <c r="D32" s="41">
        <v>1539494</v>
      </c>
      <c r="E32" s="41">
        <v>1427796</v>
      </c>
      <c r="F32" s="41">
        <v>1568023</v>
      </c>
      <c r="G32" s="41">
        <v>1178373</v>
      </c>
      <c r="H32" s="41">
        <v>979998</v>
      </c>
      <c r="I32" s="41">
        <v>1145744</v>
      </c>
      <c r="J32" s="41">
        <v>1273420</v>
      </c>
      <c r="K32" s="41">
        <v>1397835</v>
      </c>
      <c r="L32" s="41">
        <v>1263895</v>
      </c>
      <c r="M32" s="41">
        <v>1104512</v>
      </c>
      <c r="N32" s="11"/>
      <c r="O32" s="4" t="s">
        <v>23</v>
      </c>
      <c r="P32" s="83">
        <v>15271647</v>
      </c>
    </row>
    <row r="33" spans="1:16" x14ac:dyDescent="0.25">
      <c r="A33" s="15" t="s">
        <v>24</v>
      </c>
      <c r="B33" s="41">
        <v>1126248</v>
      </c>
      <c r="C33" s="41">
        <v>620858</v>
      </c>
      <c r="D33" s="41">
        <v>935467</v>
      </c>
      <c r="E33" s="41">
        <v>1015961</v>
      </c>
      <c r="F33" s="41">
        <v>935615</v>
      </c>
      <c r="G33" s="41">
        <v>800761</v>
      </c>
      <c r="H33" s="41">
        <v>1014416</v>
      </c>
      <c r="I33" s="41">
        <v>1076418</v>
      </c>
      <c r="J33" s="41">
        <v>973750</v>
      </c>
      <c r="K33" s="41">
        <v>1162815</v>
      </c>
      <c r="L33" s="41">
        <v>1263985</v>
      </c>
      <c r="M33" s="41">
        <v>1055447</v>
      </c>
      <c r="N33" s="11"/>
      <c r="O33" s="4" t="s">
        <v>24</v>
      </c>
      <c r="P33" s="83">
        <v>11981741</v>
      </c>
    </row>
    <row r="34" spans="1:16" x14ac:dyDescent="0.25">
      <c r="A34" s="15" t="s">
        <v>25</v>
      </c>
      <c r="B34" s="41">
        <v>989740</v>
      </c>
      <c r="C34" s="41">
        <v>840917</v>
      </c>
      <c r="D34" s="41">
        <v>1051104</v>
      </c>
      <c r="E34" s="41">
        <v>1099188</v>
      </c>
      <c r="F34" s="41">
        <v>1025712</v>
      </c>
      <c r="G34" s="41">
        <v>924862</v>
      </c>
      <c r="H34" s="41">
        <v>1069297</v>
      </c>
      <c r="I34" s="41">
        <v>1403203</v>
      </c>
      <c r="J34" s="41">
        <v>900713</v>
      </c>
      <c r="K34" s="41">
        <v>897352</v>
      </c>
      <c r="L34" s="41">
        <v>882136</v>
      </c>
      <c r="M34" s="41">
        <v>1122027</v>
      </c>
      <c r="N34" s="11"/>
      <c r="O34" s="4" t="s">
        <v>25</v>
      </c>
      <c r="P34" s="83">
        <v>12206251</v>
      </c>
    </row>
    <row r="35" spans="1:16" x14ac:dyDescent="0.25">
      <c r="A35" s="15" t="s">
        <v>26</v>
      </c>
      <c r="B35" s="41">
        <v>897885</v>
      </c>
      <c r="C35" s="41">
        <v>1083557</v>
      </c>
      <c r="D35" s="41">
        <v>1316262</v>
      </c>
      <c r="E35" s="41">
        <v>1296689</v>
      </c>
      <c r="F35" s="41">
        <v>1306692</v>
      </c>
      <c r="G35" s="41">
        <v>1116199</v>
      </c>
      <c r="H35" s="41">
        <v>1525499</v>
      </c>
      <c r="I35" s="41">
        <v>1390457</v>
      </c>
      <c r="J35" s="41">
        <v>1429296</v>
      </c>
      <c r="K35" s="41">
        <v>1599831</v>
      </c>
      <c r="L35" s="41">
        <v>1517878</v>
      </c>
      <c r="M35" s="41">
        <v>1249414</v>
      </c>
      <c r="N35" s="11"/>
      <c r="O35" s="4" t="s">
        <v>26</v>
      </c>
      <c r="P35" s="83">
        <v>15729659</v>
      </c>
    </row>
    <row r="36" spans="1:16" x14ac:dyDescent="0.25">
      <c r="A36" s="15" t="s">
        <v>27</v>
      </c>
      <c r="B36" s="41">
        <v>1408961</v>
      </c>
      <c r="C36" s="41">
        <v>1303898</v>
      </c>
      <c r="D36" s="41">
        <v>1551411</v>
      </c>
      <c r="E36" s="41">
        <v>1382066</v>
      </c>
      <c r="F36" s="41">
        <v>1600124</v>
      </c>
      <c r="G36" s="41">
        <v>1607220</v>
      </c>
      <c r="H36" s="41">
        <v>1889508</v>
      </c>
      <c r="I36" s="41">
        <v>1841122</v>
      </c>
      <c r="J36" s="41">
        <v>1607757</v>
      </c>
      <c r="K36" s="41">
        <v>1549063</v>
      </c>
      <c r="L36" s="41">
        <v>1556263</v>
      </c>
      <c r="M36" s="41">
        <v>1350358</v>
      </c>
      <c r="N36" s="11"/>
      <c r="O36" s="4" t="s">
        <v>27</v>
      </c>
      <c r="P36" s="83">
        <v>18647751</v>
      </c>
    </row>
    <row r="37" spans="1:16" x14ac:dyDescent="0.25">
      <c r="A37" s="15" t="s">
        <v>28</v>
      </c>
      <c r="B37" s="41">
        <v>1494434</v>
      </c>
      <c r="C37" s="41">
        <v>1261575</v>
      </c>
      <c r="D37" s="41">
        <v>1828463</v>
      </c>
      <c r="E37" s="41">
        <v>1538808</v>
      </c>
      <c r="F37" s="41">
        <v>1779163</v>
      </c>
      <c r="G37" s="41">
        <v>1680393</v>
      </c>
      <c r="H37" s="41">
        <v>1785570</v>
      </c>
      <c r="I37" s="41">
        <v>1768755</v>
      </c>
      <c r="J37" s="41">
        <v>1567066</v>
      </c>
      <c r="K37" s="41">
        <v>1667018</v>
      </c>
      <c r="L37" s="41">
        <v>1461038</v>
      </c>
      <c r="M37" s="41">
        <v>1036182</v>
      </c>
      <c r="N37" s="11"/>
      <c r="O37" s="4" t="s">
        <v>28</v>
      </c>
      <c r="P37" s="83">
        <v>18868465</v>
      </c>
    </row>
    <row r="38" spans="1:16" x14ac:dyDescent="0.25">
      <c r="A38" s="15" t="s">
        <v>29</v>
      </c>
      <c r="B38" s="41">
        <v>1404218</v>
      </c>
      <c r="C38" s="41">
        <v>1154817</v>
      </c>
      <c r="D38" s="41">
        <v>1373305</v>
      </c>
      <c r="E38" s="41">
        <v>1932944</v>
      </c>
      <c r="F38" s="41">
        <v>1559471</v>
      </c>
      <c r="G38" s="41">
        <v>1471804</v>
      </c>
      <c r="H38" s="41">
        <v>1560557</v>
      </c>
      <c r="I38" s="41">
        <v>1609074</v>
      </c>
      <c r="J38" s="41">
        <v>1509812</v>
      </c>
      <c r="K38" s="41">
        <v>1640966</v>
      </c>
      <c r="L38" s="41">
        <v>1874626</v>
      </c>
      <c r="M38" s="41">
        <v>1306069</v>
      </c>
      <c r="N38" s="11"/>
      <c r="O38" s="4" t="s">
        <v>29</v>
      </c>
      <c r="P38" s="83">
        <v>18397663</v>
      </c>
    </row>
    <row r="39" spans="1:16" x14ac:dyDescent="0.25">
      <c r="A39" s="15" t="s">
        <v>30</v>
      </c>
      <c r="B39" s="41">
        <v>1588034</v>
      </c>
      <c r="C39" s="41">
        <v>1404009</v>
      </c>
      <c r="D39" s="41">
        <v>1634138</v>
      </c>
      <c r="E39" s="41">
        <v>1758370</v>
      </c>
      <c r="F39" s="41">
        <v>1732345</v>
      </c>
      <c r="G39" s="41">
        <v>1225616</v>
      </c>
      <c r="H39" s="41">
        <v>1735156</v>
      </c>
      <c r="I39" s="41">
        <v>1584351</v>
      </c>
      <c r="J39" s="41">
        <v>1661068</v>
      </c>
      <c r="K39" s="41">
        <v>1584302</v>
      </c>
      <c r="L39" s="41">
        <v>1798974</v>
      </c>
      <c r="M39" s="41">
        <v>1343857</v>
      </c>
      <c r="N39" s="11"/>
      <c r="O39" s="4" t="s">
        <v>30</v>
      </c>
      <c r="P39" s="83">
        <v>19050220</v>
      </c>
    </row>
    <row r="40" spans="1:16" x14ac:dyDescent="0.25">
      <c r="A40" s="199" t="s">
        <v>262</v>
      </c>
      <c r="B40" s="41">
        <v>1597476</v>
      </c>
      <c r="C40" s="41">
        <v>1374839</v>
      </c>
      <c r="D40" s="41">
        <v>1907562</v>
      </c>
      <c r="E40" s="41">
        <v>1539264</v>
      </c>
      <c r="F40" s="41">
        <v>1573804</v>
      </c>
      <c r="G40" s="41">
        <v>1399706</v>
      </c>
      <c r="H40" s="41">
        <v>1396106</v>
      </c>
      <c r="I40" s="41">
        <v>1363596</v>
      </c>
      <c r="J40" s="41">
        <v>1287043</v>
      </c>
      <c r="K40" s="41">
        <v>1342082</v>
      </c>
      <c r="L40" s="41">
        <v>1520216</v>
      </c>
      <c r="M40" s="41">
        <v>1112875</v>
      </c>
      <c r="N40" s="11"/>
      <c r="O40" s="183" t="s">
        <v>262</v>
      </c>
      <c r="P40" s="83">
        <v>17414569</v>
      </c>
    </row>
    <row r="41" spans="1:16" ht="15.75" thickBot="1" x14ac:dyDescent="0.3">
      <c r="A41" s="179" t="s">
        <v>264</v>
      </c>
      <c r="B41" s="71">
        <v>1486581</v>
      </c>
      <c r="C41" s="71">
        <v>1206672</v>
      </c>
      <c r="D41" s="71">
        <v>1448392</v>
      </c>
      <c r="E41" s="71">
        <v>1245987</v>
      </c>
      <c r="F41" s="71">
        <v>1303921</v>
      </c>
      <c r="G41" s="71">
        <v>1291940</v>
      </c>
      <c r="H41" s="71">
        <v>1200567</v>
      </c>
      <c r="I41" s="71">
        <v>1238278</v>
      </c>
      <c r="J41" s="71">
        <v>1292320</v>
      </c>
      <c r="K41" s="71">
        <v>1095232</v>
      </c>
      <c r="L41" s="71">
        <v>1143041</v>
      </c>
      <c r="M41" s="71">
        <v>949383</v>
      </c>
      <c r="N41" s="19"/>
      <c r="O41" s="81" t="s">
        <v>264</v>
      </c>
      <c r="P41" s="87">
        <v>14902314</v>
      </c>
    </row>
  </sheetData>
  <mergeCells count="11">
    <mergeCell ref="R13:T13"/>
    <mergeCell ref="A1:M1"/>
    <mergeCell ref="A2:M2"/>
    <mergeCell ref="A3:M3"/>
    <mergeCell ref="R6:T10"/>
    <mergeCell ref="R12:T12"/>
    <mergeCell ref="R14:T14"/>
    <mergeCell ref="R15:T15"/>
    <mergeCell ref="R16:T16"/>
    <mergeCell ref="R17:T17"/>
    <mergeCell ref="R25:T30"/>
  </mergeCells>
  <hyperlinks>
    <hyperlink ref="N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7">
    <tabColor theme="3" tint="0.59999389629810485"/>
  </sheetPr>
  <dimension ref="A1:T41"/>
  <sheetViews>
    <sheetView showGridLines="0" zoomScale="70" zoomScaleNormal="70" workbookViewId="0">
      <selection activeCell="A2" sqref="A2:M2"/>
    </sheetView>
  </sheetViews>
  <sheetFormatPr defaultRowHeight="15" x14ac:dyDescent="0.25"/>
  <cols>
    <col min="1" max="1" width="8.875" customWidth="1"/>
    <col min="2" max="13" width="8.625" bestFit="1" customWidth="1"/>
    <col min="14" max="14" width="3.375" customWidth="1"/>
    <col min="15" max="15" width="20.75" bestFit="1" customWidth="1"/>
    <col min="16" max="16" width="32.875" bestFit="1" customWidth="1"/>
    <col min="20" max="20" width="12.75" customWidth="1"/>
  </cols>
  <sheetData>
    <row r="1" spans="1:20" x14ac:dyDescent="0.25">
      <c r="A1" s="223" t="s">
        <v>283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R1" s="186" t="s">
        <v>263</v>
      </c>
    </row>
    <row r="2" spans="1:20" x14ac:dyDescent="0.25">
      <c r="A2" s="223" t="s">
        <v>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20" x14ac:dyDescent="0.25">
      <c r="A3" s="223" t="s">
        <v>114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20" ht="15.75" thickBot="1" x14ac:dyDescent="0.3"/>
    <row r="5" spans="1:20" x14ac:dyDescent="0.25">
      <c r="A5" s="7" t="s">
        <v>205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R5" s="28" t="s">
        <v>31</v>
      </c>
      <c r="S5" s="29"/>
      <c r="T5" s="30"/>
    </row>
    <row r="6" spans="1:20" x14ac:dyDescent="0.25">
      <c r="A6" s="10"/>
      <c r="B6" s="2" t="s">
        <v>3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1"/>
      <c r="O6" s="11"/>
      <c r="P6" s="12"/>
      <c r="R6" s="224" t="s">
        <v>32</v>
      </c>
      <c r="S6" s="225"/>
      <c r="T6" s="226"/>
    </row>
    <row r="7" spans="1:20" x14ac:dyDescent="0.25">
      <c r="A7" s="13" t="s">
        <v>4</v>
      </c>
      <c r="B7" s="3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11"/>
      <c r="O7" s="6" t="s">
        <v>4</v>
      </c>
      <c r="P7" s="14" t="s">
        <v>97</v>
      </c>
      <c r="R7" s="224"/>
      <c r="S7" s="225"/>
      <c r="T7" s="226"/>
    </row>
    <row r="8" spans="1:20" x14ac:dyDescent="0.25">
      <c r="A8" s="15" t="s">
        <v>18</v>
      </c>
      <c r="B8" s="72">
        <v>744.91706315508475</v>
      </c>
      <c r="C8" s="72">
        <v>711.08966607593447</v>
      </c>
      <c r="D8" s="72">
        <v>669.19171733511973</v>
      </c>
      <c r="E8" s="72">
        <v>696.07065056293823</v>
      </c>
      <c r="F8" s="72">
        <v>687.96762250590268</v>
      </c>
      <c r="G8" s="72">
        <v>702.46036585484592</v>
      </c>
      <c r="H8" s="72">
        <v>698.33512173924828</v>
      </c>
      <c r="I8" s="72">
        <v>675.91389942223225</v>
      </c>
      <c r="J8" s="72">
        <v>672.4069847674516</v>
      </c>
      <c r="K8" s="72">
        <v>644.98258463537559</v>
      </c>
      <c r="L8" s="72">
        <v>680.86530056750223</v>
      </c>
      <c r="M8" s="72">
        <v>706.27560357934476</v>
      </c>
      <c r="N8" s="11"/>
      <c r="O8" s="4" t="s">
        <v>18</v>
      </c>
      <c r="P8" s="76">
        <v>691.73797266098165</v>
      </c>
      <c r="R8" s="224"/>
      <c r="S8" s="225"/>
      <c r="T8" s="226"/>
    </row>
    <row r="9" spans="1:20" x14ac:dyDescent="0.25">
      <c r="A9" s="15" t="s">
        <v>19</v>
      </c>
      <c r="B9" s="72">
        <v>712.53503879781056</v>
      </c>
      <c r="C9" s="72">
        <v>693.38085980233961</v>
      </c>
      <c r="D9" s="72">
        <v>707.15145333858436</v>
      </c>
      <c r="E9" s="72">
        <v>683.28344368127625</v>
      </c>
      <c r="F9" s="72">
        <v>667.72854706847909</v>
      </c>
      <c r="G9" s="72">
        <v>692.64568259098803</v>
      </c>
      <c r="H9" s="72">
        <v>703.58867447686043</v>
      </c>
      <c r="I9" s="72">
        <v>699.39482765242451</v>
      </c>
      <c r="J9" s="72">
        <v>696.9685337907905</v>
      </c>
      <c r="K9" s="72">
        <v>694.39278237779035</v>
      </c>
      <c r="L9" s="72">
        <v>711.75287420008021</v>
      </c>
      <c r="M9" s="72">
        <v>721.42269818967122</v>
      </c>
      <c r="N9" s="11"/>
      <c r="O9" s="4" t="s">
        <v>19</v>
      </c>
      <c r="P9" s="76">
        <v>698.93005820216354</v>
      </c>
      <c r="R9" s="224"/>
      <c r="S9" s="225"/>
      <c r="T9" s="226"/>
    </row>
    <row r="10" spans="1:20" x14ac:dyDescent="0.25">
      <c r="A10" s="15" t="s">
        <v>20</v>
      </c>
      <c r="B10" s="72">
        <v>716.82020025290274</v>
      </c>
      <c r="C10" s="72">
        <v>703.14689291005982</v>
      </c>
      <c r="D10" s="72">
        <v>693.57581791939742</v>
      </c>
      <c r="E10" s="72">
        <v>711.42330916720312</v>
      </c>
      <c r="F10" s="73">
        <v>797.9687979711199</v>
      </c>
      <c r="G10" s="73">
        <v>773.4653984696771</v>
      </c>
      <c r="H10" s="73">
        <v>823.48876498513891</v>
      </c>
      <c r="I10" s="73">
        <v>810.17165601013153</v>
      </c>
      <c r="J10" s="73">
        <v>867.5285848125053</v>
      </c>
      <c r="K10" s="73">
        <v>859.34414640771433</v>
      </c>
      <c r="L10" s="73">
        <v>864.82169138071436</v>
      </c>
      <c r="M10" s="73">
        <v>834.26224066156203</v>
      </c>
      <c r="N10" s="11"/>
      <c r="O10" s="4" t="s">
        <v>20</v>
      </c>
      <c r="P10" s="77">
        <v>791.95889193197195</v>
      </c>
      <c r="R10" s="224"/>
      <c r="S10" s="225"/>
      <c r="T10" s="226"/>
    </row>
    <row r="11" spans="1:20" x14ac:dyDescent="0.25">
      <c r="A11" s="15" t="s">
        <v>21</v>
      </c>
      <c r="B11" s="73">
        <v>825.96307319043035</v>
      </c>
      <c r="C11" s="73">
        <v>846.10574198411871</v>
      </c>
      <c r="D11" s="73">
        <v>807.08583003449053</v>
      </c>
      <c r="E11" s="73">
        <v>792.70844779128231</v>
      </c>
      <c r="F11" s="73">
        <v>814.91439329719321</v>
      </c>
      <c r="G11" s="73">
        <v>841.707592282468</v>
      </c>
      <c r="H11" s="73">
        <v>842.48946210290956</v>
      </c>
      <c r="I11" s="73">
        <v>804.95521321312913</v>
      </c>
      <c r="J11" s="73">
        <v>823.67815914065204</v>
      </c>
      <c r="K11" s="73">
        <v>828.24419081582607</v>
      </c>
      <c r="L11" s="73">
        <v>798.38217199693884</v>
      </c>
      <c r="M11" s="73">
        <v>798.15630262745776</v>
      </c>
      <c r="N11" s="11"/>
      <c r="O11" s="4" t="s">
        <v>21</v>
      </c>
      <c r="P11" s="78">
        <v>818.5206381884077</v>
      </c>
      <c r="R11" s="31"/>
      <c r="S11" s="32"/>
      <c r="T11" s="33"/>
    </row>
    <row r="12" spans="1:20" x14ac:dyDescent="0.25">
      <c r="A12" s="15" t="s">
        <v>22</v>
      </c>
      <c r="B12" s="73">
        <v>839.41918913028735</v>
      </c>
      <c r="C12" s="73">
        <v>802.77508056452916</v>
      </c>
      <c r="D12" s="73">
        <v>858.07013861618339</v>
      </c>
      <c r="E12" s="73">
        <v>834.96092781964717</v>
      </c>
      <c r="F12" s="73">
        <v>862.68386843508608</v>
      </c>
      <c r="G12" s="73">
        <v>870.45775782526539</v>
      </c>
      <c r="H12" s="73">
        <v>864.86915840393601</v>
      </c>
      <c r="I12" s="73">
        <v>883.31706394771129</v>
      </c>
      <c r="J12" s="73">
        <v>863.77727196967714</v>
      </c>
      <c r="K12" s="73">
        <v>856.73735500168766</v>
      </c>
      <c r="L12" s="73">
        <v>901.4904530127709</v>
      </c>
      <c r="M12" s="73">
        <v>874.51949535523931</v>
      </c>
      <c r="N12" s="11"/>
      <c r="O12" s="4" t="s">
        <v>22</v>
      </c>
      <c r="P12" s="78">
        <v>860.26743167473921</v>
      </c>
      <c r="R12" s="233" t="s">
        <v>33</v>
      </c>
      <c r="S12" s="234"/>
      <c r="T12" s="235"/>
    </row>
    <row r="13" spans="1:20" x14ac:dyDescent="0.25">
      <c r="A13" s="15" t="s">
        <v>23</v>
      </c>
      <c r="B13" s="73">
        <v>877.61331082918525</v>
      </c>
      <c r="C13" s="73">
        <v>842.34611287994971</v>
      </c>
      <c r="D13" s="73">
        <v>850.45319890521819</v>
      </c>
      <c r="E13" s="73">
        <v>867.88529485767731</v>
      </c>
      <c r="F13" s="73">
        <v>864.58182809888547</v>
      </c>
      <c r="G13" s="73">
        <v>820.01623461310055</v>
      </c>
      <c r="H13" s="73">
        <v>930.30616907381295</v>
      </c>
      <c r="I13" s="73">
        <v>869.45712318298854</v>
      </c>
      <c r="J13" s="73">
        <v>918.22799426789743</v>
      </c>
      <c r="K13" s="73">
        <v>891.23108290152652</v>
      </c>
      <c r="L13" s="73">
        <v>890.80257144213283</v>
      </c>
      <c r="M13" s="73">
        <v>888.66194946438998</v>
      </c>
      <c r="N13" s="11"/>
      <c r="O13" s="4" t="s">
        <v>23</v>
      </c>
      <c r="P13" s="78">
        <v>874.92327422634082</v>
      </c>
      <c r="R13" s="233" t="s">
        <v>36</v>
      </c>
      <c r="S13" s="234"/>
      <c r="T13" s="235"/>
    </row>
    <row r="14" spans="1:20" x14ac:dyDescent="0.25">
      <c r="A14" s="15" t="s">
        <v>24</v>
      </c>
      <c r="B14" s="73">
        <v>913.665935673582</v>
      </c>
      <c r="C14" s="73">
        <v>929.54435584030421</v>
      </c>
      <c r="D14" s="73">
        <v>853.36038114298276</v>
      </c>
      <c r="E14" s="73">
        <v>851.66637564294001</v>
      </c>
      <c r="F14" s="73">
        <v>907.81610677753656</v>
      </c>
      <c r="G14" s="73">
        <v>890.53830116538484</v>
      </c>
      <c r="H14" s="73">
        <v>895.92133047721973</v>
      </c>
      <c r="I14" s="73">
        <v>900.98226094611027</v>
      </c>
      <c r="J14" s="73">
        <v>1004.6785480187613</v>
      </c>
      <c r="K14" s="73">
        <v>915.77175452535721</v>
      </c>
      <c r="L14" s="73">
        <v>908.87538017688519</v>
      </c>
      <c r="M14" s="73">
        <v>918.91657528997393</v>
      </c>
      <c r="N14" s="11"/>
      <c r="O14" s="4" t="s">
        <v>24</v>
      </c>
      <c r="P14" s="78">
        <v>907.80739337030138</v>
      </c>
      <c r="R14" s="236" t="s">
        <v>34</v>
      </c>
      <c r="S14" s="237"/>
      <c r="T14" s="238"/>
    </row>
    <row r="15" spans="1:20" x14ac:dyDescent="0.25">
      <c r="A15" s="15" t="s">
        <v>25</v>
      </c>
      <c r="B15" s="73">
        <v>985.74224270594982</v>
      </c>
      <c r="C15" s="73">
        <v>925.11287359922551</v>
      </c>
      <c r="D15" s="73">
        <v>928.73694753823781</v>
      </c>
      <c r="E15" s="73">
        <v>900.32185037668933</v>
      </c>
      <c r="F15" s="73">
        <v>865.76891949722449</v>
      </c>
      <c r="G15" s="73">
        <v>897.98121522679594</v>
      </c>
      <c r="H15" s="73">
        <v>888.14062894081576</v>
      </c>
      <c r="I15" s="73">
        <v>908.62528848620684</v>
      </c>
      <c r="J15" s="73">
        <v>889.67823602177396</v>
      </c>
      <c r="K15" s="73">
        <v>932.40251678489517</v>
      </c>
      <c r="L15" s="73">
        <v>877.2529618766481</v>
      </c>
      <c r="M15" s="73">
        <v>930.70223417198997</v>
      </c>
      <c r="N15" s="11"/>
      <c r="O15" s="4" t="s">
        <v>25</v>
      </c>
      <c r="P15" s="78">
        <v>911.38721420572585</v>
      </c>
      <c r="R15" s="236" t="s">
        <v>35</v>
      </c>
      <c r="S15" s="237"/>
      <c r="T15" s="238"/>
    </row>
    <row r="16" spans="1:20" x14ac:dyDescent="0.25">
      <c r="A16" s="15" t="s">
        <v>26</v>
      </c>
      <c r="B16" s="73">
        <v>994.13448474422876</v>
      </c>
      <c r="C16" s="73">
        <v>956.13380882784941</v>
      </c>
      <c r="D16" s="73">
        <v>904.15686553982709</v>
      </c>
      <c r="E16" s="73">
        <v>899.52085588105842</v>
      </c>
      <c r="F16" s="73">
        <v>892.44419942175432</v>
      </c>
      <c r="G16" s="73">
        <v>906.20226396185467</v>
      </c>
      <c r="H16" s="69">
        <v>1072.6452344629076</v>
      </c>
      <c r="I16" s="69">
        <v>1058.3846362611239</v>
      </c>
      <c r="J16" s="69">
        <v>1059.2398777659641</v>
      </c>
      <c r="K16" s="69">
        <v>1072.8680430263216</v>
      </c>
      <c r="L16" s="69">
        <v>1068.2383830148387</v>
      </c>
      <c r="M16" s="69">
        <v>1060.4406070096682</v>
      </c>
      <c r="N16" s="11"/>
      <c r="O16" s="4" t="s">
        <v>26</v>
      </c>
      <c r="P16" s="83">
        <v>1026.704031311986</v>
      </c>
      <c r="R16" s="230" t="s">
        <v>37</v>
      </c>
      <c r="S16" s="231"/>
      <c r="T16" s="232"/>
    </row>
    <row r="17" spans="1:20" ht="15.75" thickBot="1" x14ac:dyDescent="0.3">
      <c r="A17" s="15" t="s">
        <v>27</v>
      </c>
      <c r="B17" s="69">
        <v>1081.1635625136</v>
      </c>
      <c r="C17" s="69">
        <v>1018.3286954454464</v>
      </c>
      <c r="D17" s="69">
        <v>1033.8910111412954</v>
      </c>
      <c r="E17" s="69">
        <v>1035.2699397904203</v>
      </c>
      <c r="F17" s="69">
        <v>1009.7528555653101</v>
      </c>
      <c r="G17" s="69">
        <v>1015.8850523414993</v>
      </c>
      <c r="H17" s="69">
        <v>1049.1497619373833</v>
      </c>
      <c r="I17" s="69">
        <v>1031.1443346474955</v>
      </c>
      <c r="J17" s="69">
        <v>1004.1282713578639</v>
      </c>
      <c r="K17" s="69">
        <v>1016.4082360828005</v>
      </c>
      <c r="L17" s="69">
        <v>1016.6008631644744</v>
      </c>
      <c r="M17" s="69">
        <v>1062.6305119978647</v>
      </c>
      <c r="N17" s="11"/>
      <c r="O17" s="4" t="s">
        <v>27</v>
      </c>
      <c r="P17" s="85">
        <v>1031.0465673699466</v>
      </c>
      <c r="R17" s="239" t="s">
        <v>38</v>
      </c>
      <c r="S17" s="240"/>
      <c r="T17" s="241"/>
    </row>
    <row r="18" spans="1:20" x14ac:dyDescent="0.25">
      <c r="A18" s="15" t="s">
        <v>28</v>
      </c>
      <c r="B18" s="69">
        <v>1058.9243138806714</v>
      </c>
      <c r="C18" s="69">
        <v>1002.4412105921501</v>
      </c>
      <c r="D18" s="69">
        <v>1038.8505003778125</v>
      </c>
      <c r="E18" s="69">
        <v>1050.3980891616586</v>
      </c>
      <c r="F18" s="69">
        <v>1014.438050143252</v>
      </c>
      <c r="G18" s="69">
        <v>1044.462988380734</v>
      </c>
      <c r="H18" s="69">
        <v>1041.2017757618273</v>
      </c>
      <c r="I18" s="69">
        <v>1040.0031004730586</v>
      </c>
      <c r="J18" s="69">
        <v>1039.0476526290149</v>
      </c>
      <c r="K18" s="69">
        <v>1033.2503498342196</v>
      </c>
      <c r="L18" s="69">
        <v>1029.0953674909576</v>
      </c>
      <c r="M18" s="69">
        <v>1036.4988085541227</v>
      </c>
      <c r="N18" s="11"/>
      <c r="O18" s="4" t="s">
        <v>28</v>
      </c>
      <c r="P18" s="85">
        <v>1036.2087972236802</v>
      </c>
    </row>
    <row r="19" spans="1:20" x14ac:dyDescent="0.25">
      <c r="A19" s="15" t="s">
        <v>29</v>
      </c>
      <c r="B19" s="69">
        <v>1036.2697873538352</v>
      </c>
      <c r="C19" s="69">
        <v>1024.6229031567811</v>
      </c>
      <c r="D19" s="69">
        <v>1022.3580590236908</v>
      </c>
      <c r="E19" s="69">
        <v>1099.3408101223595</v>
      </c>
      <c r="F19" s="69">
        <v>1093.3120302489172</v>
      </c>
      <c r="G19" s="69">
        <v>1087.5083780491073</v>
      </c>
      <c r="H19" s="69">
        <v>1067.525850998803</v>
      </c>
      <c r="I19" s="69">
        <v>1026.9343922868059</v>
      </c>
      <c r="J19" s="69">
        <v>1033.8867600005033</v>
      </c>
      <c r="K19" s="69">
        <v>1048.3664948519061</v>
      </c>
      <c r="L19" s="69">
        <v>1117.0392589930782</v>
      </c>
      <c r="M19" s="69">
        <v>1083.4739018270147</v>
      </c>
      <c r="N19" s="11"/>
      <c r="O19" s="4" t="s">
        <v>29</v>
      </c>
      <c r="P19" s="85">
        <v>1064.777110719325</v>
      </c>
    </row>
    <row r="20" spans="1:20" x14ac:dyDescent="0.25">
      <c r="A20" s="15" t="s">
        <v>30</v>
      </c>
      <c r="B20" s="69">
        <v>1084.6069877022285</v>
      </c>
      <c r="C20" s="69">
        <v>1006.6055818861794</v>
      </c>
      <c r="D20" s="69">
        <v>1019.8384027710399</v>
      </c>
      <c r="E20" s="69">
        <v>1089.7441502145812</v>
      </c>
      <c r="F20" s="69">
        <v>1065.7025334190955</v>
      </c>
      <c r="G20" s="69">
        <v>1074.4663678337586</v>
      </c>
      <c r="H20" s="69">
        <v>1084.8341259388915</v>
      </c>
      <c r="I20" s="69">
        <v>1061.1940431009314</v>
      </c>
      <c r="J20" s="69">
        <v>1064.8528197604724</v>
      </c>
      <c r="K20" s="69">
        <v>1085.4181999080779</v>
      </c>
      <c r="L20" s="69">
        <v>1100.4906707473974</v>
      </c>
      <c r="M20" s="69">
        <v>1115.4103044252647</v>
      </c>
      <c r="N20" s="11"/>
      <c r="O20" s="183" t="s">
        <v>30</v>
      </c>
      <c r="P20" s="85">
        <v>1072.1577657560999</v>
      </c>
    </row>
    <row r="21" spans="1:20" x14ac:dyDescent="0.25">
      <c r="A21" s="199" t="s">
        <v>262</v>
      </c>
      <c r="B21" s="69">
        <v>1144.1039541539308</v>
      </c>
      <c r="C21" s="69">
        <v>1110.436721070537</v>
      </c>
      <c r="D21" s="69">
        <v>1118.0168362682648</v>
      </c>
      <c r="E21" s="69">
        <v>1104.6073556555407</v>
      </c>
      <c r="F21" s="69">
        <v>1101.711039960504</v>
      </c>
      <c r="G21" s="69">
        <v>1095.6700948495125</v>
      </c>
      <c r="H21" s="69">
        <v>1109.2948991969174</v>
      </c>
      <c r="I21" s="69">
        <v>1094.8548471160373</v>
      </c>
      <c r="J21" s="69">
        <v>1080.9734857196734</v>
      </c>
      <c r="K21" s="69">
        <v>1067.2028863325752</v>
      </c>
      <c r="L21" s="69">
        <v>1101.9878864154839</v>
      </c>
      <c r="M21" s="69">
        <v>1121.3742076006483</v>
      </c>
      <c r="N21" s="11"/>
      <c r="O21" s="183" t="s">
        <v>262</v>
      </c>
      <c r="P21" s="85">
        <v>1105.2708944322278</v>
      </c>
    </row>
    <row r="22" spans="1:20" ht="15.75" thickBot="1" x14ac:dyDescent="0.3">
      <c r="A22" s="179" t="s">
        <v>264</v>
      </c>
      <c r="B22" s="70">
        <v>1125.6941760197471</v>
      </c>
      <c r="C22" s="70">
        <v>1106.910712344255</v>
      </c>
      <c r="D22" s="70">
        <v>1086.6396946291939</v>
      </c>
      <c r="E22" s="70">
        <v>1132.0621496392898</v>
      </c>
      <c r="F22" s="70">
        <v>1109.912026396875</v>
      </c>
      <c r="G22" s="70">
        <v>1148.8253903809914</v>
      </c>
      <c r="H22" s="70">
        <v>1115.5089615246225</v>
      </c>
      <c r="I22" s="70">
        <v>1117.9086847742572</v>
      </c>
      <c r="J22" s="70">
        <v>1146.8934139430821</v>
      </c>
      <c r="K22" s="70">
        <v>1154.8299065265951</v>
      </c>
      <c r="L22" s="70">
        <v>1185.1466718987751</v>
      </c>
      <c r="M22" s="70">
        <v>1167.2565521643594</v>
      </c>
      <c r="N22" s="19"/>
      <c r="O22" s="81" t="s">
        <v>264</v>
      </c>
      <c r="P22" s="86">
        <v>1132.1039591876799</v>
      </c>
    </row>
    <row r="23" spans="1:20" ht="15.75" thickBot="1" x14ac:dyDescent="0.3"/>
    <row r="24" spans="1:20" x14ac:dyDescent="0.25">
      <c r="A24" s="24" t="s">
        <v>206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9"/>
      <c r="R24" s="28" t="s">
        <v>31</v>
      </c>
      <c r="S24" s="29"/>
      <c r="T24" s="30"/>
    </row>
    <row r="25" spans="1:20" x14ac:dyDescent="0.25">
      <c r="A25" s="10"/>
      <c r="B25" s="2" t="s">
        <v>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11"/>
      <c r="O25" s="11"/>
      <c r="P25" s="12"/>
      <c r="R25" s="224" t="s">
        <v>39</v>
      </c>
      <c r="S25" s="225"/>
      <c r="T25" s="226"/>
    </row>
    <row r="26" spans="1:20" x14ac:dyDescent="0.25">
      <c r="A26" s="13" t="s">
        <v>4</v>
      </c>
      <c r="B26" s="3" t="s">
        <v>5</v>
      </c>
      <c r="C26" s="3" t="s">
        <v>6</v>
      </c>
      <c r="D26" s="3" t="s">
        <v>7</v>
      </c>
      <c r="E26" s="3" t="s">
        <v>8</v>
      </c>
      <c r="F26" s="3" t="s">
        <v>9</v>
      </c>
      <c r="G26" s="3" t="s">
        <v>10</v>
      </c>
      <c r="H26" s="3" t="s">
        <v>11</v>
      </c>
      <c r="I26" s="3" t="s">
        <v>12</v>
      </c>
      <c r="J26" s="3" t="s">
        <v>13</v>
      </c>
      <c r="K26" s="3" t="s">
        <v>14</v>
      </c>
      <c r="L26" s="3" t="s">
        <v>15</v>
      </c>
      <c r="M26" s="3" t="s">
        <v>16</v>
      </c>
      <c r="N26" s="11"/>
      <c r="O26" s="6" t="s">
        <v>44</v>
      </c>
      <c r="P26" s="14" t="s">
        <v>97</v>
      </c>
      <c r="R26" s="224"/>
      <c r="S26" s="225"/>
      <c r="T26" s="226"/>
    </row>
    <row r="27" spans="1:20" x14ac:dyDescent="0.25">
      <c r="A27" s="15" t="s">
        <v>18</v>
      </c>
      <c r="B27" s="75">
        <v>745.34238921912879</v>
      </c>
      <c r="C27" s="75">
        <v>711.81077912590501</v>
      </c>
      <c r="D27" s="75">
        <v>668.90790576592349</v>
      </c>
      <c r="E27" s="75">
        <v>696.09446188517632</v>
      </c>
      <c r="F27" s="75">
        <v>687.89564458773805</v>
      </c>
      <c r="G27" s="75">
        <v>698.79992081530656</v>
      </c>
      <c r="H27" s="75">
        <v>695.00582596466586</v>
      </c>
      <c r="I27" s="75">
        <v>670.84816497044949</v>
      </c>
      <c r="J27" s="75">
        <v>667.76475601054858</v>
      </c>
      <c r="K27" s="75">
        <v>642.0344114469666</v>
      </c>
      <c r="L27" s="75">
        <v>675.86581052478812</v>
      </c>
      <c r="M27" s="75">
        <v>701.20076603563268</v>
      </c>
      <c r="N27" s="11"/>
      <c r="O27" s="4" t="s">
        <v>18</v>
      </c>
      <c r="P27" s="77">
        <v>689.3686222159007</v>
      </c>
      <c r="R27" s="224"/>
      <c r="S27" s="225"/>
      <c r="T27" s="226"/>
    </row>
    <row r="28" spans="1:20" x14ac:dyDescent="0.25">
      <c r="A28" s="15" t="s">
        <v>19</v>
      </c>
      <c r="B28" s="75">
        <v>710.04216916685687</v>
      </c>
      <c r="C28" s="75">
        <v>689.6695038878571</v>
      </c>
      <c r="D28" s="75">
        <v>703.82122778917972</v>
      </c>
      <c r="E28" s="75">
        <v>677.54229079682489</v>
      </c>
      <c r="F28" s="75">
        <v>661.63683270805029</v>
      </c>
      <c r="G28" s="75">
        <v>688.29605939376506</v>
      </c>
      <c r="H28" s="75">
        <v>699.38183953044722</v>
      </c>
      <c r="I28" s="75">
        <v>696.3990134611729</v>
      </c>
      <c r="J28" s="75">
        <v>691.93958719042621</v>
      </c>
      <c r="K28" s="75">
        <v>688.2692128223697</v>
      </c>
      <c r="L28" s="75">
        <v>706.30046399339835</v>
      </c>
      <c r="M28" s="75">
        <v>715.56371528616853</v>
      </c>
      <c r="N28" s="11"/>
      <c r="O28" s="4" t="s">
        <v>19</v>
      </c>
      <c r="P28" s="77">
        <v>694.25357260097257</v>
      </c>
      <c r="R28" s="224"/>
      <c r="S28" s="225"/>
      <c r="T28" s="226"/>
    </row>
    <row r="29" spans="1:20" x14ac:dyDescent="0.25">
      <c r="A29" s="15" t="s">
        <v>20</v>
      </c>
      <c r="B29" s="75">
        <v>712.06779539621073</v>
      </c>
      <c r="C29" s="75">
        <v>698.43024907903896</v>
      </c>
      <c r="D29" s="75">
        <v>688.31253954226725</v>
      </c>
      <c r="E29" s="75">
        <v>709.66514808913962</v>
      </c>
      <c r="F29" s="75">
        <v>695.32905612859179</v>
      </c>
      <c r="G29" s="75">
        <v>689.37268177694057</v>
      </c>
      <c r="H29" s="75">
        <v>718.47280049187566</v>
      </c>
      <c r="I29" s="75">
        <v>739.98185097027442</v>
      </c>
      <c r="J29" s="75">
        <v>753.53000643511109</v>
      </c>
      <c r="K29" s="75">
        <v>745.0548900505014</v>
      </c>
      <c r="L29" s="75">
        <v>755.02540688652277</v>
      </c>
      <c r="M29" s="75">
        <v>734.8398109767769</v>
      </c>
      <c r="N29" s="11"/>
      <c r="O29" s="4" t="s">
        <v>20</v>
      </c>
      <c r="P29" s="77">
        <v>720.02322974690776</v>
      </c>
      <c r="R29" s="224"/>
      <c r="S29" s="225"/>
      <c r="T29" s="226"/>
    </row>
    <row r="30" spans="1:20" ht="15.75" thickBot="1" x14ac:dyDescent="0.3">
      <c r="A30" s="15" t="s">
        <v>21</v>
      </c>
      <c r="B30" s="75">
        <v>722.11773831820699</v>
      </c>
      <c r="C30" s="75">
        <v>732.07073220516384</v>
      </c>
      <c r="D30" s="75">
        <v>709.10260302505935</v>
      </c>
      <c r="E30" s="75">
        <v>687.58409448971975</v>
      </c>
      <c r="F30" s="75">
        <v>695.48392442321892</v>
      </c>
      <c r="G30" s="75">
        <v>702.5204331856105</v>
      </c>
      <c r="H30" s="75">
        <v>718.51112547100035</v>
      </c>
      <c r="I30" s="75">
        <v>737.98809210080572</v>
      </c>
      <c r="J30" s="75">
        <v>729.29332228749752</v>
      </c>
      <c r="K30" s="75">
        <v>746.0789004212013</v>
      </c>
      <c r="L30" s="75">
        <v>707.29448010880321</v>
      </c>
      <c r="M30" s="75">
        <v>721.89066846400488</v>
      </c>
      <c r="N30" s="11"/>
      <c r="O30" s="4" t="s">
        <v>21</v>
      </c>
      <c r="P30" s="77">
        <v>717.75095540192626</v>
      </c>
      <c r="R30" s="227"/>
      <c r="S30" s="228"/>
      <c r="T30" s="229"/>
    </row>
    <row r="31" spans="1:20" x14ac:dyDescent="0.25">
      <c r="A31" s="15" t="s">
        <v>22</v>
      </c>
      <c r="B31" s="75">
        <v>766.10252568339467</v>
      </c>
      <c r="C31" s="75">
        <v>730.53467102116429</v>
      </c>
      <c r="D31" s="75">
        <v>770.09914097198521</v>
      </c>
      <c r="E31" s="75">
        <v>742.73338941894826</v>
      </c>
      <c r="F31" s="75">
        <v>755.36989326517062</v>
      </c>
      <c r="G31" s="75">
        <v>740.42866019072846</v>
      </c>
      <c r="H31" s="75">
        <v>746.71348548412357</v>
      </c>
      <c r="I31" s="75">
        <v>761.71044487817903</v>
      </c>
      <c r="J31" s="75">
        <v>754.90198433229682</v>
      </c>
      <c r="K31" s="75">
        <v>731.13948714170454</v>
      </c>
      <c r="L31" s="75">
        <v>764.80553461786531</v>
      </c>
      <c r="M31" s="75">
        <v>750.85834866632854</v>
      </c>
      <c r="N31" s="11"/>
      <c r="O31" s="4" t="s">
        <v>22</v>
      </c>
      <c r="P31" s="77">
        <v>752.16133158139291</v>
      </c>
    </row>
    <row r="32" spans="1:20" x14ac:dyDescent="0.25">
      <c r="A32" s="15" t="s">
        <v>23</v>
      </c>
      <c r="B32" s="75">
        <v>751.99060371732435</v>
      </c>
      <c r="C32" s="75">
        <v>724.35777083991513</v>
      </c>
      <c r="D32" s="75">
        <v>735.29290519748167</v>
      </c>
      <c r="E32" s="75">
        <v>757.04720685437997</v>
      </c>
      <c r="F32" s="75">
        <v>740.16917818891443</v>
      </c>
      <c r="G32" s="75">
        <v>716.44872213474684</v>
      </c>
      <c r="H32" s="75">
        <v>805.97641260340265</v>
      </c>
      <c r="I32" s="75">
        <v>751.6348135182792</v>
      </c>
      <c r="J32" s="75">
        <v>785.82757497686782</v>
      </c>
      <c r="K32" s="75">
        <v>776.74252199807336</v>
      </c>
      <c r="L32" s="75">
        <v>779.416992487112</v>
      </c>
      <c r="M32" s="75">
        <v>768.71563190955567</v>
      </c>
      <c r="N32" s="11"/>
      <c r="O32" s="4" t="s">
        <v>23</v>
      </c>
      <c r="P32" s="77">
        <v>756.75412977360645</v>
      </c>
    </row>
    <row r="33" spans="1:16" x14ac:dyDescent="0.25">
      <c r="A33" s="15" t="s">
        <v>24</v>
      </c>
      <c r="B33" s="75">
        <v>781.43777947208241</v>
      </c>
      <c r="C33" s="75">
        <v>812.52878166449386</v>
      </c>
      <c r="D33" s="75">
        <v>727.96464815792308</v>
      </c>
      <c r="E33" s="75">
        <v>760.60672234875335</v>
      </c>
      <c r="F33" s="75">
        <v>796.83744219281812</v>
      </c>
      <c r="G33" s="75">
        <v>776.25193950971834</v>
      </c>
      <c r="H33" s="75">
        <v>768.46090860779293</v>
      </c>
      <c r="I33" s="75">
        <v>777.48533278286845</v>
      </c>
      <c r="J33" s="75">
        <v>851.01292235332232</v>
      </c>
      <c r="K33" s="75">
        <v>780.76943054491699</v>
      </c>
      <c r="L33" s="75">
        <v>774.78957773048887</v>
      </c>
      <c r="M33" s="75">
        <v>771.28644201057114</v>
      </c>
      <c r="N33" s="11"/>
      <c r="O33" s="4" t="s">
        <v>24</v>
      </c>
      <c r="P33" s="77">
        <v>780.50373460858339</v>
      </c>
    </row>
    <row r="34" spans="1:16" x14ac:dyDescent="0.25">
      <c r="A34" s="15" t="s">
        <v>25</v>
      </c>
      <c r="B34" s="75">
        <v>802.02448532314179</v>
      </c>
      <c r="C34" s="75">
        <v>777.1980555408386</v>
      </c>
      <c r="D34" s="75">
        <v>780.23987288682736</v>
      </c>
      <c r="E34" s="75">
        <v>773.81279004050032</v>
      </c>
      <c r="F34" s="75">
        <v>748.29990317747536</v>
      </c>
      <c r="G34" s="75">
        <v>775.90352165203853</v>
      </c>
      <c r="H34" s="75">
        <v>756.69893035167593</v>
      </c>
      <c r="I34" s="75">
        <v>777.69926992628359</v>
      </c>
      <c r="J34" s="75">
        <v>758.08968816382355</v>
      </c>
      <c r="K34" s="75">
        <v>796.4414093307538</v>
      </c>
      <c r="L34" s="75">
        <v>753.50529482679758</v>
      </c>
      <c r="M34" s="75">
        <v>792.51161772769137</v>
      </c>
      <c r="N34" s="11"/>
      <c r="O34" s="4" t="s">
        <v>25</v>
      </c>
      <c r="P34" s="77">
        <v>774.60365070209002</v>
      </c>
    </row>
    <row r="35" spans="1:16" x14ac:dyDescent="0.25">
      <c r="A35" s="15" t="s">
        <v>26</v>
      </c>
      <c r="B35" s="75">
        <v>837.22009988659534</v>
      </c>
      <c r="C35" s="75">
        <v>811.5723879034465</v>
      </c>
      <c r="D35" s="75">
        <v>769.56687496011091</v>
      </c>
      <c r="E35" s="75">
        <v>769.45351889147332</v>
      </c>
      <c r="F35" s="75">
        <v>778.43682375162189</v>
      </c>
      <c r="G35" s="75">
        <v>791.37262447315766</v>
      </c>
      <c r="H35" s="75">
        <v>826.37231969993695</v>
      </c>
      <c r="I35" s="75">
        <v>807.98770176692335</v>
      </c>
      <c r="J35" s="75">
        <v>803.21614533205241</v>
      </c>
      <c r="K35" s="75">
        <v>821.33818481105732</v>
      </c>
      <c r="L35" s="75">
        <v>808.09681248190248</v>
      </c>
      <c r="M35" s="75">
        <v>798.24575623970361</v>
      </c>
      <c r="N35" s="11"/>
      <c r="O35" s="4" t="s">
        <v>26</v>
      </c>
      <c r="P35" s="77">
        <v>801.82172847371692</v>
      </c>
    </row>
    <row r="36" spans="1:16" x14ac:dyDescent="0.25">
      <c r="A36" s="15" t="s">
        <v>27</v>
      </c>
      <c r="B36" s="75">
        <v>820.82772694428115</v>
      </c>
      <c r="C36" s="75">
        <v>782.65642264711539</v>
      </c>
      <c r="D36" s="75">
        <v>787.59096387480361</v>
      </c>
      <c r="E36" s="75">
        <v>797.82148063156001</v>
      </c>
      <c r="F36" s="75">
        <v>776.63895569049976</v>
      </c>
      <c r="G36" s="75">
        <v>785.05900304659633</v>
      </c>
      <c r="H36" s="75">
        <v>800.41411811635544</v>
      </c>
      <c r="I36" s="75">
        <v>805.85910432517096</v>
      </c>
      <c r="J36" s="75">
        <v>796.48875008668631</v>
      </c>
      <c r="K36" s="75">
        <v>787.91860570136498</v>
      </c>
      <c r="L36" s="75">
        <v>779.71128984673476</v>
      </c>
      <c r="M36" s="75">
        <v>804.734221796366</v>
      </c>
      <c r="N36" s="11"/>
      <c r="O36" s="4" t="s">
        <v>27</v>
      </c>
      <c r="P36" s="77">
        <v>793.83855154006017</v>
      </c>
    </row>
    <row r="37" spans="1:16" x14ac:dyDescent="0.25">
      <c r="A37" s="15" t="s">
        <v>28</v>
      </c>
      <c r="B37" s="75">
        <v>791.78468547022703</v>
      </c>
      <c r="C37" s="75">
        <v>767.25382137199472</v>
      </c>
      <c r="D37" s="75">
        <v>789.90620881976736</v>
      </c>
      <c r="E37" s="75">
        <v>788.34961490704575</v>
      </c>
      <c r="F37" s="75">
        <v>777.25720779118717</v>
      </c>
      <c r="G37" s="75">
        <v>796.55348684312537</v>
      </c>
      <c r="H37" s="75">
        <v>786.51986765664617</v>
      </c>
      <c r="I37" s="75">
        <v>790.90347927638766</v>
      </c>
      <c r="J37" s="75">
        <v>785.6773248465737</v>
      </c>
      <c r="K37" s="75">
        <v>784.7926846017109</v>
      </c>
      <c r="L37" s="75">
        <v>790.84659181755512</v>
      </c>
      <c r="M37" s="75">
        <v>787.62711919168987</v>
      </c>
      <c r="N37" s="11"/>
      <c r="O37" s="4" t="s">
        <v>28</v>
      </c>
      <c r="P37" s="77">
        <v>786.73044226189097</v>
      </c>
    </row>
    <row r="38" spans="1:16" x14ac:dyDescent="0.25">
      <c r="A38" s="15" t="s">
        <v>29</v>
      </c>
      <c r="B38" s="75">
        <v>777.95968321088401</v>
      </c>
      <c r="C38" s="75">
        <v>767.43088432799584</v>
      </c>
      <c r="D38" s="75">
        <v>757.62838604591127</v>
      </c>
      <c r="E38" s="75">
        <v>806.34252742032197</v>
      </c>
      <c r="F38" s="75">
        <v>796.79442301580252</v>
      </c>
      <c r="G38" s="75">
        <v>776.34887495180976</v>
      </c>
      <c r="H38" s="75">
        <v>800.31600762986159</v>
      </c>
      <c r="I38" s="75">
        <v>775.83908586435211</v>
      </c>
      <c r="J38" s="75">
        <v>776.56341461766192</v>
      </c>
      <c r="K38" s="75">
        <v>785.1255590728482</v>
      </c>
      <c r="L38" s="75">
        <v>814.18672242602941</v>
      </c>
      <c r="M38" s="75">
        <v>803.64924857351866</v>
      </c>
      <c r="N38" s="11"/>
      <c r="O38" s="4" t="s">
        <v>29</v>
      </c>
      <c r="P38" s="77">
        <v>787.98136092466802</v>
      </c>
    </row>
    <row r="39" spans="1:16" x14ac:dyDescent="0.25">
      <c r="A39" s="15" t="s">
        <v>30</v>
      </c>
      <c r="B39" s="75">
        <v>786.24972067047941</v>
      </c>
      <c r="C39" s="75">
        <v>768.24257737592848</v>
      </c>
      <c r="D39" s="75">
        <v>778.33625980100965</v>
      </c>
      <c r="E39" s="75">
        <v>810.38059986906944</v>
      </c>
      <c r="F39" s="75">
        <v>795.76015201974599</v>
      </c>
      <c r="G39" s="75">
        <v>798.45165157840904</v>
      </c>
      <c r="H39" s="75">
        <v>797.23501078603431</v>
      </c>
      <c r="I39" s="75">
        <v>776.19936296421542</v>
      </c>
      <c r="J39" s="75">
        <v>788.63545682191693</v>
      </c>
      <c r="K39" s="75">
        <v>791.34371762831518</v>
      </c>
      <c r="L39" s="75">
        <v>803.6799600117788</v>
      </c>
      <c r="M39" s="75">
        <v>820.53786715836247</v>
      </c>
      <c r="N39" s="11"/>
      <c r="O39" s="183" t="s">
        <v>30</v>
      </c>
      <c r="P39" s="77">
        <v>792.98210921098325</v>
      </c>
    </row>
    <row r="40" spans="1:16" x14ac:dyDescent="0.25">
      <c r="A40" s="199" t="s">
        <v>262</v>
      </c>
      <c r="B40" s="75">
        <v>819.95391838036551</v>
      </c>
      <c r="C40" s="75">
        <v>807.30922025500934</v>
      </c>
      <c r="D40" s="75">
        <v>823.73982702653871</v>
      </c>
      <c r="E40" s="75">
        <v>823.15088223538703</v>
      </c>
      <c r="F40" s="75">
        <v>832.87496470511542</v>
      </c>
      <c r="G40" s="75">
        <v>811.93433986367904</v>
      </c>
      <c r="H40" s="75">
        <v>820.24971675078962</v>
      </c>
      <c r="I40" s="75">
        <v>797.5206470876069</v>
      </c>
      <c r="J40" s="75">
        <v>779.88448576503947</v>
      </c>
      <c r="K40" s="75">
        <v>774.42683526953363</v>
      </c>
      <c r="L40" s="75">
        <v>799.95113170953437</v>
      </c>
      <c r="M40" s="75">
        <v>796.85658918633987</v>
      </c>
      <c r="N40" s="11"/>
      <c r="O40" s="183" t="s">
        <v>262</v>
      </c>
      <c r="P40" s="77">
        <v>808.75102431196512</v>
      </c>
    </row>
    <row r="41" spans="1:16" ht="15.75" thickBot="1" x14ac:dyDescent="0.3">
      <c r="A41" s="179" t="s">
        <v>264</v>
      </c>
      <c r="B41" s="74">
        <v>813.60681704759736</v>
      </c>
      <c r="C41" s="74">
        <v>789.53530762001867</v>
      </c>
      <c r="D41" s="74">
        <v>790.34992670562997</v>
      </c>
      <c r="E41" s="74">
        <v>782.2711568779954</v>
      </c>
      <c r="F41" s="74">
        <v>779.61787780621626</v>
      </c>
      <c r="G41" s="74">
        <v>788.28156619313665</v>
      </c>
      <c r="H41" s="74">
        <v>763.95443414247029</v>
      </c>
      <c r="I41" s="74">
        <v>795.32409519303485</v>
      </c>
      <c r="J41" s="74">
        <v>782.35630658610444</v>
      </c>
      <c r="K41" s="74">
        <v>779.28989021956522</v>
      </c>
      <c r="L41" s="74">
        <v>783.97447656455324</v>
      </c>
      <c r="M41" s="74">
        <v>801.46795543005931</v>
      </c>
      <c r="N41" s="19"/>
      <c r="O41" s="81" t="s">
        <v>264</v>
      </c>
      <c r="P41" s="178">
        <v>787.81021241265591</v>
      </c>
    </row>
  </sheetData>
  <mergeCells count="11">
    <mergeCell ref="R13:T13"/>
    <mergeCell ref="A1:M1"/>
    <mergeCell ref="A2:M2"/>
    <mergeCell ref="A3:M3"/>
    <mergeCell ref="R6:T10"/>
    <mergeCell ref="R12:T12"/>
    <mergeCell ref="R14:T14"/>
    <mergeCell ref="R15:T15"/>
    <mergeCell ref="R16:T16"/>
    <mergeCell ref="R17:T17"/>
    <mergeCell ref="R25:T30"/>
  </mergeCells>
  <hyperlinks>
    <hyperlink ref="R1" location="Índice!A1" display="Índice"/>
  </hyperlinks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8">
    <tabColor theme="3" tint="0.59999389629810485"/>
  </sheetPr>
  <dimension ref="A1:E72"/>
  <sheetViews>
    <sheetView showGridLines="0" zoomScale="80" zoomScaleNormal="80" workbookViewId="0">
      <selection activeCell="E1" sqref="E1"/>
    </sheetView>
  </sheetViews>
  <sheetFormatPr defaultRowHeight="15" x14ac:dyDescent="0.25"/>
  <cols>
    <col min="1" max="1" width="53.75" customWidth="1"/>
    <col min="2" max="2" width="9.125" customWidth="1"/>
    <col min="3" max="3" width="53.75" customWidth="1"/>
    <col min="5" max="5" width="63" bestFit="1" customWidth="1"/>
  </cols>
  <sheetData>
    <row r="1" spans="1:5" x14ac:dyDescent="0.25">
      <c r="A1" s="223" t="s">
        <v>283</v>
      </c>
      <c r="B1" s="223"/>
      <c r="C1" s="223"/>
      <c r="E1" s="186" t="s">
        <v>263</v>
      </c>
    </row>
    <row r="2" spans="1:5" x14ac:dyDescent="0.25">
      <c r="A2" s="223" t="s">
        <v>0</v>
      </c>
      <c r="B2" s="223"/>
      <c r="C2" s="223"/>
    </row>
    <row r="3" spans="1:5" x14ac:dyDescent="0.25">
      <c r="A3" s="223" t="s">
        <v>185</v>
      </c>
      <c r="B3" s="223"/>
      <c r="C3" s="223"/>
    </row>
    <row r="4" spans="1:5" ht="15.75" thickBot="1" x14ac:dyDescent="0.3"/>
    <row r="5" spans="1:5" ht="15.75" thickBot="1" x14ac:dyDescent="0.3">
      <c r="A5" s="103" t="s">
        <v>202</v>
      </c>
      <c r="C5" s="103" t="s">
        <v>203</v>
      </c>
      <c r="E5" s="103" t="s">
        <v>204</v>
      </c>
    </row>
    <row r="6" spans="1:5" x14ac:dyDescent="0.25">
      <c r="A6" s="104" t="s">
        <v>119</v>
      </c>
      <c r="C6" s="104" t="s">
        <v>118</v>
      </c>
      <c r="E6" s="106" t="s">
        <v>119</v>
      </c>
    </row>
    <row r="7" spans="1:5" x14ac:dyDescent="0.25">
      <c r="A7" s="104" t="s">
        <v>120</v>
      </c>
      <c r="C7" s="104" t="s">
        <v>119</v>
      </c>
      <c r="E7" s="104" t="s">
        <v>120</v>
      </c>
    </row>
    <row r="8" spans="1:5" x14ac:dyDescent="0.25">
      <c r="A8" s="104" t="s">
        <v>186</v>
      </c>
      <c r="C8" s="104" t="s">
        <v>120</v>
      </c>
      <c r="E8" s="104" t="s">
        <v>122</v>
      </c>
    </row>
    <row r="9" spans="1:5" x14ac:dyDescent="0.25">
      <c r="A9" s="104" t="s">
        <v>122</v>
      </c>
      <c r="C9" s="104" t="s">
        <v>121</v>
      </c>
      <c r="E9" s="104" t="s">
        <v>123</v>
      </c>
    </row>
    <row r="10" spans="1:5" x14ac:dyDescent="0.25">
      <c r="A10" s="104" t="s">
        <v>187</v>
      </c>
      <c r="C10" s="104" t="s">
        <v>122</v>
      </c>
      <c r="E10" s="104" t="s">
        <v>124</v>
      </c>
    </row>
    <row r="11" spans="1:5" x14ac:dyDescent="0.25">
      <c r="A11" s="104" t="s">
        <v>123</v>
      </c>
      <c r="C11" s="104" t="s">
        <v>123</v>
      </c>
      <c r="E11" s="104" t="s">
        <v>126</v>
      </c>
    </row>
    <row r="12" spans="1:5" x14ac:dyDescent="0.25">
      <c r="A12" s="104" t="s">
        <v>124</v>
      </c>
      <c r="C12" s="104" t="s">
        <v>124</v>
      </c>
      <c r="E12" s="104" t="s">
        <v>127</v>
      </c>
    </row>
    <row r="13" spans="1:5" x14ac:dyDescent="0.25">
      <c r="A13" s="104" t="s">
        <v>126</v>
      </c>
      <c r="C13" s="104" t="s">
        <v>125</v>
      </c>
      <c r="E13" s="104" t="s">
        <v>129</v>
      </c>
    </row>
    <row r="14" spans="1:5" x14ac:dyDescent="0.25">
      <c r="A14" s="104" t="s">
        <v>127</v>
      </c>
      <c r="C14" s="104" t="s">
        <v>126</v>
      </c>
      <c r="E14" s="104" t="s">
        <v>130</v>
      </c>
    </row>
    <row r="15" spans="1:5" x14ac:dyDescent="0.25">
      <c r="A15" s="104" t="s">
        <v>129</v>
      </c>
      <c r="C15" s="104" t="s">
        <v>127</v>
      </c>
      <c r="E15" s="104" t="s">
        <v>131</v>
      </c>
    </row>
    <row r="16" spans="1:5" x14ac:dyDescent="0.25">
      <c r="A16" s="104" t="s">
        <v>130</v>
      </c>
      <c r="C16" s="104" t="s">
        <v>128</v>
      </c>
      <c r="E16" s="104" t="s">
        <v>132</v>
      </c>
    </row>
    <row r="17" spans="1:5" x14ac:dyDescent="0.25">
      <c r="A17" s="104" t="s">
        <v>131</v>
      </c>
      <c r="C17" s="104" t="s">
        <v>129</v>
      </c>
      <c r="E17" s="104" t="s">
        <v>133</v>
      </c>
    </row>
    <row r="18" spans="1:5" x14ac:dyDescent="0.25">
      <c r="A18" s="104" t="s">
        <v>188</v>
      </c>
      <c r="C18" s="104" t="s">
        <v>130</v>
      </c>
      <c r="E18" s="104" t="s">
        <v>134</v>
      </c>
    </row>
    <row r="19" spans="1:5" x14ac:dyDescent="0.25">
      <c r="A19" s="104" t="s">
        <v>189</v>
      </c>
      <c r="C19" s="104" t="s">
        <v>131</v>
      </c>
      <c r="E19" s="104" t="s">
        <v>137</v>
      </c>
    </row>
    <row r="20" spans="1:5" x14ac:dyDescent="0.25">
      <c r="A20" s="104" t="s">
        <v>132</v>
      </c>
      <c r="C20" s="104" t="s">
        <v>132</v>
      </c>
      <c r="E20" s="104" t="s">
        <v>138</v>
      </c>
    </row>
    <row r="21" spans="1:5" x14ac:dyDescent="0.25">
      <c r="A21" s="104" t="s">
        <v>133</v>
      </c>
      <c r="C21" s="104" t="s">
        <v>133</v>
      </c>
      <c r="E21" s="104" t="s">
        <v>139</v>
      </c>
    </row>
    <row r="22" spans="1:5" x14ac:dyDescent="0.25">
      <c r="A22" s="104" t="s">
        <v>134</v>
      </c>
      <c r="C22" s="104" t="s">
        <v>134</v>
      </c>
      <c r="E22" s="104" t="s">
        <v>142</v>
      </c>
    </row>
    <row r="23" spans="1:5" x14ac:dyDescent="0.25">
      <c r="A23" s="104" t="s">
        <v>190</v>
      </c>
      <c r="C23" s="104" t="s">
        <v>135</v>
      </c>
      <c r="E23" s="104" t="s">
        <v>143</v>
      </c>
    </row>
    <row r="24" spans="1:5" x14ac:dyDescent="0.25">
      <c r="A24" s="104" t="s">
        <v>191</v>
      </c>
      <c r="C24" s="104" t="s">
        <v>136</v>
      </c>
      <c r="E24" s="104" t="s">
        <v>144</v>
      </c>
    </row>
    <row r="25" spans="1:5" x14ac:dyDescent="0.25">
      <c r="A25" s="104" t="s">
        <v>137</v>
      </c>
      <c r="C25" s="104" t="s">
        <v>137</v>
      </c>
      <c r="E25" s="104" t="s">
        <v>145</v>
      </c>
    </row>
    <row r="26" spans="1:5" x14ac:dyDescent="0.25">
      <c r="A26" s="104" t="s">
        <v>138</v>
      </c>
      <c r="C26" s="104" t="s">
        <v>138</v>
      </c>
      <c r="E26" s="104" t="s">
        <v>146</v>
      </c>
    </row>
    <row r="27" spans="1:5" x14ac:dyDescent="0.25">
      <c r="A27" s="104" t="s">
        <v>139</v>
      </c>
      <c r="C27" s="104" t="s">
        <v>139</v>
      </c>
      <c r="E27" s="104" t="s">
        <v>147</v>
      </c>
    </row>
    <row r="28" spans="1:5" x14ac:dyDescent="0.25">
      <c r="A28" s="104" t="s">
        <v>142</v>
      </c>
      <c r="C28" s="104" t="s">
        <v>140</v>
      </c>
      <c r="E28" s="104" t="s">
        <v>150</v>
      </c>
    </row>
    <row r="29" spans="1:5" x14ac:dyDescent="0.25">
      <c r="A29" s="104" t="s">
        <v>143</v>
      </c>
      <c r="C29" s="104" t="s">
        <v>141</v>
      </c>
      <c r="E29" s="104" t="s">
        <v>151</v>
      </c>
    </row>
    <row r="30" spans="1:5" x14ac:dyDescent="0.25">
      <c r="A30" s="104" t="s">
        <v>144</v>
      </c>
      <c r="C30" s="104" t="s">
        <v>142</v>
      </c>
      <c r="E30" s="104" t="s">
        <v>152</v>
      </c>
    </row>
    <row r="31" spans="1:5" x14ac:dyDescent="0.25">
      <c r="A31" s="104" t="s">
        <v>145</v>
      </c>
      <c r="C31" s="104" t="s">
        <v>143</v>
      </c>
      <c r="E31" s="104" t="s">
        <v>153</v>
      </c>
    </row>
    <row r="32" spans="1:5" x14ac:dyDescent="0.25">
      <c r="A32" s="104" t="s">
        <v>146</v>
      </c>
      <c r="C32" s="104" t="s">
        <v>144</v>
      </c>
      <c r="E32" s="104" t="s">
        <v>154</v>
      </c>
    </row>
    <row r="33" spans="1:5" x14ac:dyDescent="0.25">
      <c r="A33" s="104" t="s">
        <v>147</v>
      </c>
      <c r="C33" s="104" t="s">
        <v>145</v>
      </c>
      <c r="E33" s="104" t="s">
        <v>155</v>
      </c>
    </row>
    <row r="34" spans="1:5" x14ac:dyDescent="0.25">
      <c r="A34" s="104" t="s">
        <v>192</v>
      </c>
      <c r="C34" s="104" t="s">
        <v>146</v>
      </c>
      <c r="E34" s="104" t="s">
        <v>156</v>
      </c>
    </row>
    <row r="35" spans="1:5" x14ac:dyDescent="0.25">
      <c r="A35" s="104" t="s">
        <v>150</v>
      </c>
      <c r="C35" s="104" t="s">
        <v>147</v>
      </c>
      <c r="E35" s="104" t="s">
        <v>157</v>
      </c>
    </row>
    <row r="36" spans="1:5" x14ac:dyDescent="0.25">
      <c r="A36" s="104" t="s">
        <v>151</v>
      </c>
      <c r="C36" s="104" t="s">
        <v>148</v>
      </c>
      <c r="E36" s="104" t="s">
        <v>158</v>
      </c>
    </row>
    <row r="37" spans="1:5" x14ac:dyDescent="0.25">
      <c r="A37" s="104" t="s">
        <v>152</v>
      </c>
      <c r="C37" s="104" t="s">
        <v>149</v>
      </c>
      <c r="E37" s="104" t="s">
        <v>159</v>
      </c>
    </row>
    <row r="38" spans="1:5" x14ac:dyDescent="0.25">
      <c r="A38" s="104" t="s">
        <v>153</v>
      </c>
      <c r="C38" s="104" t="s">
        <v>150</v>
      </c>
      <c r="E38" s="104" t="s">
        <v>161</v>
      </c>
    </row>
    <row r="39" spans="1:5" x14ac:dyDescent="0.25">
      <c r="A39" s="104" t="s">
        <v>154</v>
      </c>
      <c r="C39" s="104" t="s">
        <v>151</v>
      </c>
      <c r="E39" s="104" t="s">
        <v>162</v>
      </c>
    </row>
    <row r="40" spans="1:5" x14ac:dyDescent="0.25">
      <c r="A40" s="104" t="s">
        <v>155</v>
      </c>
      <c r="C40" s="104" t="s">
        <v>152</v>
      </c>
      <c r="E40" s="104" t="s">
        <v>163</v>
      </c>
    </row>
    <row r="41" spans="1:5" x14ac:dyDescent="0.25">
      <c r="A41" s="104" t="s">
        <v>156</v>
      </c>
      <c r="C41" s="104" t="s">
        <v>153</v>
      </c>
      <c r="E41" s="104" t="s">
        <v>164</v>
      </c>
    </row>
    <row r="42" spans="1:5" x14ac:dyDescent="0.25">
      <c r="A42" s="104" t="s">
        <v>193</v>
      </c>
      <c r="C42" s="104" t="s">
        <v>154</v>
      </c>
      <c r="E42" s="104" t="s">
        <v>165</v>
      </c>
    </row>
    <row r="43" spans="1:5" x14ac:dyDescent="0.25">
      <c r="A43" s="104" t="s">
        <v>157</v>
      </c>
      <c r="C43" s="104" t="s">
        <v>155</v>
      </c>
      <c r="E43" s="104" t="s">
        <v>166</v>
      </c>
    </row>
    <row r="44" spans="1:5" x14ac:dyDescent="0.25">
      <c r="A44" s="104" t="s">
        <v>158</v>
      </c>
      <c r="C44" s="104" t="s">
        <v>156</v>
      </c>
      <c r="E44" s="104" t="s">
        <v>167</v>
      </c>
    </row>
    <row r="45" spans="1:5" x14ac:dyDescent="0.25">
      <c r="A45" s="104" t="s">
        <v>159</v>
      </c>
      <c r="C45" s="104" t="s">
        <v>157</v>
      </c>
      <c r="E45" s="104" t="s">
        <v>168</v>
      </c>
    </row>
    <row r="46" spans="1:5" x14ac:dyDescent="0.25">
      <c r="A46" s="104" t="s">
        <v>194</v>
      </c>
      <c r="C46" s="104" t="s">
        <v>158</v>
      </c>
      <c r="E46" s="104" t="s">
        <v>171</v>
      </c>
    </row>
    <row r="47" spans="1:5" x14ac:dyDescent="0.25">
      <c r="A47" s="104" t="s">
        <v>161</v>
      </c>
      <c r="C47" s="104" t="s">
        <v>159</v>
      </c>
      <c r="E47" s="104" t="s">
        <v>172</v>
      </c>
    </row>
    <row r="48" spans="1:5" x14ac:dyDescent="0.25">
      <c r="A48" s="104" t="s">
        <v>162</v>
      </c>
      <c r="C48" s="104" t="s">
        <v>160</v>
      </c>
      <c r="E48" s="104" t="s">
        <v>174</v>
      </c>
    </row>
    <row r="49" spans="1:5" x14ac:dyDescent="0.25">
      <c r="A49" s="104" t="s">
        <v>163</v>
      </c>
      <c r="C49" s="104" t="s">
        <v>161</v>
      </c>
      <c r="E49" s="104" t="s">
        <v>176</v>
      </c>
    </row>
    <row r="50" spans="1:5" x14ac:dyDescent="0.25">
      <c r="A50" s="104" t="s">
        <v>164</v>
      </c>
      <c r="C50" s="104" t="s">
        <v>162</v>
      </c>
      <c r="E50" s="104" t="s">
        <v>177</v>
      </c>
    </row>
    <row r="51" spans="1:5" x14ac:dyDescent="0.25">
      <c r="A51" s="104" t="s">
        <v>165</v>
      </c>
      <c r="C51" s="104" t="s">
        <v>163</v>
      </c>
      <c r="E51" s="104" t="s">
        <v>178</v>
      </c>
    </row>
    <row r="52" spans="1:5" x14ac:dyDescent="0.25">
      <c r="A52" s="104" t="s">
        <v>195</v>
      </c>
      <c r="C52" s="104" t="s">
        <v>164</v>
      </c>
      <c r="E52" s="104" t="s">
        <v>179</v>
      </c>
    </row>
    <row r="53" spans="1:5" x14ac:dyDescent="0.25">
      <c r="A53" s="104" t="s">
        <v>166</v>
      </c>
      <c r="C53" s="104" t="s">
        <v>165</v>
      </c>
      <c r="E53" s="104" t="s">
        <v>180</v>
      </c>
    </row>
    <row r="54" spans="1:5" x14ac:dyDescent="0.25">
      <c r="A54" s="104" t="s">
        <v>167</v>
      </c>
      <c r="C54" s="104" t="s">
        <v>166</v>
      </c>
      <c r="E54" s="104" t="s">
        <v>181</v>
      </c>
    </row>
    <row r="55" spans="1:5" x14ac:dyDescent="0.25">
      <c r="A55" s="104" t="s">
        <v>168</v>
      </c>
      <c r="C55" s="104" t="s">
        <v>167</v>
      </c>
      <c r="E55" s="104" t="s">
        <v>182</v>
      </c>
    </row>
    <row r="56" spans="1:5" x14ac:dyDescent="0.25">
      <c r="A56" s="104" t="s">
        <v>171</v>
      </c>
      <c r="C56" s="104" t="s">
        <v>168</v>
      </c>
      <c r="E56" s="104" t="s">
        <v>183</v>
      </c>
    </row>
    <row r="57" spans="1:5" ht="15.75" thickBot="1" x14ac:dyDescent="0.3">
      <c r="A57" s="104" t="s">
        <v>172</v>
      </c>
      <c r="C57" s="104" t="s">
        <v>169</v>
      </c>
      <c r="E57" s="105" t="s">
        <v>184</v>
      </c>
    </row>
    <row r="58" spans="1:5" x14ac:dyDescent="0.25">
      <c r="A58" s="104" t="s">
        <v>174</v>
      </c>
      <c r="C58" s="104" t="s">
        <v>170</v>
      </c>
    </row>
    <row r="59" spans="1:5" x14ac:dyDescent="0.25">
      <c r="A59" s="104" t="s">
        <v>176</v>
      </c>
      <c r="C59" s="104" t="s">
        <v>171</v>
      </c>
    </row>
    <row r="60" spans="1:5" x14ac:dyDescent="0.25">
      <c r="A60" s="104" t="s">
        <v>177</v>
      </c>
      <c r="C60" s="104" t="s">
        <v>172</v>
      </c>
    </row>
    <row r="61" spans="1:5" x14ac:dyDescent="0.25">
      <c r="A61" s="104" t="s">
        <v>178</v>
      </c>
      <c r="C61" s="104" t="s">
        <v>173</v>
      </c>
    </row>
    <row r="62" spans="1:5" x14ac:dyDescent="0.25">
      <c r="A62" s="104" t="s">
        <v>179</v>
      </c>
      <c r="C62" s="104" t="s">
        <v>174</v>
      </c>
    </row>
    <row r="63" spans="1:5" x14ac:dyDescent="0.25">
      <c r="A63" s="104" t="s">
        <v>180</v>
      </c>
      <c r="C63" s="104" t="s">
        <v>175</v>
      </c>
    </row>
    <row r="64" spans="1:5" x14ac:dyDescent="0.25">
      <c r="A64" s="104" t="s">
        <v>181</v>
      </c>
      <c r="C64" s="104" t="s">
        <v>176</v>
      </c>
    </row>
    <row r="65" spans="1:3" x14ac:dyDescent="0.25">
      <c r="A65" s="104" t="s">
        <v>196</v>
      </c>
      <c r="C65" s="104" t="s">
        <v>177</v>
      </c>
    </row>
    <row r="66" spans="1:3" x14ac:dyDescent="0.25">
      <c r="A66" s="104" t="s">
        <v>182</v>
      </c>
      <c r="C66" s="104" t="s">
        <v>178</v>
      </c>
    </row>
    <row r="67" spans="1:3" x14ac:dyDescent="0.25">
      <c r="A67" s="104" t="s">
        <v>183</v>
      </c>
      <c r="C67" s="104" t="s">
        <v>179</v>
      </c>
    </row>
    <row r="68" spans="1:3" ht="15.75" thickBot="1" x14ac:dyDescent="0.3">
      <c r="A68" s="105" t="s">
        <v>184</v>
      </c>
      <c r="C68" s="104" t="s">
        <v>180</v>
      </c>
    </row>
    <row r="69" spans="1:3" x14ac:dyDescent="0.25">
      <c r="C69" s="104" t="s">
        <v>181</v>
      </c>
    </row>
    <row r="70" spans="1:3" x14ac:dyDescent="0.25">
      <c r="C70" s="104" t="s">
        <v>182</v>
      </c>
    </row>
    <row r="71" spans="1:3" x14ac:dyDescent="0.25">
      <c r="C71" s="104" t="s">
        <v>183</v>
      </c>
    </row>
    <row r="72" spans="1:3" ht="15" customHeight="1" thickBot="1" x14ac:dyDescent="0.3">
      <c r="C72" s="105" t="s">
        <v>184</v>
      </c>
    </row>
  </sheetData>
  <mergeCells count="3">
    <mergeCell ref="A1:C1"/>
    <mergeCell ref="A2:C2"/>
    <mergeCell ref="A3:C3"/>
  </mergeCells>
  <hyperlinks>
    <hyperlink ref="E1" location="Índice!A1" display="Índice"/>
  </hyperlink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28</vt:i4>
      </vt:variant>
    </vt:vector>
  </HeadingPairs>
  <TitlesOfParts>
    <vt:vector size="28" baseType="lpstr">
      <vt:lpstr>Índice</vt:lpstr>
      <vt:lpstr>Tabela 1</vt:lpstr>
      <vt:lpstr>Tabela 2</vt:lpstr>
      <vt:lpstr>Tabela 3</vt:lpstr>
      <vt:lpstr>Tabela 4</vt:lpstr>
      <vt:lpstr>Tabela 5</vt:lpstr>
      <vt:lpstr>Tabela 6</vt:lpstr>
      <vt:lpstr>Tabela 7</vt:lpstr>
      <vt:lpstr>Tabela 8</vt:lpstr>
      <vt:lpstr>Tabela 9</vt:lpstr>
      <vt:lpstr>Tabela 10</vt:lpstr>
      <vt:lpstr>Tabela 11</vt:lpstr>
      <vt:lpstr>Tabela 12</vt:lpstr>
      <vt:lpstr>Tabela 13</vt:lpstr>
      <vt:lpstr>Tabela 14</vt:lpstr>
      <vt:lpstr>Tabela 15</vt:lpstr>
      <vt:lpstr>Tabela 16</vt:lpstr>
      <vt:lpstr>Tabela 17</vt:lpstr>
      <vt:lpstr>Tabela 18</vt:lpstr>
      <vt:lpstr>Tabela 19</vt:lpstr>
      <vt:lpstr>Tabela 20</vt:lpstr>
      <vt:lpstr>Tabela 21</vt:lpstr>
      <vt:lpstr>Tabela 22</vt:lpstr>
      <vt:lpstr>Tabela 23</vt:lpstr>
      <vt:lpstr>Tabela 24</vt:lpstr>
      <vt:lpstr>Tabela 25</vt:lpstr>
      <vt:lpstr>Tabela 26</vt:lpstr>
      <vt:lpstr>Tabela 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2017-04-07T13:49:58Z</dcterms:modified>
</cp:coreProperties>
</file>